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codeName="ThisWorkbook"/>
  <mc:AlternateContent xmlns:mc="http://schemas.openxmlformats.org/markup-compatibility/2006">
    <mc:Choice Requires="x15">
      <x15ac:absPath xmlns:x15ac="http://schemas.microsoft.com/office/spreadsheetml/2010/11/ac" url="D:\MOEYS\BP 2019\Budget Planning System\PoE\SEMINAR-TRAINING\"/>
    </mc:Choice>
  </mc:AlternateContent>
  <xr:revisionPtr revIDLastSave="0" documentId="10_ncr:8100000_{6EADD11F-95AC-40CB-83EE-8813839D4CB6}" xr6:coauthVersionLast="33" xr6:coauthVersionMax="33" xr10:uidLastSave="{00000000-0000-0000-0000-000000000000}"/>
  <workbookProtection workbookAlgorithmName="SHA-512" workbookHashValue="MHdDqKDQXxc2yk36rdbsVRNXI17QqOgrNjrXtdw+Fwj0aL9FEuvqGEovjLZ3MIGRnD9dq/ooRZ5okREL0+Z3QQ==" workbookSaltValue="FLveuTOuQ7lji/0fSZYDBA==" workbookSpinCount="100000" lockStructure="1"/>
  <bookViews>
    <workbookView xWindow="0" yWindow="0" windowWidth="20490" windowHeight="7545" tabRatio="731" firstSheet="1" activeTab="1" xr2:uid="{00000000-000D-0000-FFFF-FFFF00000000}"/>
  </bookViews>
  <sheets>
    <sheet name="Main" sheetId="49" state="hidden" r:id="rId1"/>
    <sheet name="សិក្ខាសាលា" sheetId="19" r:id="rId2"/>
    <sheet name="វគ្គបណ្ដុះបណ្ដាល" sheetId="50" r:id="rId3"/>
    <sheet name="បេសកកម្ម" sheetId="38" r:id="rId4"/>
    <sheet name="អាហារូបករណ៍" sheetId="40" r:id="rId5"/>
    <sheet name="សរុប និងផ្ទៀងផ្ទាត់គម្រោង" sheetId="47" r:id="rId6"/>
  </sheets>
  <definedNames>
    <definedName name="amount">សិក្ខាសាលា!$S$57:$S$1887</definedName>
    <definedName name="exclude_5p">Main!$C$6</definedName>
    <definedName name="include_5p">Main!$C$5</definedName>
    <definedName name="other_exp">Main!$C$5:$C$6</definedName>
    <definedName name="Place">Main!$C$2:$C$3</definedName>
    <definedName name="subaccount">សិក្ខាសាលា!$R$57:$R$1887</definedName>
    <definedName name="TypeOfExp">Main!$B$2:$B$3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852" i="19" l="1"/>
  <c r="J1852" i="19"/>
  <c r="O1851" i="19"/>
  <c r="J1851" i="19"/>
  <c r="J1850" i="19"/>
  <c r="O1850" i="19" s="1"/>
  <c r="O1853" i="19" s="1"/>
  <c r="O1800" i="19"/>
  <c r="J1800" i="19"/>
  <c r="O1799" i="19"/>
  <c r="J1799" i="19"/>
  <c r="J1798" i="19"/>
  <c r="O1798" i="19" s="1"/>
  <c r="O1748" i="19"/>
  <c r="J1748" i="19"/>
  <c r="O1747" i="19"/>
  <c r="J1747" i="19"/>
  <c r="O1746" i="19"/>
  <c r="O1749" i="19" s="1"/>
  <c r="J1746" i="19"/>
  <c r="O1696" i="19"/>
  <c r="J1696" i="19"/>
  <c r="O1695" i="19"/>
  <c r="J1695" i="19"/>
  <c r="O1694" i="19"/>
  <c r="O1697" i="19" s="1"/>
  <c r="J1694" i="19"/>
  <c r="O1644" i="19"/>
  <c r="J1644" i="19"/>
  <c r="O1643" i="19"/>
  <c r="J1643" i="19"/>
  <c r="O1642" i="19"/>
  <c r="O1645" i="19" s="1"/>
  <c r="J1642" i="19"/>
  <c r="O1592" i="19"/>
  <c r="J1592" i="19"/>
  <c r="O1591" i="19"/>
  <c r="J1591" i="19"/>
  <c r="O1590" i="19"/>
  <c r="O1593" i="19" s="1"/>
  <c r="J1590" i="19"/>
  <c r="O1539" i="19"/>
  <c r="J1539" i="19"/>
  <c r="O1538" i="19"/>
  <c r="J1538" i="19"/>
  <c r="O1537" i="19"/>
  <c r="O1540" i="19" s="1"/>
  <c r="J1537" i="19"/>
  <c r="O1487" i="19"/>
  <c r="J1487" i="19"/>
  <c r="O1486" i="19"/>
  <c r="J1486" i="19"/>
  <c r="J1485" i="19"/>
  <c r="O1485" i="19" s="1"/>
  <c r="O1488" i="19" s="1"/>
  <c r="O1435" i="19"/>
  <c r="J1435" i="19"/>
  <c r="O1434" i="19"/>
  <c r="J1434" i="19"/>
  <c r="J1433" i="19"/>
  <c r="O1433" i="19" s="1"/>
  <c r="O1436" i="19" s="1"/>
  <c r="O1383" i="19"/>
  <c r="J1383" i="19"/>
  <c r="O1382" i="19"/>
  <c r="J1382" i="19"/>
  <c r="O1381" i="19"/>
  <c r="O1384" i="19" s="1"/>
  <c r="J1381" i="19"/>
  <c r="O1331" i="19"/>
  <c r="J1331" i="19"/>
  <c r="O1330" i="19"/>
  <c r="J1330" i="19"/>
  <c r="J1329" i="19"/>
  <c r="O1329" i="19" s="1"/>
  <c r="O1332" i="19" s="1"/>
  <c r="O1279" i="19"/>
  <c r="J1279" i="19"/>
  <c r="O1278" i="19"/>
  <c r="J1278" i="19"/>
  <c r="J1277" i="19"/>
  <c r="O1277" i="19" s="1"/>
  <c r="O1280" i="19" s="1"/>
  <c r="O1226" i="19"/>
  <c r="J1226" i="19"/>
  <c r="O1225" i="19"/>
  <c r="J1225" i="19"/>
  <c r="J1224" i="19"/>
  <c r="O1224" i="19" s="1"/>
  <c r="O1227" i="19" s="1"/>
  <c r="O1174" i="19"/>
  <c r="J1174" i="19"/>
  <c r="O1173" i="19"/>
  <c r="J1173" i="19"/>
  <c r="J1172" i="19"/>
  <c r="O1172" i="19" s="1"/>
  <c r="O1175" i="19" s="1"/>
  <c r="O1122" i="19"/>
  <c r="J1122" i="19"/>
  <c r="O1121" i="19"/>
  <c r="J1121" i="19"/>
  <c r="J1120" i="19"/>
  <c r="O1120" i="19" s="1"/>
  <c r="O1123" i="19" s="1"/>
  <c r="O1070" i="19"/>
  <c r="J1070" i="19"/>
  <c r="O1069" i="19"/>
  <c r="J1069" i="19"/>
  <c r="J1068" i="19"/>
  <c r="O1068" i="19" s="1"/>
  <c r="O1071" i="19" s="1"/>
  <c r="O1018" i="19"/>
  <c r="J1018" i="19"/>
  <c r="O1017" i="19"/>
  <c r="J1017" i="19"/>
  <c r="J1016" i="19"/>
  <c r="O1016" i="19" s="1"/>
  <c r="O1019" i="19" s="1"/>
  <c r="O966" i="19"/>
  <c r="J966" i="19"/>
  <c r="O965" i="19"/>
  <c r="J965" i="19"/>
  <c r="O964" i="19"/>
  <c r="O967" i="19" s="1"/>
  <c r="J964" i="19"/>
  <c r="O913" i="19"/>
  <c r="J913" i="19"/>
  <c r="O912" i="19"/>
  <c r="J912" i="19"/>
  <c r="J911" i="19"/>
  <c r="O911" i="19" s="1"/>
  <c r="O914" i="19" s="1"/>
  <c r="O861" i="19"/>
  <c r="J861" i="19"/>
  <c r="O860" i="19"/>
  <c r="J860" i="19"/>
  <c r="O859" i="19"/>
  <c r="O862" i="19" s="1"/>
  <c r="J859" i="19"/>
  <c r="O809" i="19"/>
  <c r="J809" i="19"/>
  <c r="O808" i="19"/>
  <c r="J808" i="19"/>
  <c r="O807" i="19"/>
  <c r="O810" i="19" s="1"/>
  <c r="J807" i="19"/>
  <c r="O757" i="19"/>
  <c r="J757" i="19"/>
  <c r="O756" i="19"/>
  <c r="J756" i="19"/>
  <c r="O755" i="19"/>
  <c r="O758" i="19" s="1"/>
  <c r="J755" i="19"/>
  <c r="O705" i="19"/>
  <c r="J705" i="19"/>
  <c r="O704" i="19"/>
  <c r="J704" i="19"/>
  <c r="J703" i="19"/>
  <c r="O703" i="19" s="1"/>
  <c r="O706" i="19" s="1"/>
  <c r="O653" i="19"/>
  <c r="J653" i="19"/>
  <c r="O652" i="19"/>
  <c r="J652" i="19"/>
  <c r="J651" i="19"/>
  <c r="O651" i="19" s="1"/>
  <c r="O654" i="19" s="1"/>
  <c r="O600" i="19"/>
  <c r="J600" i="19"/>
  <c r="O599" i="19"/>
  <c r="J599" i="19"/>
  <c r="J598" i="19"/>
  <c r="O598" i="19" s="1"/>
  <c r="O601" i="19" s="1"/>
  <c r="O548" i="19"/>
  <c r="J548" i="19"/>
  <c r="O547" i="19"/>
  <c r="J547" i="19"/>
  <c r="J546" i="19"/>
  <c r="O546" i="19" s="1"/>
  <c r="O549" i="19" s="1"/>
  <c r="O496" i="19"/>
  <c r="J496" i="19"/>
  <c r="O495" i="19"/>
  <c r="J495" i="19"/>
  <c r="J494" i="19"/>
  <c r="O494" i="19" s="1"/>
  <c r="O497" i="19" s="1"/>
  <c r="O444" i="19"/>
  <c r="J444" i="19"/>
  <c r="O443" i="19"/>
  <c r="J443" i="19"/>
  <c r="J442" i="19"/>
  <c r="O442" i="19" s="1"/>
  <c r="O445" i="19" s="1"/>
  <c r="O392" i="19"/>
  <c r="J392" i="19"/>
  <c r="O391" i="19"/>
  <c r="J391" i="19"/>
  <c r="J390" i="19"/>
  <c r="O390" i="19" s="1"/>
  <c r="O393" i="19" s="1"/>
  <c r="O340" i="19"/>
  <c r="J340" i="19"/>
  <c r="O339" i="19"/>
  <c r="J339" i="19"/>
  <c r="J338" i="19"/>
  <c r="O338" i="19" s="1"/>
  <c r="O341" i="19" s="1"/>
  <c r="O287" i="19"/>
  <c r="J287" i="19"/>
  <c r="O286" i="19"/>
  <c r="J286" i="19"/>
  <c r="O285" i="19"/>
  <c r="O288" i="19" s="1"/>
  <c r="J285" i="19"/>
  <c r="O235" i="19"/>
  <c r="J235" i="19"/>
  <c r="O234" i="19"/>
  <c r="J234" i="19"/>
  <c r="O233" i="19"/>
  <c r="O236" i="19" s="1"/>
  <c r="J233" i="19"/>
  <c r="O183" i="19"/>
  <c r="J183" i="19"/>
  <c r="O182" i="19"/>
  <c r="J182" i="19"/>
  <c r="J181" i="19"/>
  <c r="O181" i="19" s="1"/>
  <c r="O184" i="19" s="1"/>
  <c r="O131" i="19"/>
  <c r="J131" i="19"/>
  <c r="O130" i="19"/>
  <c r="J130" i="19"/>
  <c r="J129" i="19"/>
  <c r="O129" i="19" s="1"/>
  <c r="O132" i="19" s="1"/>
  <c r="O79" i="19"/>
  <c r="J79" i="19"/>
  <c r="O78" i="19"/>
  <c r="J78" i="19"/>
  <c r="J77" i="19"/>
  <c r="O77" i="19" s="1"/>
  <c r="O80" i="19" s="1"/>
  <c r="J26" i="19"/>
  <c r="O26" i="19" s="1"/>
  <c r="O1852" i="50"/>
  <c r="J1852" i="50"/>
  <c r="J1851" i="50"/>
  <c r="O1851" i="50" s="1"/>
  <c r="J1850" i="50"/>
  <c r="O1850" i="50" s="1"/>
  <c r="O1800" i="50"/>
  <c r="J1800" i="50"/>
  <c r="O1799" i="50"/>
  <c r="J1799" i="50"/>
  <c r="J1798" i="50"/>
  <c r="O1798" i="50" s="1"/>
  <c r="O1801" i="50" s="1"/>
  <c r="O1748" i="50"/>
  <c r="J1748" i="50"/>
  <c r="O1747" i="50"/>
  <c r="J1747" i="50"/>
  <c r="J1746" i="50"/>
  <c r="O1746" i="50" s="1"/>
  <c r="O1749" i="50" s="1"/>
  <c r="O1696" i="50"/>
  <c r="J1696" i="50"/>
  <c r="O1695" i="50"/>
  <c r="J1695" i="50"/>
  <c r="J1694" i="50"/>
  <c r="O1694" i="50" s="1"/>
  <c r="O1697" i="50" s="1"/>
  <c r="O1644" i="50"/>
  <c r="J1644" i="50"/>
  <c r="O1643" i="50"/>
  <c r="J1643" i="50"/>
  <c r="J1642" i="50"/>
  <c r="O1642" i="50" s="1"/>
  <c r="O1645" i="50" s="1"/>
  <c r="O1592" i="50"/>
  <c r="J1592" i="50"/>
  <c r="O1591" i="50"/>
  <c r="J1591" i="50"/>
  <c r="J1590" i="50"/>
  <c r="O1590" i="50" s="1"/>
  <c r="O1593" i="50" s="1"/>
  <c r="O1539" i="50"/>
  <c r="J1539" i="50"/>
  <c r="O1538" i="50"/>
  <c r="J1538" i="50"/>
  <c r="J1537" i="50"/>
  <c r="O1537" i="50" s="1"/>
  <c r="O1540" i="50" s="1"/>
  <c r="O1487" i="50"/>
  <c r="J1487" i="50"/>
  <c r="O1486" i="50"/>
  <c r="J1486" i="50"/>
  <c r="J1485" i="50"/>
  <c r="O1485" i="50" s="1"/>
  <c r="O1488" i="50" s="1"/>
  <c r="O1435" i="50"/>
  <c r="J1435" i="50"/>
  <c r="O1434" i="50"/>
  <c r="J1434" i="50"/>
  <c r="O1433" i="50"/>
  <c r="O1436" i="50" s="1"/>
  <c r="J1433" i="50"/>
  <c r="O1383" i="50"/>
  <c r="J1383" i="50"/>
  <c r="O1382" i="50"/>
  <c r="J1382" i="50"/>
  <c r="O1381" i="50"/>
  <c r="O1384" i="50" s="1"/>
  <c r="J1381" i="50"/>
  <c r="O1331" i="50"/>
  <c r="J1331" i="50"/>
  <c r="O1330" i="50"/>
  <c r="J1330" i="50"/>
  <c r="O1329" i="50"/>
  <c r="O1332" i="50" s="1"/>
  <c r="J1329" i="50"/>
  <c r="O1279" i="50"/>
  <c r="J1279" i="50"/>
  <c r="O1278" i="50"/>
  <c r="J1278" i="50"/>
  <c r="J1277" i="50"/>
  <c r="O1277" i="50" s="1"/>
  <c r="O1280" i="50" s="1"/>
  <c r="O1226" i="50"/>
  <c r="J1226" i="50"/>
  <c r="O1225" i="50"/>
  <c r="J1225" i="50"/>
  <c r="J1224" i="50"/>
  <c r="O1224" i="50" s="1"/>
  <c r="O1227" i="50" s="1"/>
  <c r="O1174" i="50"/>
  <c r="J1174" i="50"/>
  <c r="O1173" i="50"/>
  <c r="J1173" i="50"/>
  <c r="J1172" i="50"/>
  <c r="O1172" i="50" s="1"/>
  <c r="O1175" i="50" s="1"/>
  <c r="O1122" i="50"/>
  <c r="J1122" i="50"/>
  <c r="O1121" i="50"/>
  <c r="J1121" i="50"/>
  <c r="J1120" i="50"/>
  <c r="O1120" i="50" s="1"/>
  <c r="O1123" i="50" s="1"/>
  <c r="O1070" i="50"/>
  <c r="J1070" i="50"/>
  <c r="O1069" i="50"/>
  <c r="J1069" i="50"/>
  <c r="J1068" i="50"/>
  <c r="O1068" i="50" s="1"/>
  <c r="O1071" i="50" s="1"/>
  <c r="O1018" i="50"/>
  <c r="J1018" i="50"/>
  <c r="O1017" i="50"/>
  <c r="J1017" i="50"/>
  <c r="O1016" i="50"/>
  <c r="O1019" i="50" s="1"/>
  <c r="J1016" i="50"/>
  <c r="O966" i="50"/>
  <c r="J966" i="50"/>
  <c r="O965" i="50"/>
  <c r="J965" i="50"/>
  <c r="J964" i="50"/>
  <c r="O964" i="50" s="1"/>
  <c r="O967" i="50" s="1"/>
  <c r="O913" i="50"/>
  <c r="J913" i="50"/>
  <c r="O912" i="50"/>
  <c r="J912" i="50"/>
  <c r="J911" i="50"/>
  <c r="O911" i="50" s="1"/>
  <c r="O914" i="50" s="1"/>
  <c r="O861" i="50"/>
  <c r="J861" i="50"/>
  <c r="O860" i="50"/>
  <c r="J860" i="50"/>
  <c r="J859" i="50"/>
  <c r="O859" i="50" s="1"/>
  <c r="O862" i="50" s="1"/>
  <c r="O809" i="50"/>
  <c r="J809" i="50"/>
  <c r="O808" i="50"/>
  <c r="J808" i="50"/>
  <c r="O807" i="50"/>
  <c r="O810" i="50" s="1"/>
  <c r="J807" i="50"/>
  <c r="O757" i="50"/>
  <c r="J757" i="50"/>
  <c r="O756" i="50"/>
  <c r="J756" i="50"/>
  <c r="J755" i="50"/>
  <c r="O755" i="50" s="1"/>
  <c r="O758" i="50" s="1"/>
  <c r="O705" i="50"/>
  <c r="J705" i="50"/>
  <c r="O704" i="50"/>
  <c r="J704" i="50"/>
  <c r="J703" i="50"/>
  <c r="O703" i="50" s="1"/>
  <c r="O706" i="50" s="1"/>
  <c r="O653" i="50"/>
  <c r="J653" i="50"/>
  <c r="O652" i="50"/>
  <c r="J652" i="50"/>
  <c r="O651" i="50"/>
  <c r="O654" i="50" s="1"/>
  <c r="J651" i="50"/>
  <c r="O600" i="50"/>
  <c r="J600" i="50"/>
  <c r="J599" i="50"/>
  <c r="O599" i="50" s="1"/>
  <c r="J598" i="50"/>
  <c r="O598" i="50" s="1"/>
  <c r="O601" i="50" s="1"/>
  <c r="O548" i="50"/>
  <c r="J548" i="50"/>
  <c r="O547" i="50"/>
  <c r="J547" i="50"/>
  <c r="J546" i="50"/>
  <c r="O546" i="50" s="1"/>
  <c r="O549" i="50" s="1"/>
  <c r="O496" i="50"/>
  <c r="J496" i="50"/>
  <c r="O495" i="50"/>
  <c r="J495" i="50"/>
  <c r="J494" i="50"/>
  <c r="O494" i="50" s="1"/>
  <c r="O497" i="50" s="1"/>
  <c r="O444" i="50"/>
  <c r="J444" i="50"/>
  <c r="O443" i="50"/>
  <c r="J443" i="50"/>
  <c r="J442" i="50"/>
  <c r="O442" i="50" s="1"/>
  <c r="O445" i="50" s="1"/>
  <c r="O392" i="50"/>
  <c r="J392" i="50"/>
  <c r="O391" i="50"/>
  <c r="J391" i="50"/>
  <c r="J390" i="50"/>
  <c r="O390" i="50" s="1"/>
  <c r="O393" i="50" s="1"/>
  <c r="O340" i="50"/>
  <c r="J340" i="50"/>
  <c r="O339" i="50"/>
  <c r="J339" i="50"/>
  <c r="O338" i="50"/>
  <c r="O341" i="50" s="1"/>
  <c r="J338" i="50"/>
  <c r="O287" i="50"/>
  <c r="J287" i="50"/>
  <c r="O286" i="50"/>
  <c r="J286" i="50"/>
  <c r="O285" i="50"/>
  <c r="O288" i="50" s="1"/>
  <c r="J285" i="50"/>
  <c r="O235" i="50"/>
  <c r="J235" i="50"/>
  <c r="O234" i="50"/>
  <c r="J234" i="50"/>
  <c r="J233" i="50"/>
  <c r="O233" i="50" s="1"/>
  <c r="O236" i="50" s="1"/>
  <c r="O183" i="50"/>
  <c r="J183" i="50"/>
  <c r="O182" i="50"/>
  <c r="J182" i="50"/>
  <c r="J181" i="50"/>
  <c r="O181" i="50" s="1"/>
  <c r="O184" i="50" s="1"/>
  <c r="O131" i="50"/>
  <c r="J131" i="50"/>
  <c r="O130" i="50"/>
  <c r="J130" i="50"/>
  <c r="J129" i="50"/>
  <c r="O129" i="50" s="1"/>
  <c r="O132" i="50" s="1"/>
  <c r="O79" i="50"/>
  <c r="J79" i="50"/>
  <c r="O78" i="50"/>
  <c r="J78" i="50"/>
  <c r="J77" i="50"/>
  <c r="O77" i="50" s="1"/>
  <c r="O80" i="50" s="1"/>
  <c r="J26" i="50"/>
  <c r="O26" i="50" s="1"/>
  <c r="L1408" i="38"/>
  <c r="G1407" i="38"/>
  <c r="L1407" i="38" s="1"/>
  <c r="G1406" i="38"/>
  <c r="L1406" i="38" s="1"/>
  <c r="L1360" i="38"/>
  <c r="G1359" i="38"/>
  <c r="L1359" i="38" s="1"/>
  <c r="G1358" i="38"/>
  <c r="L1358" i="38" s="1"/>
  <c r="L1361" i="38" s="1"/>
  <c r="L1312" i="38"/>
  <c r="G1311" i="38"/>
  <c r="L1311" i="38" s="1"/>
  <c r="G1310" i="38"/>
  <c r="L1310" i="38" s="1"/>
  <c r="L1313" i="38" s="1"/>
  <c r="L1264" i="38"/>
  <c r="G1263" i="38"/>
  <c r="L1263" i="38" s="1"/>
  <c r="G1262" i="38"/>
  <c r="L1262" i="38" s="1"/>
  <c r="L1265" i="38" s="1"/>
  <c r="L1216" i="38"/>
  <c r="G1215" i="38"/>
  <c r="L1215" i="38" s="1"/>
  <c r="G1214" i="38"/>
  <c r="L1214" i="38" s="1"/>
  <c r="L1217" i="38" s="1"/>
  <c r="L1168" i="38"/>
  <c r="G1167" i="38"/>
  <c r="L1167" i="38" s="1"/>
  <c r="G1166" i="38"/>
  <c r="L1166" i="38" s="1"/>
  <c r="L1169" i="38" s="1"/>
  <c r="L1120" i="38"/>
  <c r="G1119" i="38"/>
  <c r="L1119" i="38" s="1"/>
  <c r="G1118" i="38"/>
  <c r="L1118" i="38" s="1"/>
  <c r="L1121" i="38" s="1"/>
  <c r="L1072" i="38"/>
  <c r="G1071" i="38"/>
  <c r="L1071" i="38" s="1"/>
  <c r="G1070" i="38"/>
  <c r="L1070" i="38" s="1"/>
  <c r="L1073" i="38" s="1"/>
  <c r="L1024" i="38"/>
  <c r="G1023" i="38"/>
  <c r="L1023" i="38" s="1"/>
  <c r="G1022" i="38"/>
  <c r="L1022" i="38" s="1"/>
  <c r="L1025" i="38" s="1"/>
  <c r="L976" i="38"/>
  <c r="G975" i="38"/>
  <c r="L975" i="38" s="1"/>
  <c r="G974" i="38"/>
  <c r="L974" i="38" s="1"/>
  <c r="L977" i="38" s="1"/>
  <c r="L928" i="38"/>
  <c r="G927" i="38"/>
  <c r="L927" i="38" s="1"/>
  <c r="G926" i="38"/>
  <c r="L926" i="38" s="1"/>
  <c r="L929" i="38" s="1"/>
  <c r="L880" i="38"/>
  <c r="G879" i="38"/>
  <c r="L879" i="38" s="1"/>
  <c r="G878" i="38"/>
  <c r="L878" i="38" s="1"/>
  <c r="L881" i="38" s="1"/>
  <c r="L832" i="38"/>
  <c r="G831" i="38"/>
  <c r="L831" i="38" s="1"/>
  <c r="G830" i="38"/>
  <c r="L830" i="38" s="1"/>
  <c r="L833" i="38" s="1"/>
  <c r="L784" i="38"/>
  <c r="G783" i="38"/>
  <c r="L783" i="38" s="1"/>
  <c r="G782" i="38"/>
  <c r="L782" i="38" s="1"/>
  <c r="L785" i="38" s="1"/>
  <c r="L736" i="38"/>
  <c r="G735" i="38"/>
  <c r="L735" i="38" s="1"/>
  <c r="G734" i="38"/>
  <c r="L734" i="38" s="1"/>
  <c r="L737" i="38" s="1"/>
  <c r="L688" i="38"/>
  <c r="G687" i="38"/>
  <c r="L687" i="38" s="1"/>
  <c r="G686" i="38"/>
  <c r="L686" i="38" s="1"/>
  <c r="L689" i="38" s="1"/>
  <c r="L640" i="38"/>
  <c r="G639" i="38"/>
  <c r="L639" i="38" s="1"/>
  <c r="G638" i="38"/>
  <c r="L638" i="38" s="1"/>
  <c r="L641" i="38" s="1"/>
  <c r="L592" i="38"/>
  <c r="G591" i="38"/>
  <c r="L591" i="38" s="1"/>
  <c r="G590" i="38"/>
  <c r="L590" i="38" s="1"/>
  <c r="L593" i="38" s="1"/>
  <c r="L544" i="38"/>
  <c r="G543" i="38"/>
  <c r="L543" i="38" s="1"/>
  <c r="G542" i="38"/>
  <c r="L542" i="38" s="1"/>
  <c r="L545" i="38" s="1"/>
  <c r="L496" i="38"/>
  <c r="G495" i="38"/>
  <c r="L495" i="38" s="1"/>
  <c r="G494" i="38"/>
  <c r="L494" i="38" s="1"/>
  <c r="L497" i="38" s="1"/>
  <c r="L448" i="38"/>
  <c r="G447" i="38"/>
  <c r="L447" i="38" s="1"/>
  <c r="G446" i="38"/>
  <c r="L446" i="38" s="1"/>
  <c r="L449" i="38" s="1"/>
  <c r="L400" i="38"/>
  <c r="G399" i="38"/>
  <c r="L399" i="38" s="1"/>
  <c r="G398" i="38"/>
  <c r="L398" i="38" s="1"/>
  <c r="L401" i="38" s="1"/>
  <c r="L352" i="38"/>
  <c r="G351" i="38"/>
  <c r="L351" i="38" s="1"/>
  <c r="G350" i="38"/>
  <c r="L350" i="38" s="1"/>
  <c r="L304" i="38"/>
  <c r="G303" i="38"/>
  <c r="L303" i="38" s="1"/>
  <c r="G302" i="38"/>
  <c r="L302" i="38" s="1"/>
  <c r="L305" i="38" s="1"/>
  <c r="L256" i="38"/>
  <c r="G255" i="38"/>
  <c r="L255" i="38" s="1"/>
  <c r="G254" i="38"/>
  <c r="L254" i="38" s="1"/>
  <c r="L257" i="38" s="1"/>
  <c r="L208" i="38"/>
  <c r="G207" i="38"/>
  <c r="L207" i="38" s="1"/>
  <c r="G206" i="38"/>
  <c r="L206" i="38" s="1"/>
  <c r="L209" i="38" s="1"/>
  <c r="L160" i="38"/>
  <c r="G159" i="38"/>
  <c r="L159" i="38" s="1"/>
  <c r="G158" i="38"/>
  <c r="L158" i="38" s="1"/>
  <c r="L161" i="38" s="1"/>
  <c r="L112" i="38"/>
  <c r="G111" i="38"/>
  <c r="L111" i="38" s="1"/>
  <c r="G110" i="38"/>
  <c r="L110" i="38" s="1"/>
  <c r="L113" i="38" s="1"/>
  <c r="L64" i="38"/>
  <c r="G63" i="38"/>
  <c r="L63" i="38" s="1"/>
  <c r="L62" i="38"/>
  <c r="G62" i="38"/>
  <c r="G15" i="38"/>
  <c r="L15" i="38" s="1"/>
  <c r="O1801" i="19" l="1"/>
  <c r="O1853" i="50"/>
  <c r="L1409" i="38"/>
  <c r="L353" i="38"/>
  <c r="L65" i="38"/>
  <c r="L1881" i="50"/>
  <c r="I1881" i="50"/>
  <c r="L1880" i="50"/>
  <c r="I1880" i="50"/>
  <c r="H1876" i="50"/>
  <c r="K1876" i="50" s="1"/>
  <c r="L1876" i="50" s="1"/>
  <c r="H1875" i="50"/>
  <c r="I1875" i="50" s="1"/>
  <c r="C1870" i="50"/>
  <c r="P1869" i="50"/>
  <c r="L1869" i="50"/>
  <c r="I1869" i="50"/>
  <c r="P1868" i="50"/>
  <c r="L1868" i="50"/>
  <c r="I1868" i="50"/>
  <c r="P1867" i="50"/>
  <c r="L1867" i="50"/>
  <c r="I1867" i="50"/>
  <c r="C1863" i="50"/>
  <c r="H1862" i="50"/>
  <c r="K1862" i="50" s="1"/>
  <c r="H1861" i="50"/>
  <c r="H1860" i="50"/>
  <c r="K1860" i="50" s="1"/>
  <c r="H1859" i="50"/>
  <c r="H1858" i="50"/>
  <c r="K1858" i="50" s="1"/>
  <c r="H1857" i="50"/>
  <c r="P1883" i="50"/>
  <c r="F1846" i="50"/>
  <c r="C1844" i="50"/>
  <c r="C1845" i="50" s="1"/>
  <c r="F1843" i="50"/>
  <c r="D1842" i="50"/>
  <c r="C1839" i="50"/>
  <c r="C1840" i="50" s="1"/>
  <c r="F1840" i="50" s="1"/>
  <c r="L1829" i="50"/>
  <c r="I1829" i="50"/>
  <c r="L1828" i="50"/>
  <c r="I1828" i="50"/>
  <c r="I1824" i="50"/>
  <c r="H1824" i="50"/>
  <c r="K1824" i="50" s="1"/>
  <c r="L1824" i="50" s="1"/>
  <c r="L1823" i="50"/>
  <c r="K1823" i="50"/>
  <c r="N1823" i="50" s="1"/>
  <c r="P1823" i="50" s="1"/>
  <c r="H1823" i="50"/>
  <c r="I1823" i="50" s="1"/>
  <c r="P1834" i="50" s="1"/>
  <c r="C1818" i="50"/>
  <c r="P1817" i="50"/>
  <c r="P1818" i="50" s="1"/>
  <c r="L1817" i="50"/>
  <c r="I1817" i="50"/>
  <c r="P1816" i="50"/>
  <c r="L1816" i="50"/>
  <c r="L1818" i="50" s="1"/>
  <c r="I1816" i="50"/>
  <c r="P1815" i="50"/>
  <c r="L1815" i="50"/>
  <c r="I1815" i="50"/>
  <c r="I1818" i="50" s="1"/>
  <c r="C1811" i="50"/>
  <c r="K1810" i="50"/>
  <c r="I1810" i="50"/>
  <c r="H1810" i="50"/>
  <c r="H1809" i="50"/>
  <c r="K1808" i="50"/>
  <c r="I1808" i="50"/>
  <c r="H1808" i="50"/>
  <c r="H1807" i="50"/>
  <c r="K1806" i="50"/>
  <c r="I1806" i="50"/>
  <c r="H1806" i="50"/>
  <c r="H1805" i="50"/>
  <c r="P1831" i="50"/>
  <c r="F1794" i="50"/>
  <c r="D1792" i="50"/>
  <c r="F1792" i="50" s="1"/>
  <c r="C1792" i="50"/>
  <c r="C1793" i="50" s="1"/>
  <c r="F1791" i="50"/>
  <c r="D1790" i="50"/>
  <c r="C1790" i="50"/>
  <c r="C1787" i="50"/>
  <c r="C1788" i="50" s="1"/>
  <c r="F1788" i="50" s="1"/>
  <c r="L1777" i="50"/>
  <c r="I1777" i="50"/>
  <c r="L1776" i="50"/>
  <c r="I1776" i="50"/>
  <c r="H1772" i="50"/>
  <c r="K1772" i="50" s="1"/>
  <c r="L1772" i="50" s="1"/>
  <c r="L1771" i="50"/>
  <c r="K1771" i="50"/>
  <c r="N1771" i="50" s="1"/>
  <c r="P1771" i="50" s="1"/>
  <c r="H1771" i="50"/>
  <c r="I1771" i="50" s="1"/>
  <c r="P1766" i="50"/>
  <c r="C1766" i="50"/>
  <c r="P1765" i="50"/>
  <c r="L1765" i="50"/>
  <c r="L1766" i="50" s="1"/>
  <c r="I1765" i="50"/>
  <c r="P1764" i="50"/>
  <c r="L1764" i="50"/>
  <c r="I1764" i="50"/>
  <c r="P1763" i="50"/>
  <c r="L1763" i="50"/>
  <c r="I1763" i="50"/>
  <c r="C1759" i="50"/>
  <c r="K1758" i="50"/>
  <c r="I1758" i="50"/>
  <c r="H1758" i="50"/>
  <c r="H1757" i="50"/>
  <c r="K1756" i="50"/>
  <c r="I1756" i="50"/>
  <c r="H1756" i="50"/>
  <c r="H1755" i="50"/>
  <c r="K1754" i="50"/>
  <c r="I1754" i="50"/>
  <c r="H1754" i="50"/>
  <c r="H1753" i="50"/>
  <c r="P1779" i="50"/>
  <c r="F1742" i="50"/>
  <c r="C1740" i="50"/>
  <c r="C1741" i="50" s="1"/>
  <c r="F1739" i="50"/>
  <c r="D1738" i="50"/>
  <c r="D1740" i="50" s="1"/>
  <c r="F1740" i="50" s="1"/>
  <c r="L1725" i="50"/>
  <c r="I1725" i="50"/>
  <c r="L1724" i="50"/>
  <c r="I1724" i="50"/>
  <c r="P1720" i="50"/>
  <c r="N1720" i="50"/>
  <c r="I1720" i="50"/>
  <c r="H1720" i="50"/>
  <c r="K1720" i="50" s="1"/>
  <c r="L1720" i="50" s="1"/>
  <c r="L1719" i="50"/>
  <c r="K1719" i="50"/>
  <c r="N1719" i="50" s="1"/>
  <c r="P1719" i="50" s="1"/>
  <c r="H1719" i="50"/>
  <c r="I1719" i="50" s="1"/>
  <c r="L1714" i="50"/>
  <c r="C1714" i="50"/>
  <c r="P1713" i="50"/>
  <c r="P1714" i="50" s="1"/>
  <c r="L1713" i="50"/>
  <c r="I1713" i="50"/>
  <c r="P1712" i="50"/>
  <c r="L1712" i="50"/>
  <c r="I1712" i="50"/>
  <c r="P1711" i="50"/>
  <c r="L1711" i="50"/>
  <c r="I1711" i="50"/>
  <c r="I1714" i="50" s="1"/>
  <c r="C1707" i="50"/>
  <c r="K1706" i="50"/>
  <c r="I1706" i="50"/>
  <c r="H1706" i="50"/>
  <c r="H1705" i="50"/>
  <c r="K1704" i="50"/>
  <c r="I1704" i="50"/>
  <c r="H1704" i="50"/>
  <c r="H1703" i="50"/>
  <c r="K1702" i="50"/>
  <c r="I1702" i="50"/>
  <c r="H1702" i="50"/>
  <c r="H1701" i="50"/>
  <c r="P1727" i="50"/>
  <c r="F1690" i="50"/>
  <c r="D1689" i="50"/>
  <c r="C1688" i="50"/>
  <c r="C1689" i="50" s="1"/>
  <c r="F1689" i="50" s="1"/>
  <c r="F1687" i="50"/>
  <c r="D1686" i="50"/>
  <c r="D1688" i="50" s="1"/>
  <c r="F1688" i="50" s="1"/>
  <c r="L1673" i="50"/>
  <c r="I1673" i="50"/>
  <c r="L1672" i="50"/>
  <c r="I1672" i="50"/>
  <c r="H1668" i="50"/>
  <c r="K1668" i="50" s="1"/>
  <c r="H1667" i="50"/>
  <c r="I1667" i="50" s="1"/>
  <c r="C1662" i="50"/>
  <c r="P1661" i="50"/>
  <c r="P1662" i="50" s="1"/>
  <c r="L1661" i="50"/>
  <c r="I1661" i="50"/>
  <c r="P1660" i="50"/>
  <c r="L1660" i="50"/>
  <c r="L1662" i="50" s="1"/>
  <c r="I1660" i="50"/>
  <c r="P1659" i="50"/>
  <c r="L1659" i="50"/>
  <c r="I1659" i="50"/>
  <c r="I1662" i="50" s="1"/>
  <c r="C1655" i="50"/>
  <c r="P1654" i="50"/>
  <c r="L1654" i="50"/>
  <c r="K1654" i="50"/>
  <c r="N1654" i="50" s="1"/>
  <c r="I1654" i="50"/>
  <c r="H1654" i="50"/>
  <c r="I1653" i="50"/>
  <c r="H1653" i="50"/>
  <c r="K1653" i="50" s="1"/>
  <c r="N1653" i="50" s="1"/>
  <c r="P1653" i="50" s="1"/>
  <c r="K1652" i="50"/>
  <c r="N1652" i="50" s="1"/>
  <c r="P1652" i="50" s="1"/>
  <c r="I1652" i="50"/>
  <c r="H1652" i="50"/>
  <c r="N1651" i="50"/>
  <c r="P1651" i="50" s="1"/>
  <c r="L1651" i="50"/>
  <c r="I1651" i="50"/>
  <c r="H1651" i="50"/>
  <c r="K1651" i="50" s="1"/>
  <c r="P1650" i="50"/>
  <c r="L1650" i="50"/>
  <c r="K1650" i="50"/>
  <c r="N1650" i="50" s="1"/>
  <c r="I1650" i="50"/>
  <c r="H1650" i="50"/>
  <c r="I1649" i="50"/>
  <c r="I1655" i="50" s="1"/>
  <c r="P1676" i="50" s="1"/>
  <c r="H1649" i="50"/>
  <c r="K1649" i="50" s="1"/>
  <c r="N1649" i="50" s="1"/>
  <c r="P1649" i="50" s="1"/>
  <c r="P1675" i="50"/>
  <c r="F1638" i="50"/>
  <c r="D1637" i="50"/>
  <c r="C1636" i="50"/>
  <c r="C1637" i="50" s="1"/>
  <c r="F1637" i="50" s="1"/>
  <c r="F1635" i="50"/>
  <c r="D1634" i="50"/>
  <c r="L1621" i="50"/>
  <c r="I1621" i="50"/>
  <c r="L1620" i="50"/>
  <c r="I1620" i="50"/>
  <c r="H1616" i="50"/>
  <c r="K1616" i="50" s="1"/>
  <c r="H1615" i="50"/>
  <c r="I1615" i="50" s="1"/>
  <c r="C1610" i="50"/>
  <c r="P1609" i="50"/>
  <c r="L1609" i="50"/>
  <c r="I1609" i="50"/>
  <c r="P1608" i="50"/>
  <c r="P1610" i="50" s="1"/>
  <c r="L1608" i="50"/>
  <c r="I1608" i="50"/>
  <c r="P1607" i="50"/>
  <c r="L1607" i="50"/>
  <c r="L1610" i="50" s="1"/>
  <c r="I1607" i="50"/>
  <c r="I1610" i="50" s="1"/>
  <c r="C1603" i="50"/>
  <c r="L1602" i="50"/>
  <c r="K1602" i="50"/>
  <c r="N1602" i="50" s="1"/>
  <c r="P1602" i="50" s="1"/>
  <c r="H1602" i="50"/>
  <c r="I1602" i="50" s="1"/>
  <c r="I1601" i="50"/>
  <c r="H1601" i="50"/>
  <c r="K1601" i="50" s="1"/>
  <c r="L1600" i="50"/>
  <c r="K1600" i="50"/>
  <c r="N1600" i="50" s="1"/>
  <c r="P1600" i="50" s="1"/>
  <c r="H1600" i="50"/>
  <c r="I1600" i="50" s="1"/>
  <c r="I1599" i="50"/>
  <c r="H1599" i="50"/>
  <c r="K1599" i="50" s="1"/>
  <c r="L1598" i="50"/>
  <c r="K1598" i="50"/>
  <c r="N1598" i="50" s="1"/>
  <c r="P1598" i="50" s="1"/>
  <c r="H1598" i="50"/>
  <c r="I1598" i="50" s="1"/>
  <c r="I1597" i="50"/>
  <c r="H1597" i="50"/>
  <c r="K1597" i="50" s="1"/>
  <c r="P1623" i="50"/>
  <c r="F1586" i="50"/>
  <c r="C1584" i="50"/>
  <c r="C1585" i="50" s="1"/>
  <c r="C1579" i="50" s="1"/>
  <c r="C1580" i="50" s="1"/>
  <c r="F1583" i="50"/>
  <c r="D1582" i="50"/>
  <c r="D1584" i="50" s="1"/>
  <c r="F1584" i="50" s="1"/>
  <c r="L1568" i="50"/>
  <c r="I1568" i="50"/>
  <c r="L1567" i="50"/>
  <c r="I1567" i="50"/>
  <c r="H1563" i="50"/>
  <c r="K1562" i="50"/>
  <c r="H1562" i="50"/>
  <c r="I1562" i="50" s="1"/>
  <c r="L1557" i="50"/>
  <c r="C1557" i="50"/>
  <c r="P1556" i="50"/>
  <c r="L1556" i="50"/>
  <c r="I1556" i="50"/>
  <c r="P1555" i="50"/>
  <c r="L1555" i="50"/>
  <c r="I1555" i="50"/>
  <c r="P1554" i="50"/>
  <c r="P1557" i="50" s="1"/>
  <c r="L1554" i="50"/>
  <c r="I1554" i="50"/>
  <c r="I1557" i="50" s="1"/>
  <c r="C1550" i="50"/>
  <c r="I1549" i="50"/>
  <c r="H1549" i="50"/>
  <c r="K1549" i="50" s="1"/>
  <c r="L1548" i="50"/>
  <c r="K1548" i="50"/>
  <c r="N1548" i="50" s="1"/>
  <c r="P1548" i="50" s="1"/>
  <c r="I1548" i="50"/>
  <c r="H1548" i="50"/>
  <c r="I1547" i="50"/>
  <c r="H1547" i="50"/>
  <c r="K1547" i="50" s="1"/>
  <c r="L1546" i="50"/>
  <c r="K1546" i="50"/>
  <c r="N1546" i="50" s="1"/>
  <c r="P1546" i="50" s="1"/>
  <c r="I1546" i="50"/>
  <c r="H1546" i="50"/>
  <c r="I1545" i="50"/>
  <c r="H1545" i="50"/>
  <c r="K1545" i="50" s="1"/>
  <c r="L1544" i="50"/>
  <c r="I1544" i="50"/>
  <c r="H1544" i="50"/>
  <c r="K1544" i="50" s="1"/>
  <c r="N1544" i="50" s="1"/>
  <c r="P1544" i="50" s="1"/>
  <c r="P1570" i="50"/>
  <c r="F1533" i="50"/>
  <c r="D1532" i="50"/>
  <c r="C1531" i="50"/>
  <c r="F1530" i="50"/>
  <c r="D1529" i="50"/>
  <c r="D1531" i="50" s="1"/>
  <c r="F1531" i="50" s="1"/>
  <c r="L1516" i="50"/>
  <c r="I1516" i="50"/>
  <c r="L1515" i="50"/>
  <c r="I1515" i="50"/>
  <c r="H1511" i="50"/>
  <c r="K1510" i="50"/>
  <c r="H1510" i="50"/>
  <c r="I1510" i="50" s="1"/>
  <c r="L1505" i="50"/>
  <c r="C1505" i="50"/>
  <c r="P1504" i="50"/>
  <c r="L1504" i="50"/>
  <c r="I1504" i="50"/>
  <c r="P1503" i="50"/>
  <c r="L1503" i="50"/>
  <c r="I1503" i="50"/>
  <c r="P1502" i="50"/>
  <c r="P1505" i="50" s="1"/>
  <c r="L1502" i="50"/>
  <c r="I1502" i="50"/>
  <c r="C1498" i="50"/>
  <c r="H1497" i="50"/>
  <c r="K1497" i="50" s="1"/>
  <c r="L1497" i="50" s="1"/>
  <c r="L1496" i="50"/>
  <c r="K1496" i="50"/>
  <c r="N1496" i="50" s="1"/>
  <c r="P1496" i="50" s="1"/>
  <c r="I1496" i="50"/>
  <c r="H1496" i="50"/>
  <c r="H1495" i="50"/>
  <c r="K1495" i="50" s="1"/>
  <c r="L1495" i="50" s="1"/>
  <c r="L1494" i="50"/>
  <c r="K1494" i="50"/>
  <c r="N1494" i="50" s="1"/>
  <c r="P1494" i="50" s="1"/>
  <c r="I1494" i="50"/>
  <c r="H1494" i="50"/>
  <c r="H1493" i="50"/>
  <c r="K1493" i="50" s="1"/>
  <c r="L1493" i="50" s="1"/>
  <c r="L1492" i="50"/>
  <c r="L1498" i="50" s="1"/>
  <c r="K1492" i="50"/>
  <c r="N1492" i="50" s="1"/>
  <c r="P1492" i="50" s="1"/>
  <c r="I1492" i="50"/>
  <c r="H1492" i="50"/>
  <c r="P1518" i="50"/>
  <c r="F1481" i="50"/>
  <c r="D1480" i="50"/>
  <c r="C1479" i="50"/>
  <c r="C1480" i="50" s="1"/>
  <c r="F1478" i="50"/>
  <c r="D1477" i="50"/>
  <c r="D1479" i="50" s="1"/>
  <c r="L1464" i="50"/>
  <c r="I1464" i="50"/>
  <c r="L1463" i="50"/>
  <c r="I1463" i="50"/>
  <c r="H1459" i="50"/>
  <c r="K1458" i="50"/>
  <c r="I1458" i="50"/>
  <c r="H1458" i="50"/>
  <c r="C1453" i="50"/>
  <c r="P1452" i="50"/>
  <c r="L1452" i="50"/>
  <c r="L1453" i="50" s="1"/>
  <c r="I1452" i="50"/>
  <c r="P1451" i="50"/>
  <c r="L1451" i="50"/>
  <c r="I1451" i="50"/>
  <c r="I1453" i="50" s="1"/>
  <c r="P1450" i="50"/>
  <c r="P1453" i="50" s="1"/>
  <c r="L1450" i="50"/>
  <c r="I1450" i="50"/>
  <c r="C1446" i="50"/>
  <c r="N1445" i="50"/>
  <c r="P1445" i="50" s="1"/>
  <c r="I1445" i="50"/>
  <c r="H1445" i="50"/>
  <c r="K1445" i="50" s="1"/>
  <c r="L1445" i="50" s="1"/>
  <c r="K1444" i="50"/>
  <c r="N1444" i="50" s="1"/>
  <c r="P1444" i="50" s="1"/>
  <c r="I1444" i="50"/>
  <c r="H1444" i="50"/>
  <c r="N1443" i="50"/>
  <c r="P1443" i="50" s="1"/>
  <c r="H1443" i="50"/>
  <c r="K1443" i="50" s="1"/>
  <c r="L1443" i="50" s="1"/>
  <c r="K1442" i="50"/>
  <c r="N1442" i="50" s="1"/>
  <c r="P1442" i="50" s="1"/>
  <c r="I1442" i="50"/>
  <c r="H1442" i="50"/>
  <c r="N1441" i="50"/>
  <c r="P1441" i="50" s="1"/>
  <c r="H1441" i="50"/>
  <c r="K1441" i="50" s="1"/>
  <c r="L1441" i="50" s="1"/>
  <c r="K1440" i="50"/>
  <c r="N1440" i="50" s="1"/>
  <c r="P1440" i="50" s="1"/>
  <c r="I1440" i="50"/>
  <c r="H1440" i="50"/>
  <c r="P1466" i="50"/>
  <c r="F1429" i="50"/>
  <c r="D1428" i="50"/>
  <c r="C1427" i="50"/>
  <c r="F1426" i="50"/>
  <c r="D1425" i="50"/>
  <c r="D1427" i="50" s="1"/>
  <c r="L1412" i="50"/>
  <c r="I1412" i="50"/>
  <c r="L1411" i="50"/>
  <c r="I1411" i="50"/>
  <c r="H1407" i="50"/>
  <c r="K1406" i="50"/>
  <c r="I1406" i="50"/>
  <c r="H1406" i="50"/>
  <c r="C1401" i="50"/>
  <c r="P1400" i="50"/>
  <c r="L1400" i="50"/>
  <c r="L1401" i="50" s="1"/>
  <c r="I1400" i="50"/>
  <c r="I1401" i="50" s="1"/>
  <c r="P1399" i="50"/>
  <c r="L1399" i="50"/>
  <c r="I1399" i="50"/>
  <c r="P1398" i="50"/>
  <c r="P1401" i="50" s="1"/>
  <c r="L1398" i="50"/>
  <c r="I1398" i="50"/>
  <c r="C1394" i="50"/>
  <c r="N1393" i="50"/>
  <c r="P1393" i="50" s="1"/>
  <c r="I1393" i="50"/>
  <c r="H1393" i="50"/>
  <c r="K1393" i="50" s="1"/>
  <c r="L1393" i="50" s="1"/>
  <c r="K1392" i="50"/>
  <c r="N1392" i="50" s="1"/>
  <c r="P1392" i="50" s="1"/>
  <c r="I1392" i="50"/>
  <c r="H1392" i="50"/>
  <c r="N1391" i="50"/>
  <c r="P1391" i="50" s="1"/>
  <c r="I1391" i="50"/>
  <c r="H1391" i="50"/>
  <c r="K1391" i="50" s="1"/>
  <c r="L1391" i="50" s="1"/>
  <c r="K1390" i="50"/>
  <c r="N1390" i="50" s="1"/>
  <c r="P1390" i="50" s="1"/>
  <c r="I1390" i="50"/>
  <c r="H1390" i="50"/>
  <c r="N1389" i="50"/>
  <c r="P1389" i="50" s="1"/>
  <c r="I1389" i="50"/>
  <c r="H1389" i="50"/>
  <c r="K1389" i="50" s="1"/>
  <c r="L1389" i="50" s="1"/>
  <c r="K1388" i="50"/>
  <c r="N1388" i="50" s="1"/>
  <c r="P1388" i="50" s="1"/>
  <c r="P1394" i="50" s="1"/>
  <c r="I1388" i="50"/>
  <c r="H1388" i="50"/>
  <c r="P1414" i="50"/>
  <c r="F1377" i="50"/>
  <c r="D1376" i="50"/>
  <c r="C1375" i="50"/>
  <c r="F1374" i="50"/>
  <c r="D1373" i="50"/>
  <c r="D1375" i="50" s="1"/>
  <c r="F1375" i="50" s="1"/>
  <c r="L1360" i="50"/>
  <c r="I1360" i="50"/>
  <c r="L1359" i="50"/>
  <c r="I1359" i="50"/>
  <c r="H1355" i="50"/>
  <c r="K1354" i="50"/>
  <c r="I1354" i="50"/>
  <c r="H1354" i="50"/>
  <c r="C1349" i="50"/>
  <c r="P1348" i="50"/>
  <c r="L1348" i="50"/>
  <c r="L1349" i="50" s="1"/>
  <c r="I1348" i="50"/>
  <c r="I1349" i="50" s="1"/>
  <c r="P1347" i="50"/>
  <c r="L1347" i="50"/>
  <c r="I1347" i="50"/>
  <c r="P1346" i="50"/>
  <c r="P1349" i="50" s="1"/>
  <c r="L1346" i="50"/>
  <c r="I1346" i="50"/>
  <c r="C1342" i="50"/>
  <c r="H1341" i="50"/>
  <c r="K1341" i="50" s="1"/>
  <c r="L1341" i="50" s="1"/>
  <c r="K1340" i="50"/>
  <c r="N1340" i="50" s="1"/>
  <c r="P1340" i="50" s="1"/>
  <c r="I1340" i="50"/>
  <c r="H1340" i="50"/>
  <c r="H1339" i="50"/>
  <c r="K1339" i="50" s="1"/>
  <c r="L1339" i="50" s="1"/>
  <c r="K1338" i="50"/>
  <c r="N1338" i="50" s="1"/>
  <c r="P1338" i="50" s="1"/>
  <c r="I1338" i="50"/>
  <c r="H1338" i="50"/>
  <c r="H1337" i="50"/>
  <c r="K1337" i="50" s="1"/>
  <c r="L1337" i="50" s="1"/>
  <c r="K1336" i="50"/>
  <c r="N1336" i="50" s="1"/>
  <c r="P1336" i="50" s="1"/>
  <c r="I1336" i="50"/>
  <c r="H1336" i="50"/>
  <c r="P1362" i="50"/>
  <c r="F1325" i="50"/>
  <c r="D1324" i="50"/>
  <c r="C1324" i="50"/>
  <c r="C1323" i="50"/>
  <c r="F1322" i="50"/>
  <c r="D1321" i="50"/>
  <c r="D1323" i="50" s="1"/>
  <c r="F1323" i="50" s="1"/>
  <c r="L1308" i="50"/>
  <c r="I1308" i="50"/>
  <c r="L1307" i="50"/>
  <c r="I1307" i="50"/>
  <c r="H1303" i="50"/>
  <c r="K1302" i="50"/>
  <c r="I1302" i="50"/>
  <c r="H1302" i="50"/>
  <c r="C1297" i="50"/>
  <c r="P1296" i="50"/>
  <c r="L1296" i="50"/>
  <c r="I1296" i="50"/>
  <c r="I1297" i="50" s="1"/>
  <c r="P1295" i="50"/>
  <c r="L1295" i="50"/>
  <c r="I1295" i="50"/>
  <c r="P1294" i="50"/>
  <c r="P1297" i="50" s="1"/>
  <c r="L1294" i="50"/>
  <c r="L1297" i="50" s="1"/>
  <c r="I1294" i="50"/>
  <c r="C1290" i="50"/>
  <c r="N1289" i="50"/>
  <c r="P1289" i="50" s="1"/>
  <c r="L1289" i="50"/>
  <c r="I1289" i="50"/>
  <c r="H1289" i="50"/>
  <c r="K1289" i="50" s="1"/>
  <c r="K1288" i="50"/>
  <c r="N1288" i="50" s="1"/>
  <c r="P1288" i="50" s="1"/>
  <c r="I1288" i="50"/>
  <c r="H1288" i="50"/>
  <c r="N1287" i="50"/>
  <c r="P1287" i="50" s="1"/>
  <c r="H1287" i="50"/>
  <c r="K1287" i="50" s="1"/>
  <c r="L1287" i="50" s="1"/>
  <c r="P1286" i="50"/>
  <c r="K1286" i="50"/>
  <c r="N1286" i="50" s="1"/>
  <c r="I1286" i="50"/>
  <c r="H1286" i="50"/>
  <c r="N1285" i="50"/>
  <c r="P1285" i="50" s="1"/>
  <c r="L1285" i="50"/>
  <c r="I1285" i="50"/>
  <c r="H1285" i="50"/>
  <c r="K1285" i="50" s="1"/>
  <c r="H1284" i="50"/>
  <c r="K1284" i="50" s="1"/>
  <c r="P1310" i="50"/>
  <c r="F1273" i="50"/>
  <c r="D1272" i="50"/>
  <c r="F1272" i="50" s="1"/>
  <c r="C1271" i="50"/>
  <c r="C1272" i="50" s="1"/>
  <c r="F1270" i="50"/>
  <c r="D1269" i="50"/>
  <c r="L1255" i="50"/>
  <c r="I1255" i="50"/>
  <c r="L1254" i="50"/>
  <c r="I1254" i="50"/>
  <c r="N1250" i="50"/>
  <c r="P1250" i="50" s="1"/>
  <c r="H1250" i="50"/>
  <c r="K1250" i="50" s="1"/>
  <c r="L1250" i="50" s="1"/>
  <c r="K1249" i="50"/>
  <c r="N1249" i="50" s="1"/>
  <c r="P1249" i="50" s="1"/>
  <c r="H1249" i="50"/>
  <c r="I1249" i="50" s="1"/>
  <c r="P1244" i="50"/>
  <c r="L1244" i="50"/>
  <c r="C1244" i="50"/>
  <c r="P1243" i="50"/>
  <c r="L1243" i="50"/>
  <c r="I1243" i="50"/>
  <c r="P1242" i="50"/>
  <c r="L1242" i="50"/>
  <c r="I1242" i="50"/>
  <c r="P1241" i="50"/>
  <c r="L1241" i="50"/>
  <c r="I1241" i="50"/>
  <c r="C1237" i="50"/>
  <c r="K1236" i="50"/>
  <c r="I1236" i="50"/>
  <c r="H1236" i="50"/>
  <c r="H1235" i="50"/>
  <c r="K1234" i="50"/>
  <c r="I1234" i="50"/>
  <c r="H1234" i="50"/>
  <c r="H1233" i="50"/>
  <c r="K1232" i="50"/>
  <c r="I1232" i="50"/>
  <c r="H1232" i="50"/>
  <c r="H1231" i="50"/>
  <c r="P1257" i="50"/>
  <c r="F1220" i="50"/>
  <c r="C1218" i="50"/>
  <c r="C1219" i="50" s="1"/>
  <c r="F1217" i="50"/>
  <c r="D1216" i="50"/>
  <c r="D1219" i="50" s="1"/>
  <c r="F1219" i="50" s="1"/>
  <c r="C1213" i="50"/>
  <c r="C1214" i="50" s="1"/>
  <c r="F1214" i="50" s="1"/>
  <c r="L1203" i="50"/>
  <c r="I1203" i="50"/>
  <c r="L1202" i="50"/>
  <c r="I1202" i="50"/>
  <c r="N1198" i="50"/>
  <c r="P1198" i="50" s="1"/>
  <c r="I1198" i="50"/>
  <c r="H1198" i="50"/>
  <c r="K1198" i="50" s="1"/>
  <c r="L1198" i="50" s="1"/>
  <c r="K1197" i="50"/>
  <c r="N1197" i="50" s="1"/>
  <c r="P1197" i="50" s="1"/>
  <c r="H1197" i="50"/>
  <c r="I1197" i="50" s="1"/>
  <c r="C1192" i="50"/>
  <c r="P1191" i="50"/>
  <c r="P1192" i="50" s="1"/>
  <c r="L1191" i="50"/>
  <c r="I1191" i="50"/>
  <c r="P1190" i="50"/>
  <c r="L1190" i="50"/>
  <c r="L1192" i="50" s="1"/>
  <c r="I1190" i="50"/>
  <c r="P1189" i="50"/>
  <c r="L1189" i="50"/>
  <c r="I1189" i="50"/>
  <c r="I1192" i="50" s="1"/>
  <c r="C1185" i="50"/>
  <c r="K1184" i="50"/>
  <c r="I1184" i="50"/>
  <c r="H1184" i="50"/>
  <c r="H1183" i="50"/>
  <c r="K1182" i="50"/>
  <c r="I1182" i="50"/>
  <c r="H1182" i="50"/>
  <c r="H1181" i="50"/>
  <c r="K1180" i="50"/>
  <c r="I1180" i="50"/>
  <c r="H1180" i="50"/>
  <c r="H1179" i="50"/>
  <c r="P1205" i="50"/>
  <c r="F1168" i="50"/>
  <c r="D1166" i="50"/>
  <c r="F1166" i="50" s="1"/>
  <c r="C1166" i="50"/>
  <c r="C1167" i="50" s="1"/>
  <c r="F1165" i="50"/>
  <c r="D1164" i="50"/>
  <c r="D1167" i="50" s="1"/>
  <c r="F1167" i="50" s="1"/>
  <c r="C1164" i="50"/>
  <c r="C1161" i="50"/>
  <c r="C1162" i="50" s="1"/>
  <c r="F1162" i="50" s="1"/>
  <c r="L1151" i="50"/>
  <c r="I1151" i="50"/>
  <c r="L1150" i="50"/>
  <c r="I1150" i="50"/>
  <c r="H1146" i="50"/>
  <c r="K1146" i="50" s="1"/>
  <c r="L1146" i="50" s="1"/>
  <c r="L1145" i="50"/>
  <c r="K1145" i="50"/>
  <c r="N1145" i="50" s="1"/>
  <c r="P1145" i="50" s="1"/>
  <c r="H1145" i="50"/>
  <c r="I1145" i="50" s="1"/>
  <c r="P1156" i="50" s="1"/>
  <c r="P1140" i="50"/>
  <c r="C1140" i="50"/>
  <c r="P1139" i="50"/>
  <c r="L1139" i="50"/>
  <c r="I1139" i="50"/>
  <c r="P1138" i="50"/>
  <c r="L1138" i="50"/>
  <c r="L1140" i="50" s="1"/>
  <c r="I1138" i="50"/>
  <c r="P1137" i="50"/>
  <c r="L1137" i="50"/>
  <c r="I1137" i="50"/>
  <c r="C1133" i="50"/>
  <c r="K1132" i="50"/>
  <c r="I1132" i="50"/>
  <c r="H1132" i="50"/>
  <c r="H1131" i="50"/>
  <c r="K1130" i="50"/>
  <c r="I1130" i="50"/>
  <c r="H1130" i="50"/>
  <c r="H1129" i="50"/>
  <c r="K1128" i="50"/>
  <c r="I1128" i="50"/>
  <c r="H1128" i="50"/>
  <c r="H1127" i="50"/>
  <c r="P1153" i="50"/>
  <c r="F1116" i="50"/>
  <c r="D1114" i="50"/>
  <c r="C1114" i="50"/>
  <c r="C1115" i="50" s="1"/>
  <c r="F1113" i="50"/>
  <c r="D1112" i="50"/>
  <c r="L1099" i="50"/>
  <c r="I1099" i="50"/>
  <c r="L1098" i="50"/>
  <c r="I1098" i="50"/>
  <c r="H1094" i="50"/>
  <c r="K1094" i="50" s="1"/>
  <c r="L1094" i="50" s="1"/>
  <c r="L1093" i="50"/>
  <c r="K1093" i="50"/>
  <c r="N1093" i="50" s="1"/>
  <c r="P1093" i="50" s="1"/>
  <c r="H1093" i="50"/>
  <c r="I1093" i="50" s="1"/>
  <c r="P1088" i="50"/>
  <c r="L1088" i="50"/>
  <c r="C1088" i="50"/>
  <c r="P1087" i="50"/>
  <c r="L1087" i="50"/>
  <c r="I1087" i="50"/>
  <c r="P1086" i="50"/>
  <c r="L1086" i="50"/>
  <c r="I1086" i="50"/>
  <c r="P1085" i="50"/>
  <c r="L1085" i="50"/>
  <c r="I1085" i="50"/>
  <c r="C1081" i="50"/>
  <c r="K1080" i="50"/>
  <c r="I1080" i="50"/>
  <c r="H1080" i="50"/>
  <c r="H1079" i="50"/>
  <c r="K1078" i="50"/>
  <c r="I1078" i="50"/>
  <c r="H1078" i="50"/>
  <c r="H1077" i="50"/>
  <c r="K1076" i="50"/>
  <c r="I1076" i="50"/>
  <c r="H1076" i="50"/>
  <c r="H1075" i="50"/>
  <c r="P1101" i="50"/>
  <c r="F1064" i="50"/>
  <c r="D1062" i="50"/>
  <c r="C1062" i="50"/>
  <c r="C1063" i="50" s="1"/>
  <c r="F1061" i="50"/>
  <c r="D1060" i="50"/>
  <c r="L1047" i="50"/>
  <c r="I1047" i="50"/>
  <c r="L1046" i="50"/>
  <c r="I1046" i="50"/>
  <c r="N1042" i="50"/>
  <c r="P1042" i="50" s="1"/>
  <c r="H1042" i="50"/>
  <c r="K1042" i="50" s="1"/>
  <c r="L1042" i="50" s="1"/>
  <c r="K1041" i="50"/>
  <c r="H1041" i="50"/>
  <c r="I1041" i="50" s="1"/>
  <c r="P1036" i="50"/>
  <c r="L1036" i="50"/>
  <c r="C1036" i="50"/>
  <c r="P1035" i="50"/>
  <c r="L1035" i="50"/>
  <c r="I1035" i="50"/>
  <c r="P1034" i="50"/>
  <c r="L1034" i="50"/>
  <c r="I1034" i="50"/>
  <c r="P1033" i="50"/>
  <c r="L1033" i="50"/>
  <c r="I1033" i="50"/>
  <c r="C1029" i="50"/>
  <c r="K1028" i="50"/>
  <c r="I1028" i="50"/>
  <c r="H1028" i="50"/>
  <c r="H1027" i="50"/>
  <c r="K1026" i="50"/>
  <c r="I1026" i="50"/>
  <c r="H1026" i="50"/>
  <c r="H1025" i="50"/>
  <c r="K1024" i="50"/>
  <c r="I1024" i="50"/>
  <c r="H1024" i="50"/>
  <c r="H1023" i="50"/>
  <c r="P1049" i="50"/>
  <c r="F1012" i="50"/>
  <c r="D1011" i="50"/>
  <c r="F1011" i="50" s="1"/>
  <c r="C1010" i="50"/>
  <c r="C1011" i="50" s="1"/>
  <c r="F1009" i="50"/>
  <c r="D1008" i="50"/>
  <c r="C1005" i="50"/>
  <c r="C1006" i="50" s="1"/>
  <c r="F1006" i="50" s="1"/>
  <c r="L995" i="50"/>
  <c r="I995" i="50"/>
  <c r="L994" i="50"/>
  <c r="I994" i="50"/>
  <c r="K990" i="50"/>
  <c r="H990" i="50"/>
  <c r="I990" i="50" s="1"/>
  <c r="H989" i="50"/>
  <c r="C984" i="50"/>
  <c r="P983" i="50"/>
  <c r="L983" i="50"/>
  <c r="I983" i="50"/>
  <c r="I984" i="50" s="1"/>
  <c r="P982" i="50"/>
  <c r="L982" i="50"/>
  <c r="I982" i="50"/>
  <c r="P981" i="50"/>
  <c r="P984" i="50" s="1"/>
  <c r="L981" i="50"/>
  <c r="L984" i="50" s="1"/>
  <c r="I981" i="50"/>
  <c r="C977" i="50"/>
  <c r="H976" i="50"/>
  <c r="K976" i="50" s="1"/>
  <c r="N976" i="50" s="1"/>
  <c r="P976" i="50" s="1"/>
  <c r="P975" i="50"/>
  <c r="K975" i="50"/>
  <c r="N975" i="50" s="1"/>
  <c r="I975" i="50"/>
  <c r="H975" i="50"/>
  <c r="L974" i="50"/>
  <c r="H974" i="50"/>
  <c r="K974" i="50" s="1"/>
  <c r="N974" i="50" s="1"/>
  <c r="P974" i="50" s="1"/>
  <c r="K973" i="50"/>
  <c r="N973" i="50" s="1"/>
  <c r="P973" i="50" s="1"/>
  <c r="I973" i="50"/>
  <c r="H973" i="50"/>
  <c r="H972" i="50"/>
  <c r="K972" i="50" s="1"/>
  <c r="N972" i="50" s="1"/>
  <c r="P972" i="50" s="1"/>
  <c r="P971" i="50"/>
  <c r="K971" i="50"/>
  <c r="N971" i="50" s="1"/>
  <c r="I971" i="50"/>
  <c r="H971" i="50"/>
  <c r="P997" i="50"/>
  <c r="F960" i="50"/>
  <c r="D959" i="50"/>
  <c r="F959" i="50" s="1"/>
  <c r="C959" i="50"/>
  <c r="C958" i="50"/>
  <c r="C953" i="50" s="1"/>
  <c r="F957" i="50"/>
  <c r="D956" i="50"/>
  <c r="D958" i="50" s="1"/>
  <c r="F958" i="50" s="1"/>
  <c r="C954" i="50"/>
  <c r="L942" i="50"/>
  <c r="I942" i="50"/>
  <c r="L941" i="50"/>
  <c r="I941" i="50"/>
  <c r="H937" i="50"/>
  <c r="K936" i="50"/>
  <c r="H936" i="50"/>
  <c r="I936" i="50" s="1"/>
  <c r="L931" i="50"/>
  <c r="C931" i="50"/>
  <c r="P930" i="50"/>
  <c r="L930" i="50"/>
  <c r="I930" i="50"/>
  <c r="P929" i="50"/>
  <c r="L929" i="50"/>
  <c r="I929" i="50"/>
  <c r="P928" i="50"/>
  <c r="P931" i="50" s="1"/>
  <c r="L928" i="50"/>
  <c r="I928" i="50"/>
  <c r="I931" i="50" s="1"/>
  <c r="C924" i="50"/>
  <c r="I923" i="50"/>
  <c r="H923" i="50"/>
  <c r="K923" i="50" s="1"/>
  <c r="I922" i="50"/>
  <c r="H922" i="50"/>
  <c r="K922" i="50" s="1"/>
  <c r="N922" i="50" s="1"/>
  <c r="P922" i="50" s="1"/>
  <c r="I921" i="50"/>
  <c r="H921" i="50"/>
  <c r="K921" i="50" s="1"/>
  <c r="L920" i="50"/>
  <c r="I920" i="50"/>
  <c r="H920" i="50"/>
  <c r="K920" i="50" s="1"/>
  <c r="N920" i="50" s="1"/>
  <c r="P920" i="50" s="1"/>
  <c r="I919" i="50"/>
  <c r="H919" i="50"/>
  <c r="K919" i="50" s="1"/>
  <c r="I918" i="50"/>
  <c r="H918" i="50"/>
  <c r="K918" i="50" s="1"/>
  <c r="N918" i="50" s="1"/>
  <c r="P918" i="50" s="1"/>
  <c r="P944" i="50"/>
  <c r="F907" i="50"/>
  <c r="D906" i="50"/>
  <c r="C905" i="50"/>
  <c r="F904" i="50"/>
  <c r="D903" i="50"/>
  <c r="D905" i="50" s="1"/>
  <c r="L890" i="50"/>
  <c r="I890" i="50"/>
  <c r="L889" i="50"/>
  <c r="I889" i="50"/>
  <c r="H885" i="50"/>
  <c r="K884" i="50"/>
  <c r="H884" i="50"/>
  <c r="I884" i="50" s="1"/>
  <c r="C879" i="50"/>
  <c r="P878" i="50"/>
  <c r="L878" i="50"/>
  <c r="L879" i="50" s="1"/>
  <c r="I878" i="50"/>
  <c r="P877" i="50"/>
  <c r="L877" i="50"/>
  <c r="I877" i="50"/>
  <c r="P876" i="50"/>
  <c r="P879" i="50" s="1"/>
  <c r="L876" i="50"/>
  <c r="I876" i="50"/>
  <c r="C872" i="50"/>
  <c r="I871" i="50"/>
  <c r="H871" i="50"/>
  <c r="K871" i="50" s="1"/>
  <c r="I870" i="50"/>
  <c r="H870" i="50"/>
  <c r="K870" i="50" s="1"/>
  <c r="N870" i="50" s="1"/>
  <c r="P870" i="50" s="1"/>
  <c r="I869" i="50"/>
  <c r="H869" i="50"/>
  <c r="K869" i="50" s="1"/>
  <c r="L868" i="50"/>
  <c r="I868" i="50"/>
  <c r="H868" i="50"/>
  <c r="K868" i="50" s="1"/>
  <c r="N868" i="50" s="1"/>
  <c r="P868" i="50" s="1"/>
  <c r="I867" i="50"/>
  <c r="H867" i="50"/>
  <c r="K867" i="50" s="1"/>
  <c r="I866" i="50"/>
  <c r="H866" i="50"/>
  <c r="K866" i="50" s="1"/>
  <c r="N866" i="50" s="1"/>
  <c r="P866" i="50" s="1"/>
  <c r="P892" i="50"/>
  <c r="F855" i="50"/>
  <c r="D854" i="50"/>
  <c r="C853" i="50"/>
  <c r="F852" i="50"/>
  <c r="D851" i="50"/>
  <c r="D853" i="50" s="1"/>
  <c r="F853" i="50" s="1"/>
  <c r="L838" i="50"/>
  <c r="I838" i="50"/>
  <c r="L837" i="50"/>
  <c r="I837" i="50"/>
  <c r="H833" i="50"/>
  <c r="K832" i="50"/>
  <c r="H832" i="50"/>
  <c r="I832" i="50" s="1"/>
  <c r="L827" i="50"/>
  <c r="C827" i="50"/>
  <c r="P826" i="50"/>
  <c r="L826" i="50"/>
  <c r="I826" i="50"/>
  <c r="P825" i="50"/>
  <c r="L825" i="50"/>
  <c r="I825" i="50"/>
  <c r="P824" i="50"/>
  <c r="P827" i="50" s="1"/>
  <c r="L824" i="50"/>
  <c r="I824" i="50"/>
  <c r="C820" i="50"/>
  <c r="I819" i="50"/>
  <c r="H819" i="50"/>
  <c r="K819" i="50" s="1"/>
  <c r="L818" i="50"/>
  <c r="I818" i="50"/>
  <c r="H818" i="50"/>
  <c r="K818" i="50" s="1"/>
  <c r="N818" i="50" s="1"/>
  <c r="P818" i="50" s="1"/>
  <c r="I817" i="50"/>
  <c r="H817" i="50"/>
  <c r="K817" i="50" s="1"/>
  <c r="I816" i="50"/>
  <c r="H816" i="50"/>
  <c r="K816" i="50" s="1"/>
  <c r="N816" i="50" s="1"/>
  <c r="P816" i="50" s="1"/>
  <c r="I815" i="50"/>
  <c r="H815" i="50"/>
  <c r="K815" i="50" s="1"/>
  <c r="L814" i="50"/>
  <c r="I814" i="50"/>
  <c r="H814" i="50"/>
  <c r="K814" i="50" s="1"/>
  <c r="N814" i="50" s="1"/>
  <c r="P814" i="50" s="1"/>
  <c r="P840" i="50"/>
  <c r="F803" i="50"/>
  <c r="D802" i="50"/>
  <c r="C801" i="50"/>
  <c r="F800" i="50"/>
  <c r="D799" i="50"/>
  <c r="D801" i="50" s="1"/>
  <c r="F801" i="50" s="1"/>
  <c r="L786" i="50"/>
  <c r="I786" i="50"/>
  <c r="L785" i="50"/>
  <c r="I785" i="50"/>
  <c r="H781" i="50"/>
  <c r="K780" i="50"/>
  <c r="H780" i="50"/>
  <c r="I780" i="50" s="1"/>
  <c r="L775" i="50"/>
  <c r="C775" i="50"/>
  <c r="P774" i="50"/>
  <c r="L774" i="50"/>
  <c r="I774" i="50"/>
  <c r="P773" i="50"/>
  <c r="L773" i="50"/>
  <c r="I773" i="50"/>
  <c r="P772" i="50"/>
  <c r="P775" i="50" s="1"/>
  <c r="L772" i="50"/>
  <c r="I772" i="50"/>
  <c r="C768" i="50"/>
  <c r="I767" i="50"/>
  <c r="H767" i="50"/>
  <c r="K767" i="50" s="1"/>
  <c r="L766" i="50"/>
  <c r="K766" i="50"/>
  <c r="N766" i="50" s="1"/>
  <c r="P766" i="50" s="1"/>
  <c r="I766" i="50"/>
  <c r="H766" i="50"/>
  <c r="I765" i="50"/>
  <c r="H765" i="50"/>
  <c r="K765" i="50" s="1"/>
  <c r="L764" i="50"/>
  <c r="K764" i="50"/>
  <c r="N764" i="50" s="1"/>
  <c r="P764" i="50" s="1"/>
  <c r="I764" i="50"/>
  <c r="H764" i="50"/>
  <c r="I763" i="50"/>
  <c r="H763" i="50"/>
  <c r="K763" i="50" s="1"/>
  <c r="I762" i="50"/>
  <c r="H762" i="50"/>
  <c r="K762" i="50" s="1"/>
  <c r="N762" i="50" s="1"/>
  <c r="P762" i="50" s="1"/>
  <c r="P788" i="50"/>
  <c r="F751" i="50"/>
  <c r="D750" i="50"/>
  <c r="C749" i="50"/>
  <c r="F748" i="50"/>
  <c r="D747" i="50"/>
  <c r="D749" i="50" s="1"/>
  <c r="F749" i="50" s="1"/>
  <c r="L734" i="50"/>
  <c r="I734" i="50"/>
  <c r="L733" i="50"/>
  <c r="I733" i="50"/>
  <c r="H729" i="50"/>
  <c r="H728" i="50"/>
  <c r="I728" i="50" s="1"/>
  <c r="L723" i="50"/>
  <c r="C723" i="50"/>
  <c r="P722" i="50"/>
  <c r="L722" i="50"/>
  <c r="I722" i="50"/>
  <c r="P721" i="50"/>
  <c r="L721" i="50"/>
  <c r="I721" i="50"/>
  <c r="P720" i="50"/>
  <c r="P723" i="50" s="1"/>
  <c r="L720" i="50"/>
  <c r="I720" i="50"/>
  <c r="P716" i="50"/>
  <c r="C716" i="50"/>
  <c r="P715" i="50"/>
  <c r="L715" i="50"/>
  <c r="I715" i="50"/>
  <c r="H715" i="50"/>
  <c r="K715" i="50" s="1"/>
  <c r="N715" i="50" s="1"/>
  <c r="P714" i="50"/>
  <c r="L714" i="50"/>
  <c r="I714" i="50"/>
  <c r="H714" i="50"/>
  <c r="K714" i="50" s="1"/>
  <c r="N714" i="50" s="1"/>
  <c r="P713" i="50"/>
  <c r="L713" i="50"/>
  <c r="I713" i="50"/>
  <c r="H713" i="50"/>
  <c r="K713" i="50" s="1"/>
  <c r="N713" i="50" s="1"/>
  <c r="P712" i="50"/>
  <c r="L712" i="50"/>
  <c r="I712" i="50"/>
  <c r="H712" i="50"/>
  <c r="K712" i="50" s="1"/>
  <c r="N712" i="50" s="1"/>
  <c r="P711" i="50"/>
  <c r="L711" i="50"/>
  <c r="I711" i="50"/>
  <c r="H711" i="50"/>
  <c r="K711" i="50" s="1"/>
  <c r="N711" i="50" s="1"/>
  <c r="P710" i="50"/>
  <c r="L710" i="50"/>
  <c r="L716" i="50" s="1"/>
  <c r="I710" i="50"/>
  <c r="I716" i="50" s="1"/>
  <c r="H710" i="50"/>
  <c r="K710" i="50" s="1"/>
  <c r="N710" i="50" s="1"/>
  <c r="P736" i="50"/>
  <c r="F699" i="50"/>
  <c r="D698" i="50"/>
  <c r="C697" i="50"/>
  <c r="F696" i="50"/>
  <c r="D695" i="50"/>
  <c r="D697" i="50" s="1"/>
  <c r="F697" i="50" s="1"/>
  <c r="L682" i="50"/>
  <c r="I682" i="50"/>
  <c r="L681" i="50"/>
  <c r="I681" i="50"/>
  <c r="K677" i="50"/>
  <c r="L677" i="50" s="1"/>
  <c r="H677" i="50"/>
  <c r="I677" i="50" s="1"/>
  <c r="H676" i="50"/>
  <c r="I676" i="50" s="1"/>
  <c r="C671" i="50"/>
  <c r="P670" i="50"/>
  <c r="L670" i="50"/>
  <c r="I670" i="50"/>
  <c r="P669" i="50"/>
  <c r="L669" i="50"/>
  <c r="I669" i="50"/>
  <c r="P668" i="50"/>
  <c r="L668" i="50"/>
  <c r="L671" i="50" s="1"/>
  <c r="I668" i="50"/>
  <c r="C664" i="50"/>
  <c r="H663" i="50"/>
  <c r="I663" i="50" s="1"/>
  <c r="K662" i="50"/>
  <c r="N662" i="50" s="1"/>
  <c r="P662" i="50" s="1"/>
  <c r="H662" i="50"/>
  <c r="I662" i="50" s="1"/>
  <c r="H661" i="50"/>
  <c r="I661" i="50" s="1"/>
  <c r="K660" i="50"/>
  <c r="N660" i="50" s="1"/>
  <c r="P660" i="50" s="1"/>
  <c r="H660" i="50"/>
  <c r="I660" i="50" s="1"/>
  <c r="H659" i="50"/>
  <c r="K659" i="50" s="1"/>
  <c r="K658" i="50"/>
  <c r="L658" i="50" s="1"/>
  <c r="H658" i="50"/>
  <c r="I658" i="50" s="1"/>
  <c r="P684" i="50"/>
  <c r="F647" i="50"/>
  <c r="D646" i="50"/>
  <c r="F646" i="50" s="1"/>
  <c r="C646" i="50"/>
  <c r="C645" i="50"/>
  <c r="C640" i="50" s="1"/>
  <c r="C641" i="50" s="1"/>
  <c r="F644" i="50"/>
  <c r="D643" i="50"/>
  <c r="L629" i="50"/>
  <c r="I629" i="50"/>
  <c r="L628" i="50"/>
  <c r="I628" i="50"/>
  <c r="H624" i="50"/>
  <c r="K623" i="50"/>
  <c r="H623" i="50"/>
  <c r="I623" i="50" s="1"/>
  <c r="C618" i="50"/>
  <c r="P617" i="50"/>
  <c r="L617" i="50"/>
  <c r="L618" i="50" s="1"/>
  <c r="I617" i="50"/>
  <c r="P616" i="50"/>
  <c r="L616" i="50"/>
  <c r="I616" i="50"/>
  <c r="P615" i="50"/>
  <c r="P618" i="50" s="1"/>
  <c r="L615" i="50"/>
  <c r="I615" i="50"/>
  <c r="I618" i="50" s="1"/>
  <c r="C611" i="50"/>
  <c r="I610" i="50"/>
  <c r="H610" i="50"/>
  <c r="K610" i="50" s="1"/>
  <c r="L609" i="50"/>
  <c r="K609" i="50"/>
  <c r="N609" i="50" s="1"/>
  <c r="P609" i="50" s="1"/>
  <c r="I609" i="50"/>
  <c r="H609" i="50"/>
  <c r="I608" i="50"/>
  <c r="H608" i="50"/>
  <c r="K608" i="50" s="1"/>
  <c r="L607" i="50"/>
  <c r="K607" i="50"/>
  <c r="N607" i="50" s="1"/>
  <c r="P607" i="50" s="1"/>
  <c r="H607" i="50"/>
  <c r="I607" i="50" s="1"/>
  <c r="I606" i="50"/>
  <c r="H606" i="50"/>
  <c r="K606" i="50" s="1"/>
  <c r="L605" i="50"/>
  <c r="K605" i="50"/>
  <c r="N605" i="50" s="1"/>
  <c r="P605" i="50" s="1"/>
  <c r="H605" i="50"/>
  <c r="I605" i="50" s="1"/>
  <c r="P631" i="50"/>
  <c r="F594" i="50"/>
  <c r="D593" i="50"/>
  <c r="C592" i="50"/>
  <c r="F591" i="50"/>
  <c r="D590" i="50"/>
  <c r="D592" i="50" s="1"/>
  <c r="L577" i="50"/>
  <c r="I577" i="50"/>
  <c r="L576" i="50"/>
  <c r="I576" i="50"/>
  <c r="H572" i="50"/>
  <c r="K571" i="50"/>
  <c r="H571" i="50"/>
  <c r="I571" i="50" s="1"/>
  <c r="C566" i="50"/>
  <c r="P565" i="50"/>
  <c r="L565" i="50"/>
  <c r="L566" i="50" s="1"/>
  <c r="I565" i="50"/>
  <c r="P564" i="50"/>
  <c r="L564" i="50"/>
  <c r="I564" i="50"/>
  <c r="P563" i="50"/>
  <c r="P566" i="50" s="1"/>
  <c r="L563" i="50"/>
  <c r="I563" i="50"/>
  <c r="I566" i="50" s="1"/>
  <c r="C559" i="50"/>
  <c r="I558" i="50"/>
  <c r="H558" i="50"/>
  <c r="K558" i="50" s="1"/>
  <c r="L557" i="50"/>
  <c r="K557" i="50"/>
  <c r="N557" i="50" s="1"/>
  <c r="P557" i="50" s="1"/>
  <c r="I557" i="50"/>
  <c r="H557" i="50"/>
  <c r="I556" i="50"/>
  <c r="H556" i="50"/>
  <c r="K556" i="50" s="1"/>
  <c r="L555" i="50"/>
  <c r="K555" i="50"/>
  <c r="N555" i="50" s="1"/>
  <c r="P555" i="50" s="1"/>
  <c r="I555" i="50"/>
  <c r="H555" i="50"/>
  <c r="I554" i="50"/>
  <c r="H554" i="50"/>
  <c r="K554" i="50" s="1"/>
  <c r="L553" i="50"/>
  <c r="K553" i="50"/>
  <c r="N553" i="50" s="1"/>
  <c r="P553" i="50" s="1"/>
  <c r="I553" i="50"/>
  <c r="H553" i="50"/>
  <c r="P579" i="50"/>
  <c r="F542" i="50"/>
  <c r="D541" i="50"/>
  <c r="C540" i="50"/>
  <c r="F539" i="50"/>
  <c r="D538" i="50"/>
  <c r="D540" i="50" s="1"/>
  <c r="F540" i="50" s="1"/>
  <c r="L525" i="50"/>
  <c r="I525" i="50"/>
  <c r="L524" i="50"/>
  <c r="I524" i="50"/>
  <c r="H520" i="50"/>
  <c r="K519" i="50"/>
  <c r="H519" i="50"/>
  <c r="I519" i="50" s="1"/>
  <c r="L514" i="50"/>
  <c r="C514" i="50"/>
  <c r="P513" i="50"/>
  <c r="L513" i="50"/>
  <c r="I513" i="50"/>
  <c r="P512" i="50"/>
  <c r="L512" i="50"/>
  <c r="I512" i="50"/>
  <c r="P511" i="50"/>
  <c r="P514" i="50" s="1"/>
  <c r="L511" i="50"/>
  <c r="I511" i="50"/>
  <c r="C507" i="50"/>
  <c r="I506" i="50"/>
  <c r="H506" i="50"/>
  <c r="K506" i="50" s="1"/>
  <c r="L505" i="50"/>
  <c r="K505" i="50"/>
  <c r="N505" i="50" s="1"/>
  <c r="P505" i="50" s="1"/>
  <c r="I505" i="50"/>
  <c r="H505" i="50"/>
  <c r="I504" i="50"/>
  <c r="H504" i="50"/>
  <c r="K504" i="50" s="1"/>
  <c r="L503" i="50"/>
  <c r="K503" i="50"/>
  <c r="N503" i="50" s="1"/>
  <c r="P503" i="50" s="1"/>
  <c r="I503" i="50"/>
  <c r="H503" i="50"/>
  <c r="I502" i="50"/>
  <c r="H502" i="50"/>
  <c r="K502" i="50" s="1"/>
  <c r="L501" i="50"/>
  <c r="K501" i="50"/>
  <c r="N501" i="50" s="1"/>
  <c r="P501" i="50" s="1"/>
  <c r="I501" i="50"/>
  <c r="H501" i="50"/>
  <c r="P527" i="50"/>
  <c r="F490" i="50"/>
  <c r="D489" i="50"/>
  <c r="C488" i="50"/>
  <c r="F487" i="50"/>
  <c r="D486" i="50"/>
  <c r="D488" i="50" s="1"/>
  <c r="L473" i="50"/>
  <c r="I473" i="50"/>
  <c r="L472" i="50"/>
  <c r="I472" i="50"/>
  <c r="H468" i="50"/>
  <c r="K467" i="50"/>
  <c r="H467" i="50"/>
  <c r="I467" i="50" s="1"/>
  <c r="C462" i="50"/>
  <c r="P461" i="50"/>
  <c r="L461" i="50"/>
  <c r="L462" i="50" s="1"/>
  <c r="I461" i="50"/>
  <c r="P460" i="50"/>
  <c r="L460" i="50"/>
  <c r="I460" i="50"/>
  <c r="P459" i="50"/>
  <c r="P462" i="50" s="1"/>
  <c r="L459" i="50"/>
  <c r="I459" i="50"/>
  <c r="I462" i="50" s="1"/>
  <c r="C455" i="50"/>
  <c r="I454" i="50"/>
  <c r="H454" i="50"/>
  <c r="K454" i="50" s="1"/>
  <c r="L453" i="50"/>
  <c r="K453" i="50"/>
  <c r="N453" i="50" s="1"/>
  <c r="P453" i="50" s="1"/>
  <c r="H453" i="50"/>
  <c r="I453" i="50" s="1"/>
  <c r="I452" i="50"/>
  <c r="H452" i="50"/>
  <c r="K452" i="50" s="1"/>
  <c r="L451" i="50"/>
  <c r="K451" i="50"/>
  <c r="N451" i="50" s="1"/>
  <c r="P451" i="50" s="1"/>
  <c r="H451" i="50"/>
  <c r="I451" i="50" s="1"/>
  <c r="I450" i="50"/>
  <c r="H450" i="50"/>
  <c r="K450" i="50" s="1"/>
  <c r="L449" i="50"/>
  <c r="K449" i="50"/>
  <c r="N449" i="50" s="1"/>
  <c r="P449" i="50" s="1"/>
  <c r="H449" i="50"/>
  <c r="I449" i="50" s="1"/>
  <c r="I455" i="50" s="1"/>
  <c r="P476" i="50" s="1"/>
  <c r="P475" i="50"/>
  <c r="F438" i="50"/>
  <c r="D437" i="50"/>
  <c r="C436" i="50"/>
  <c r="F435" i="50"/>
  <c r="D434" i="50"/>
  <c r="D436" i="50" s="1"/>
  <c r="L421" i="50"/>
  <c r="I421" i="50"/>
  <c r="L420" i="50"/>
  <c r="I420" i="50"/>
  <c r="H416" i="50"/>
  <c r="K415" i="50"/>
  <c r="I415" i="50"/>
  <c r="H415" i="50"/>
  <c r="L410" i="50"/>
  <c r="C410" i="50"/>
  <c r="P409" i="50"/>
  <c r="L409" i="50"/>
  <c r="I409" i="50"/>
  <c r="P408" i="50"/>
  <c r="L408" i="50"/>
  <c r="I408" i="50"/>
  <c r="P407" i="50"/>
  <c r="P410" i="50" s="1"/>
  <c r="L407" i="50"/>
  <c r="I407" i="50"/>
  <c r="I410" i="50" s="1"/>
  <c r="C403" i="50"/>
  <c r="I402" i="50"/>
  <c r="H402" i="50"/>
  <c r="K402" i="50" s="1"/>
  <c r="L401" i="50"/>
  <c r="K401" i="50"/>
  <c r="N401" i="50" s="1"/>
  <c r="P401" i="50" s="1"/>
  <c r="H401" i="50"/>
  <c r="I401" i="50" s="1"/>
  <c r="I400" i="50"/>
  <c r="H400" i="50"/>
  <c r="K400" i="50" s="1"/>
  <c r="L399" i="50"/>
  <c r="K399" i="50"/>
  <c r="N399" i="50" s="1"/>
  <c r="P399" i="50" s="1"/>
  <c r="H399" i="50"/>
  <c r="I399" i="50" s="1"/>
  <c r="I398" i="50"/>
  <c r="H398" i="50"/>
  <c r="K398" i="50" s="1"/>
  <c r="L397" i="50"/>
  <c r="K397" i="50"/>
  <c r="N397" i="50" s="1"/>
  <c r="P397" i="50" s="1"/>
  <c r="H397" i="50"/>
  <c r="I397" i="50" s="1"/>
  <c r="I403" i="50" s="1"/>
  <c r="P424" i="50" s="1"/>
  <c r="P423" i="50"/>
  <c r="F386" i="50"/>
  <c r="D385" i="50"/>
  <c r="C384" i="50"/>
  <c r="F383" i="50"/>
  <c r="D382" i="50"/>
  <c r="L369" i="50"/>
  <c r="I369" i="50"/>
  <c r="L368" i="50"/>
  <c r="I368" i="50"/>
  <c r="H364" i="50"/>
  <c r="K363" i="50"/>
  <c r="I363" i="50"/>
  <c r="H363" i="50"/>
  <c r="L358" i="50"/>
  <c r="C358" i="50"/>
  <c r="P357" i="50"/>
  <c r="L357" i="50"/>
  <c r="I357" i="50"/>
  <c r="P356" i="50"/>
  <c r="L356" i="50"/>
  <c r="I356" i="50"/>
  <c r="I358" i="50" s="1"/>
  <c r="P355" i="50"/>
  <c r="P358" i="50" s="1"/>
  <c r="L355" i="50"/>
  <c r="I355" i="50"/>
  <c r="C351" i="50"/>
  <c r="H350" i="50"/>
  <c r="K350" i="50" s="1"/>
  <c r="L350" i="50" s="1"/>
  <c r="H349" i="50"/>
  <c r="K349" i="50" s="1"/>
  <c r="K348" i="50"/>
  <c r="N348" i="50" s="1"/>
  <c r="P348" i="50" s="1"/>
  <c r="I348" i="50"/>
  <c r="H348" i="50"/>
  <c r="H347" i="50"/>
  <c r="K347" i="50" s="1"/>
  <c r="K346" i="50"/>
  <c r="N346" i="50" s="1"/>
  <c r="P346" i="50" s="1"/>
  <c r="I346" i="50"/>
  <c r="H346" i="50"/>
  <c r="H345" i="50"/>
  <c r="K345" i="50" s="1"/>
  <c r="P371" i="50"/>
  <c r="F334" i="50"/>
  <c r="D333" i="50"/>
  <c r="C332" i="50"/>
  <c r="C333" i="50" s="1"/>
  <c r="F331" i="50"/>
  <c r="D330" i="50"/>
  <c r="P318" i="50"/>
  <c r="L316" i="50"/>
  <c r="I316" i="50"/>
  <c r="L315" i="50"/>
  <c r="I315" i="50"/>
  <c r="H311" i="50"/>
  <c r="K311" i="50" s="1"/>
  <c r="K310" i="50"/>
  <c r="N310" i="50" s="1"/>
  <c r="P310" i="50" s="1"/>
  <c r="H310" i="50"/>
  <c r="I310" i="50" s="1"/>
  <c r="C305" i="50"/>
  <c r="P304" i="50"/>
  <c r="L304" i="50"/>
  <c r="L305" i="50" s="1"/>
  <c r="P320" i="50" s="1"/>
  <c r="I304" i="50"/>
  <c r="P303" i="50"/>
  <c r="L303" i="50"/>
  <c r="I303" i="50"/>
  <c r="P302" i="50"/>
  <c r="P305" i="50" s="1"/>
  <c r="L302" i="50"/>
  <c r="I302" i="50"/>
  <c r="I305" i="50" s="1"/>
  <c r="P319" i="50" s="1"/>
  <c r="P266" i="50"/>
  <c r="L264" i="50"/>
  <c r="I264" i="50"/>
  <c r="L263" i="50"/>
  <c r="I263" i="50"/>
  <c r="H259" i="50"/>
  <c r="K259" i="50" s="1"/>
  <c r="K258" i="50"/>
  <c r="N258" i="50" s="1"/>
  <c r="P258" i="50" s="1"/>
  <c r="H258" i="50"/>
  <c r="I258" i="50" s="1"/>
  <c r="C253" i="50"/>
  <c r="P252" i="50"/>
  <c r="P253" i="50" s="1"/>
  <c r="L252" i="50"/>
  <c r="L253" i="50" s="1"/>
  <c r="P268" i="50" s="1"/>
  <c r="I252" i="50"/>
  <c r="P251" i="50"/>
  <c r="L251" i="50"/>
  <c r="I251" i="50"/>
  <c r="P250" i="50"/>
  <c r="L250" i="50"/>
  <c r="I250" i="50"/>
  <c r="I253" i="50" s="1"/>
  <c r="P267" i="50" s="1"/>
  <c r="P214" i="50"/>
  <c r="L212" i="50"/>
  <c r="I212" i="50"/>
  <c r="L211" i="50"/>
  <c r="I211" i="50"/>
  <c r="H207" i="50"/>
  <c r="I207" i="50" s="1"/>
  <c r="K206" i="50"/>
  <c r="N206" i="50" s="1"/>
  <c r="P206" i="50" s="1"/>
  <c r="H206" i="50"/>
  <c r="I206" i="50" s="1"/>
  <c r="C201" i="50"/>
  <c r="P200" i="50"/>
  <c r="P201" i="50" s="1"/>
  <c r="L200" i="50"/>
  <c r="L201" i="50" s="1"/>
  <c r="P216" i="50" s="1"/>
  <c r="I200" i="50"/>
  <c r="P199" i="50"/>
  <c r="L199" i="50"/>
  <c r="I199" i="50"/>
  <c r="P198" i="50"/>
  <c r="L198" i="50"/>
  <c r="I198" i="50"/>
  <c r="I201" i="50" s="1"/>
  <c r="P215" i="50" s="1"/>
  <c r="P162" i="50"/>
  <c r="L160" i="50"/>
  <c r="I160" i="50"/>
  <c r="L159" i="50"/>
  <c r="I159" i="50"/>
  <c r="H155" i="50"/>
  <c r="K155" i="50" s="1"/>
  <c r="K154" i="50"/>
  <c r="N154" i="50" s="1"/>
  <c r="P154" i="50" s="1"/>
  <c r="H154" i="50"/>
  <c r="I154" i="50" s="1"/>
  <c r="C149" i="50"/>
  <c r="P148" i="50"/>
  <c r="P149" i="50" s="1"/>
  <c r="L148" i="50"/>
  <c r="L149" i="50" s="1"/>
  <c r="P164" i="50" s="1"/>
  <c r="I148" i="50"/>
  <c r="P147" i="50"/>
  <c r="L147" i="50"/>
  <c r="I147" i="50"/>
  <c r="P146" i="50"/>
  <c r="L146" i="50"/>
  <c r="I146" i="50"/>
  <c r="I149" i="50" s="1"/>
  <c r="P163" i="50" s="1"/>
  <c r="P110" i="50"/>
  <c r="L108" i="50"/>
  <c r="I108" i="50"/>
  <c r="L107" i="50"/>
  <c r="I107" i="50"/>
  <c r="H103" i="50"/>
  <c r="K103" i="50" s="1"/>
  <c r="K102" i="50"/>
  <c r="N102" i="50" s="1"/>
  <c r="P102" i="50" s="1"/>
  <c r="H102" i="50"/>
  <c r="I102" i="50" s="1"/>
  <c r="C97" i="50"/>
  <c r="P96" i="50"/>
  <c r="L96" i="50"/>
  <c r="L97" i="50" s="1"/>
  <c r="P112" i="50" s="1"/>
  <c r="I96" i="50"/>
  <c r="P95" i="50"/>
  <c r="L95" i="50"/>
  <c r="I95" i="50"/>
  <c r="P94" i="50"/>
  <c r="P97" i="50" s="1"/>
  <c r="L94" i="50"/>
  <c r="I94" i="50"/>
  <c r="I97" i="50" s="1"/>
  <c r="P111" i="50" s="1"/>
  <c r="P60" i="50"/>
  <c r="P44" i="50"/>
  <c r="P43" i="50"/>
  <c r="P42" i="50"/>
  <c r="P45" i="50" s="1"/>
  <c r="L1881" i="19"/>
  <c r="I1881" i="19"/>
  <c r="L1880" i="19"/>
  <c r="I1880" i="19"/>
  <c r="H1876" i="19"/>
  <c r="K1875" i="19"/>
  <c r="H1875" i="19"/>
  <c r="I1875" i="19" s="1"/>
  <c r="C1870" i="19"/>
  <c r="P1869" i="19"/>
  <c r="L1869" i="19"/>
  <c r="L1870" i="19" s="1"/>
  <c r="I1869" i="19"/>
  <c r="P1868" i="19"/>
  <c r="L1868" i="19"/>
  <c r="I1868" i="19"/>
  <c r="P1867" i="19"/>
  <c r="P1870" i="19" s="1"/>
  <c r="L1867" i="19"/>
  <c r="I1867" i="19"/>
  <c r="I1870" i="19" s="1"/>
  <c r="C1863" i="19"/>
  <c r="I1862" i="19"/>
  <c r="H1862" i="19"/>
  <c r="K1862" i="19" s="1"/>
  <c r="L1861" i="19"/>
  <c r="K1861" i="19"/>
  <c r="N1861" i="19" s="1"/>
  <c r="P1861" i="19" s="1"/>
  <c r="I1861" i="19"/>
  <c r="H1861" i="19"/>
  <c r="I1860" i="19"/>
  <c r="H1860" i="19"/>
  <c r="K1860" i="19" s="1"/>
  <c r="L1859" i="19"/>
  <c r="K1859" i="19"/>
  <c r="N1859" i="19" s="1"/>
  <c r="P1859" i="19" s="1"/>
  <c r="I1859" i="19"/>
  <c r="H1859" i="19"/>
  <c r="I1858" i="19"/>
  <c r="H1858" i="19"/>
  <c r="K1858" i="19" s="1"/>
  <c r="L1857" i="19"/>
  <c r="I1857" i="19"/>
  <c r="H1857" i="19"/>
  <c r="K1857" i="19" s="1"/>
  <c r="N1857" i="19" s="1"/>
  <c r="P1857" i="19" s="1"/>
  <c r="P1883" i="19"/>
  <c r="F1846" i="19"/>
  <c r="D1845" i="19"/>
  <c r="C1844" i="19"/>
  <c r="F1843" i="19"/>
  <c r="D1842" i="19"/>
  <c r="D1844" i="19" s="1"/>
  <c r="L1829" i="19"/>
  <c r="I1829" i="19"/>
  <c r="L1828" i="19"/>
  <c r="I1828" i="19"/>
  <c r="H1824" i="19"/>
  <c r="H1823" i="19"/>
  <c r="I1823" i="19" s="1"/>
  <c r="C1818" i="19"/>
  <c r="P1817" i="19"/>
  <c r="L1817" i="19"/>
  <c r="I1817" i="19"/>
  <c r="P1816" i="19"/>
  <c r="L1816" i="19"/>
  <c r="I1816" i="19"/>
  <c r="P1815" i="19"/>
  <c r="L1815" i="19"/>
  <c r="I1815" i="19"/>
  <c r="C1811" i="19"/>
  <c r="I1810" i="19"/>
  <c r="H1810" i="19"/>
  <c r="K1810" i="19" s="1"/>
  <c r="H1809" i="19"/>
  <c r="K1809" i="19" s="1"/>
  <c r="N1809" i="19" s="1"/>
  <c r="P1809" i="19" s="1"/>
  <c r="H1808" i="19"/>
  <c r="K1808" i="19" s="1"/>
  <c r="H1807" i="19"/>
  <c r="K1807" i="19" s="1"/>
  <c r="N1807" i="19" s="1"/>
  <c r="P1807" i="19" s="1"/>
  <c r="H1806" i="19"/>
  <c r="K1806" i="19" s="1"/>
  <c r="I1805" i="19"/>
  <c r="H1805" i="19"/>
  <c r="K1805" i="19" s="1"/>
  <c r="N1805" i="19" s="1"/>
  <c r="P1805" i="19" s="1"/>
  <c r="P1831" i="19"/>
  <c r="C1792" i="19"/>
  <c r="F1791" i="19"/>
  <c r="D1790" i="19"/>
  <c r="D1792" i="19" s="1"/>
  <c r="L1777" i="19"/>
  <c r="I1777" i="19"/>
  <c r="L1776" i="19"/>
  <c r="I1776" i="19"/>
  <c r="H1772" i="19"/>
  <c r="K1771" i="19"/>
  <c r="H1771" i="19"/>
  <c r="I1771" i="19" s="1"/>
  <c r="L1766" i="19"/>
  <c r="C1766" i="19"/>
  <c r="P1765" i="19"/>
  <c r="L1765" i="19"/>
  <c r="I1765" i="19"/>
  <c r="P1764" i="19"/>
  <c r="L1764" i="19"/>
  <c r="I1764" i="19"/>
  <c r="P1763" i="19"/>
  <c r="P1766" i="19" s="1"/>
  <c r="L1763" i="19"/>
  <c r="I1763" i="19"/>
  <c r="I1766" i="19" s="1"/>
  <c r="C1759" i="19"/>
  <c r="I1758" i="19"/>
  <c r="H1758" i="19"/>
  <c r="K1758" i="19" s="1"/>
  <c r="I1757" i="19"/>
  <c r="H1757" i="19"/>
  <c r="K1757" i="19" s="1"/>
  <c r="N1757" i="19" s="1"/>
  <c r="P1757" i="19" s="1"/>
  <c r="I1756" i="19"/>
  <c r="H1756" i="19"/>
  <c r="K1756" i="19" s="1"/>
  <c r="L1755" i="19"/>
  <c r="I1755" i="19"/>
  <c r="H1755" i="19"/>
  <c r="K1755" i="19" s="1"/>
  <c r="N1755" i="19" s="1"/>
  <c r="P1755" i="19" s="1"/>
  <c r="I1754" i="19"/>
  <c r="H1754" i="19"/>
  <c r="K1754" i="19" s="1"/>
  <c r="I1753" i="19"/>
  <c r="H1753" i="19"/>
  <c r="K1753" i="19" s="1"/>
  <c r="N1753" i="19" s="1"/>
  <c r="P1753" i="19" s="1"/>
  <c r="P1779" i="19"/>
  <c r="F1742" i="19"/>
  <c r="D1741" i="19"/>
  <c r="C1740" i="19"/>
  <c r="F1739" i="19"/>
  <c r="D1738" i="19"/>
  <c r="D1740" i="19" s="1"/>
  <c r="F1740" i="19" s="1"/>
  <c r="L1725" i="19"/>
  <c r="I1725" i="19"/>
  <c r="L1724" i="19"/>
  <c r="I1724" i="19"/>
  <c r="H1720" i="19"/>
  <c r="K1719" i="19"/>
  <c r="H1719" i="19"/>
  <c r="I1719" i="19" s="1"/>
  <c r="C1714" i="19"/>
  <c r="P1713" i="19"/>
  <c r="L1713" i="19"/>
  <c r="L1714" i="19" s="1"/>
  <c r="I1713" i="19"/>
  <c r="P1712" i="19"/>
  <c r="L1712" i="19"/>
  <c r="I1712" i="19"/>
  <c r="P1711" i="19"/>
  <c r="P1714" i="19" s="1"/>
  <c r="L1711" i="19"/>
  <c r="I1711" i="19"/>
  <c r="C1707" i="19"/>
  <c r="I1706" i="19"/>
  <c r="H1706" i="19"/>
  <c r="K1706" i="19" s="1"/>
  <c r="L1705" i="19"/>
  <c r="K1705" i="19"/>
  <c r="N1705" i="19" s="1"/>
  <c r="P1705" i="19" s="1"/>
  <c r="I1705" i="19"/>
  <c r="H1705" i="19"/>
  <c r="I1704" i="19"/>
  <c r="H1704" i="19"/>
  <c r="K1704" i="19" s="1"/>
  <c r="L1703" i="19"/>
  <c r="I1703" i="19"/>
  <c r="H1703" i="19"/>
  <c r="K1703" i="19" s="1"/>
  <c r="N1703" i="19" s="1"/>
  <c r="P1703" i="19" s="1"/>
  <c r="I1702" i="19"/>
  <c r="H1702" i="19"/>
  <c r="K1702" i="19" s="1"/>
  <c r="I1701" i="19"/>
  <c r="H1701" i="19"/>
  <c r="K1701" i="19" s="1"/>
  <c r="N1701" i="19" s="1"/>
  <c r="P1701" i="19" s="1"/>
  <c r="P1727" i="19"/>
  <c r="F1690" i="19"/>
  <c r="D1689" i="19"/>
  <c r="C1688" i="19"/>
  <c r="F1687" i="19"/>
  <c r="D1686" i="19"/>
  <c r="D1688" i="19" s="1"/>
  <c r="F1688" i="19" s="1"/>
  <c r="L1673" i="19"/>
  <c r="I1673" i="19"/>
  <c r="L1672" i="19"/>
  <c r="I1672" i="19"/>
  <c r="H1668" i="19"/>
  <c r="K1667" i="19"/>
  <c r="H1667" i="19"/>
  <c r="I1667" i="19" s="1"/>
  <c r="C1662" i="19"/>
  <c r="P1661" i="19"/>
  <c r="L1661" i="19"/>
  <c r="I1661" i="19"/>
  <c r="P1660" i="19"/>
  <c r="L1660" i="19"/>
  <c r="I1660" i="19"/>
  <c r="P1659" i="19"/>
  <c r="P1662" i="19" s="1"/>
  <c r="L1659" i="19"/>
  <c r="L1662" i="19" s="1"/>
  <c r="I1659" i="19"/>
  <c r="C1655" i="19"/>
  <c r="L1654" i="19"/>
  <c r="I1654" i="19"/>
  <c r="H1654" i="19"/>
  <c r="K1654" i="19" s="1"/>
  <c r="N1654" i="19" s="1"/>
  <c r="P1654" i="19" s="1"/>
  <c r="L1653" i="19"/>
  <c r="I1653" i="19"/>
  <c r="H1653" i="19"/>
  <c r="K1653" i="19" s="1"/>
  <c r="N1653" i="19" s="1"/>
  <c r="P1653" i="19" s="1"/>
  <c r="L1652" i="19"/>
  <c r="I1652" i="19"/>
  <c r="H1652" i="19"/>
  <c r="K1652" i="19" s="1"/>
  <c r="N1652" i="19" s="1"/>
  <c r="P1652" i="19" s="1"/>
  <c r="L1651" i="19"/>
  <c r="I1651" i="19"/>
  <c r="H1651" i="19"/>
  <c r="K1651" i="19" s="1"/>
  <c r="N1651" i="19" s="1"/>
  <c r="P1651" i="19" s="1"/>
  <c r="L1650" i="19"/>
  <c r="I1650" i="19"/>
  <c r="H1650" i="19"/>
  <c r="K1650" i="19" s="1"/>
  <c r="N1650" i="19" s="1"/>
  <c r="P1650" i="19" s="1"/>
  <c r="L1649" i="19"/>
  <c r="L1655" i="19" s="1"/>
  <c r="I1649" i="19"/>
  <c r="I1655" i="19" s="1"/>
  <c r="H1649" i="19"/>
  <c r="K1649" i="19" s="1"/>
  <c r="N1649" i="19" s="1"/>
  <c r="P1649" i="19" s="1"/>
  <c r="P1655" i="19" s="1"/>
  <c r="P1675" i="19"/>
  <c r="F1638" i="19"/>
  <c r="D1637" i="19"/>
  <c r="C1636" i="19"/>
  <c r="F1635" i="19"/>
  <c r="D1634" i="19"/>
  <c r="D1636" i="19" s="1"/>
  <c r="F1636" i="19" s="1"/>
  <c r="L1621" i="19"/>
  <c r="I1621" i="19"/>
  <c r="L1620" i="19"/>
  <c r="I1620" i="19"/>
  <c r="H1616" i="19"/>
  <c r="I1616" i="19" s="1"/>
  <c r="K1615" i="19"/>
  <c r="L1615" i="19" s="1"/>
  <c r="H1615" i="19"/>
  <c r="I1615" i="19" s="1"/>
  <c r="L1610" i="19"/>
  <c r="C1610" i="19"/>
  <c r="P1609" i="19"/>
  <c r="L1609" i="19"/>
  <c r="I1609" i="19"/>
  <c r="P1608" i="19"/>
  <c r="L1608" i="19"/>
  <c r="I1608" i="19"/>
  <c r="P1607" i="19"/>
  <c r="P1610" i="19" s="1"/>
  <c r="L1607" i="19"/>
  <c r="I1607" i="19"/>
  <c r="I1610" i="19" s="1"/>
  <c r="C1603" i="19"/>
  <c r="H1602" i="19"/>
  <c r="K1602" i="19" s="1"/>
  <c r="K1601" i="19"/>
  <c r="N1601" i="19" s="1"/>
  <c r="P1601" i="19" s="1"/>
  <c r="H1601" i="19"/>
  <c r="I1601" i="19" s="1"/>
  <c r="H1600" i="19"/>
  <c r="K1600" i="19" s="1"/>
  <c r="K1599" i="19"/>
  <c r="N1599" i="19" s="1"/>
  <c r="P1599" i="19" s="1"/>
  <c r="H1599" i="19"/>
  <c r="I1599" i="19" s="1"/>
  <c r="H1598" i="19"/>
  <c r="K1598" i="19" s="1"/>
  <c r="K1597" i="19"/>
  <c r="N1597" i="19" s="1"/>
  <c r="P1597" i="19" s="1"/>
  <c r="H1597" i="19"/>
  <c r="I1597" i="19" s="1"/>
  <c r="P1623" i="19"/>
  <c r="F1586" i="19"/>
  <c r="C1585" i="19"/>
  <c r="C1579" i="19" s="1"/>
  <c r="C1580" i="19" s="1"/>
  <c r="C1584" i="19"/>
  <c r="F1583" i="19"/>
  <c r="D1582" i="19"/>
  <c r="L1568" i="19"/>
  <c r="I1568" i="19"/>
  <c r="L1567" i="19"/>
  <c r="I1567" i="19"/>
  <c r="H1563" i="19"/>
  <c r="K1562" i="19"/>
  <c r="H1562" i="19"/>
  <c r="I1562" i="19" s="1"/>
  <c r="C1557" i="19"/>
  <c r="P1556" i="19"/>
  <c r="L1556" i="19"/>
  <c r="L1557" i="19" s="1"/>
  <c r="I1556" i="19"/>
  <c r="P1555" i="19"/>
  <c r="L1555" i="19"/>
  <c r="I1555" i="19"/>
  <c r="P1554" i="19"/>
  <c r="P1557" i="19" s="1"/>
  <c r="L1554" i="19"/>
  <c r="I1554" i="19"/>
  <c r="I1557" i="19" s="1"/>
  <c r="C1550" i="19"/>
  <c r="I1549" i="19"/>
  <c r="H1549" i="19"/>
  <c r="K1549" i="19" s="1"/>
  <c r="H1548" i="19"/>
  <c r="K1548" i="19" s="1"/>
  <c r="N1548" i="19" s="1"/>
  <c r="P1548" i="19" s="1"/>
  <c r="P1547" i="19"/>
  <c r="K1547" i="19"/>
  <c r="N1547" i="19" s="1"/>
  <c r="I1547" i="19"/>
  <c r="H1547" i="19"/>
  <c r="L1546" i="19"/>
  <c r="H1546" i="19"/>
  <c r="K1546" i="19" s="1"/>
  <c r="N1546" i="19" s="1"/>
  <c r="P1546" i="19" s="1"/>
  <c r="K1545" i="19"/>
  <c r="N1545" i="19" s="1"/>
  <c r="P1545" i="19" s="1"/>
  <c r="I1545" i="19"/>
  <c r="H1545" i="19"/>
  <c r="H1544" i="19"/>
  <c r="K1544" i="19" s="1"/>
  <c r="N1544" i="19" s="1"/>
  <c r="P1544" i="19" s="1"/>
  <c r="P1570" i="19"/>
  <c r="F1533" i="19"/>
  <c r="D1532" i="19"/>
  <c r="C1531" i="19"/>
  <c r="F1530" i="19"/>
  <c r="D1529" i="19"/>
  <c r="D1531" i="19" s="1"/>
  <c r="F1531" i="19" s="1"/>
  <c r="L1516" i="19"/>
  <c r="I1516" i="19"/>
  <c r="L1515" i="19"/>
  <c r="I1515" i="19"/>
  <c r="H1511" i="19"/>
  <c r="K1510" i="19"/>
  <c r="H1510" i="19"/>
  <c r="I1510" i="19" s="1"/>
  <c r="L1505" i="19"/>
  <c r="C1505" i="19"/>
  <c r="P1504" i="19"/>
  <c r="L1504" i="19"/>
  <c r="I1504" i="19"/>
  <c r="P1503" i="19"/>
  <c r="L1503" i="19"/>
  <c r="I1503" i="19"/>
  <c r="P1502" i="19"/>
  <c r="P1505" i="19" s="1"/>
  <c r="L1502" i="19"/>
  <c r="I1502" i="19"/>
  <c r="C1498" i="19"/>
  <c r="L1497" i="19"/>
  <c r="K1497" i="19"/>
  <c r="N1497" i="19" s="1"/>
  <c r="P1497" i="19" s="1"/>
  <c r="I1497" i="19"/>
  <c r="H1497" i="19"/>
  <c r="I1496" i="19"/>
  <c r="H1496" i="19"/>
  <c r="K1496" i="19" s="1"/>
  <c r="N1496" i="19" s="1"/>
  <c r="P1496" i="19" s="1"/>
  <c r="L1495" i="19"/>
  <c r="K1495" i="19"/>
  <c r="N1495" i="19" s="1"/>
  <c r="P1495" i="19" s="1"/>
  <c r="I1495" i="19"/>
  <c r="H1495" i="19"/>
  <c r="I1494" i="19"/>
  <c r="H1494" i="19"/>
  <c r="K1494" i="19" s="1"/>
  <c r="N1494" i="19" s="1"/>
  <c r="P1494" i="19" s="1"/>
  <c r="L1493" i="19"/>
  <c r="K1493" i="19"/>
  <c r="N1493" i="19" s="1"/>
  <c r="P1493" i="19" s="1"/>
  <c r="I1493" i="19"/>
  <c r="H1493" i="19"/>
  <c r="I1492" i="19"/>
  <c r="H1492" i="19"/>
  <c r="K1492" i="19" s="1"/>
  <c r="N1492" i="19" s="1"/>
  <c r="P1492" i="19" s="1"/>
  <c r="P1518" i="19"/>
  <c r="F1481" i="19"/>
  <c r="D1480" i="19"/>
  <c r="C1479" i="19"/>
  <c r="F1478" i="19"/>
  <c r="D1477" i="19"/>
  <c r="D1479" i="19" s="1"/>
  <c r="L1464" i="19"/>
  <c r="I1464" i="19"/>
  <c r="L1463" i="19"/>
  <c r="I1463" i="19"/>
  <c r="H1459" i="19"/>
  <c r="K1458" i="19"/>
  <c r="H1458" i="19"/>
  <c r="I1458" i="19" s="1"/>
  <c r="C1453" i="19"/>
  <c r="P1452" i="19"/>
  <c r="L1452" i="19"/>
  <c r="L1453" i="19" s="1"/>
  <c r="I1452" i="19"/>
  <c r="P1451" i="19"/>
  <c r="L1451" i="19"/>
  <c r="I1451" i="19"/>
  <c r="I1453" i="19" s="1"/>
  <c r="P1450" i="19"/>
  <c r="P1453" i="19" s="1"/>
  <c r="L1450" i="19"/>
  <c r="I1450" i="19"/>
  <c r="C1446" i="19"/>
  <c r="H1445" i="19"/>
  <c r="K1445" i="19" s="1"/>
  <c r="L1445" i="19" s="1"/>
  <c r="L1444" i="19"/>
  <c r="K1444" i="19"/>
  <c r="N1444" i="19" s="1"/>
  <c r="P1444" i="19" s="1"/>
  <c r="I1444" i="19"/>
  <c r="H1444" i="19"/>
  <c r="H1443" i="19"/>
  <c r="K1443" i="19" s="1"/>
  <c r="L1443" i="19" s="1"/>
  <c r="L1442" i="19"/>
  <c r="K1442" i="19"/>
  <c r="N1442" i="19" s="1"/>
  <c r="P1442" i="19" s="1"/>
  <c r="I1442" i="19"/>
  <c r="H1442" i="19"/>
  <c r="H1441" i="19"/>
  <c r="K1441" i="19" s="1"/>
  <c r="L1441" i="19" s="1"/>
  <c r="L1440" i="19"/>
  <c r="L1446" i="19" s="1"/>
  <c r="K1440" i="19"/>
  <c r="N1440" i="19" s="1"/>
  <c r="P1440" i="19" s="1"/>
  <c r="I1440" i="19"/>
  <c r="H1440" i="19"/>
  <c r="P1466" i="19"/>
  <c r="F1429" i="19"/>
  <c r="D1428" i="19"/>
  <c r="C1427" i="19"/>
  <c r="C1428" i="19" s="1"/>
  <c r="F1426" i="19"/>
  <c r="D1425" i="19"/>
  <c r="D1427" i="19" s="1"/>
  <c r="L1412" i="19"/>
  <c r="I1412" i="19"/>
  <c r="L1411" i="19"/>
  <c r="I1411" i="19"/>
  <c r="H1407" i="19"/>
  <c r="K1406" i="19"/>
  <c r="I1406" i="19"/>
  <c r="H1406" i="19"/>
  <c r="C1401" i="19"/>
  <c r="P1400" i="19"/>
  <c r="L1400" i="19"/>
  <c r="L1401" i="19" s="1"/>
  <c r="I1400" i="19"/>
  <c r="P1399" i="19"/>
  <c r="L1399" i="19"/>
  <c r="I1399" i="19"/>
  <c r="I1401" i="19" s="1"/>
  <c r="P1415" i="19" s="1"/>
  <c r="P1398" i="19"/>
  <c r="P1401" i="19" s="1"/>
  <c r="L1398" i="19"/>
  <c r="I1398" i="19"/>
  <c r="C1394" i="19"/>
  <c r="N1393" i="19"/>
  <c r="P1393" i="19" s="1"/>
  <c r="I1393" i="19"/>
  <c r="H1393" i="19"/>
  <c r="K1393" i="19" s="1"/>
  <c r="L1393" i="19" s="1"/>
  <c r="K1392" i="19"/>
  <c r="N1392" i="19" s="1"/>
  <c r="P1392" i="19" s="1"/>
  <c r="I1392" i="19"/>
  <c r="H1392" i="19"/>
  <c r="N1391" i="19"/>
  <c r="P1391" i="19" s="1"/>
  <c r="I1391" i="19"/>
  <c r="H1391" i="19"/>
  <c r="K1391" i="19" s="1"/>
  <c r="L1391" i="19" s="1"/>
  <c r="K1390" i="19"/>
  <c r="N1390" i="19" s="1"/>
  <c r="P1390" i="19" s="1"/>
  <c r="I1390" i="19"/>
  <c r="H1390" i="19"/>
  <c r="N1389" i="19"/>
  <c r="P1389" i="19" s="1"/>
  <c r="I1389" i="19"/>
  <c r="H1389" i="19"/>
  <c r="K1389" i="19" s="1"/>
  <c r="L1389" i="19" s="1"/>
  <c r="K1388" i="19"/>
  <c r="N1388" i="19" s="1"/>
  <c r="P1388" i="19" s="1"/>
  <c r="I1388" i="19"/>
  <c r="I1394" i="19" s="1"/>
  <c r="H1388" i="19"/>
  <c r="P1414" i="19"/>
  <c r="F1377" i="19"/>
  <c r="D1376" i="19"/>
  <c r="C1375" i="19"/>
  <c r="F1374" i="19"/>
  <c r="D1373" i="19"/>
  <c r="D1375" i="19" s="1"/>
  <c r="L1360" i="19"/>
  <c r="I1360" i="19"/>
  <c r="L1359" i="19"/>
  <c r="I1359" i="19"/>
  <c r="H1355" i="19"/>
  <c r="K1354" i="19"/>
  <c r="I1354" i="19"/>
  <c r="H1354" i="19"/>
  <c r="C1349" i="19"/>
  <c r="P1348" i="19"/>
  <c r="L1348" i="19"/>
  <c r="L1349" i="19" s="1"/>
  <c r="I1348" i="19"/>
  <c r="I1349" i="19" s="1"/>
  <c r="P1347" i="19"/>
  <c r="L1347" i="19"/>
  <c r="I1347" i="19"/>
  <c r="P1346" i="19"/>
  <c r="P1349" i="19" s="1"/>
  <c r="L1346" i="19"/>
  <c r="I1346" i="19"/>
  <c r="C1342" i="19"/>
  <c r="N1341" i="19"/>
  <c r="P1341" i="19" s="1"/>
  <c r="I1341" i="19"/>
  <c r="H1341" i="19"/>
  <c r="K1341" i="19" s="1"/>
  <c r="L1341" i="19" s="1"/>
  <c r="K1340" i="19"/>
  <c r="N1340" i="19" s="1"/>
  <c r="P1340" i="19" s="1"/>
  <c r="I1340" i="19"/>
  <c r="H1340" i="19"/>
  <c r="N1339" i="19"/>
  <c r="P1339" i="19" s="1"/>
  <c r="I1339" i="19"/>
  <c r="H1339" i="19"/>
  <c r="K1339" i="19" s="1"/>
  <c r="L1339" i="19" s="1"/>
  <c r="K1338" i="19"/>
  <c r="N1338" i="19" s="1"/>
  <c r="P1338" i="19" s="1"/>
  <c r="I1338" i="19"/>
  <c r="H1338" i="19"/>
  <c r="N1337" i="19"/>
  <c r="P1337" i="19" s="1"/>
  <c r="I1337" i="19"/>
  <c r="H1337" i="19"/>
  <c r="K1337" i="19" s="1"/>
  <c r="L1337" i="19" s="1"/>
  <c r="K1336" i="19"/>
  <c r="N1336" i="19" s="1"/>
  <c r="P1336" i="19" s="1"/>
  <c r="I1336" i="19"/>
  <c r="I1342" i="19" s="1"/>
  <c r="P1363" i="19" s="1"/>
  <c r="H1336" i="19"/>
  <c r="P1362" i="19"/>
  <c r="F1325" i="19"/>
  <c r="D1324" i="19"/>
  <c r="F1324" i="19" s="1"/>
  <c r="C1324" i="19"/>
  <c r="C1323" i="19"/>
  <c r="F1322" i="19"/>
  <c r="D1321" i="19"/>
  <c r="D1323" i="19" s="1"/>
  <c r="F1323" i="19" s="1"/>
  <c r="L1308" i="19"/>
  <c r="I1308" i="19"/>
  <c r="L1307" i="19"/>
  <c r="I1307" i="19"/>
  <c r="H1303" i="19"/>
  <c r="K1302" i="19"/>
  <c r="I1302" i="19"/>
  <c r="H1302" i="19"/>
  <c r="C1297" i="19"/>
  <c r="P1296" i="19"/>
  <c r="L1296" i="19"/>
  <c r="L1297" i="19" s="1"/>
  <c r="I1296" i="19"/>
  <c r="I1297" i="19" s="1"/>
  <c r="P1295" i="19"/>
  <c r="L1295" i="19"/>
  <c r="I1295" i="19"/>
  <c r="P1294" i="19"/>
  <c r="P1297" i="19" s="1"/>
  <c r="L1294" i="19"/>
  <c r="I1294" i="19"/>
  <c r="C1290" i="19"/>
  <c r="H1289" i="19"/>
  <c r="K1289" i="19" s="1"/>
  <c r="L1289" i="19" s="1"/>
  <c r="L1288" i="19"/>
  <c r="K1288" i="19"/>
  <c r="N1288" i="19" s="1"/>
  <c r="P1288" i="19" s="1"/>
  <c r="I1288" i="19"/>
  <c r="H1288" i="19"/>
  <c r="H1287" i="19"/>
  <c r="K1287" i="19" s="1"/>
  <c r="L1287" i="19" s="1"/>
  <c r="L1286" i="19"/>
  <c r="K1286" i="19"/>
  <c r="N1286" i="19" s="1"/>
  <c r="P1286" i="19" s="1"/>
  <c r="H1286" i="19"/>
  <c r="I1286" i="19" s="1"/>
  <c r="H1285" i="19"/>
  <c r="K1285" i="19" s="1"/>
  <c r="L1285" i="19" s="1"/>
  <c r="L1284" i="19"/>
  <c r="L1290" i="19" s="1"/>
  <c r="K1284" i="19"/>
  <c r="N1284" i="19" s="1"/>
  <c r="P1284" i="19" s="1"/>
  <c r="H1284" i="19"/>
  <c r="I1284" i="19" s="1"/>
  <c r="P1310" i="19"/>
  <c r="F1273" i="19"/>
  <c r="D1272" i="19"/>
  <c r="C1271" i="19"/>
  <c r="F1270" i="19"/>
  <c r="D1269" i="19"/>
  <c r="D1271" i="19" s="1"/>
  <c r="L1255" i="19"/>
  <c r="I1255" i="19"/>
  <c r="L1254" i="19"/>
  <c r="I1254" i="19"/>
  <c r="H1250" i="19"/>
  <c r="K1249" i="19"/>
  <c r="H1249" i="19"/>
  <c r="I1249" i="19" s="1"/>
  <c r="C1244" i="19"/>
  <c r="P1243" i="19"/>
  <c r="L1243" i="19"/>
  <c r="L1244" i="19" s="1"/>
  <c r="I1243" i="19"/>
  <c r="P1242" i="19"/>
  <c r="L1242" i="19"/>
  <c r="I1242" i="19"/>
  <c r="P1241" i="19"/>
  <c r="P1244" i="19" s="1"/>
  <c r="L1241" i="19"/>
  <c r="I1241" i="19"/>
  <c r="I1244" i="19" s="1"/>
  <c r="C1237" i="19"/>
  <c r="I1236" i="19"/>
  <c r="H1236" i="19"/>
  <c r="K1236" i="19" s="1"/>
  <c r="L1235" i="19"/>
  <c r="K1235" i="19"/>
  <c r="N1235" i="19" s="1"/>
  <c r="P1235" i="19" s="1"/>
  <c r="H1235" i="19"/>
  <c r="I1235" i="19" s="1"/>
  <c r="I1234" i="19"/>
  <c r="H1234" i="19"/>
  <c r="K1234" i="19" s="1"/>
  <c r="L1233" i="19"/>
  <c r="K1233" i="19"/>
  <c r="N1233" i="19" s="1"/>
  <c r="P1233" i="19" s="1"/>
  <c r="H1233" i="19"/>
  <c r="I1233" i="19" s="1"/>
  <c r="I1232" i="19"/>
  <c r="H1232" i="19"/>
  <c r="K1232" i="19" s="1"/>
  <c r="L1231" i="19"/>
  <c r="K1231" i="19"/>
  <c r="N1231" i="19" s="1"/>
  <c r="P1231" i="19" s="1"/>
  <c r="H1231" i="19"/>
  <c r="I1231" i="19" s="1"/>
  <c r="I1237" i="19" s="1"/>
  <c r="P1258" i="19" s="1"/>
  <c r="P1257" i="19"/>
  <c r="F1220" i="19"/>
  <c r="D1219" i="19"/>
  <c r="C1218" i="19"/>
  <c r="F1217" i="19"/>
  <c r="D1216" i="19"/>
  <c r="D1218" i="19" s="1"/>
  <c r="L1203" i="19"/>
  <c r="I1203" i="19"/>
  <c r="L1202" i="19"/>
  <c r="I1202" i="19"/>
  <c r="H1198" i="19"/>
  <c r="K1197" i="19"/>
  <c r="H1197" i="19"/>
  <c r="I1197" i="19" s="1"/>
  <c r="C1192" i="19"/>
  <c r="P1191" i="19"/>
  <c r="L1191" i="19"/>
  <c r="L1192" i="19" s="1"/>
  <c r="I1191" i="19"/>
  <c r="P1190" i="19"/>
  <c r="L1190" i="19"/>
  <c r="I1190" i="19"/>
  <c r="I1192" i="19" s="1"/>
  <c r="P1189" i="19"/>
  <c r="P1192" i="19" s="1"/>
  <c r="L1189" i="19"/>
  <c r="I1189" i="19"/>
  <c r="C1185" i="19"/>
  <c r="I1184" i="19"/>
  <c r="H1184" i="19"/>
  <c r="K1184" i="19" s="1"/>
  <c r="L1183" i="19"/>
  <c r="K1183" i="19"/>
  <c r="N1183" i="19" s="1"/>
  <c r="P1183" i="19" s="1"/>
  <c r="I1183" i="19"/>
  <c r="H1183" i="19"/>
  <c r="I1182" i="19"/>
  <c r="H1182" i="19"/>
  <c r="K1182" i="19" s="1"/>
  <c r="L1181" i="19"/>
  <c r="K1181" i="19"/>
  <c r="N1181" i="19" s="1"/>
  <c r="P1181" i="19" s="1"/>
  <c r="I1181" i="19"/>
  <c r="H1181" i="19"/>
  <c r="I1180" i="19"/>
  <c r="H1180" i="19"/>
  <c r="K1180" i="19" s="1"/>
  <c r="L1179" i="19"/>
  <c r="K1179" i="19"/>
  <c r="N1179" i="19" s="1"/>
  <c r="P1179" i="19" s="1"/>
  <c r="I1179" i="19"/>
  <c r="H1179" i="19"/>
  <c r="P1205" i="19"/>
  <c r="F1168" i="19"/>
  <c r="D1167" i="19"/>
  <c r="C1166" i="19"/>
  <c r="F1165" i="19"/>
  <c r="D1164" i="19"/>
  <c r="D1166" i="19" s="1"/>
  <c r="F1166" i="19" s="1"/>
  <c r="L1151" i="19"/>
  <c r="I1151" i="19"/>
  <c r="L1150" i="19"/>
  <c r="I1150" i="19"/>
  <c r="H1146" i="19"/>
  <c r="K1145" i="19"/>
  <c r="H1145" i="19"/>
  <c r="I1145" i="19" s="1"/>
  <c r="L1140" i="19"/>
  <c r="C1140" i="19"/>
  <c r="P1139" i="19"/>
  <c r="L1139" i="19"/>
  <c r="I1139" i="19"/>
  <c r="P1138" i="19"/>
  <c r="L1138" i="19"/>
  <c r="I1138" i="19"/>
  <c r="P1137" i="19"/>
  <c r="P1140" i="19" s="1"/>
  <c r="L1137" i="19"/>
  <c r="I1137" i="19"/>
  <c r="I1140" i="19" s="1"/>
  <c r="C1133" i="19"/>
  <c r="I1132" i="19"/>
  <c r="H1132" i="19"/>
  <c r="K1132" i="19" s="1"/>
  <c r="L1131" i="19"/>
  <c r="K1131" i="19"/>
  <c r="N1131" i="19" s="1"/>
  <c r="P1131" i="19" s="1"/>
  <c r="I1131" i="19"/>
  <c r="H1131" i="19"/>
  <c r="I1130" i="19"/>
  <c r="H1130" i="19"/>
  <c r="K1130" i="19" s="1"/>
  <c r="L1129" i="19"/>
  <c r="K1129" i="19"/>
  <c r="N1129" i="19" s="1"/>
  <c r="P1129" i="19" s="1"/>
  <c r="I1129" i="19"/>
  <c r="H1129" i="19"/>
  <c r="I1128" i="19"/>
  <c r="H1128" i="19"/>
  <c r="K1128" i="19" s="1"/>
  <c r="I1127" i="19"/>
  <c r="H1127" i="19"/>
  <c r="K1127" i="19" s="1"/>
  <c r="N1127" i="19" s="1"/>
  <c r="P1127" i="19" s="1"/>
  <c r="P1153" i="19"/>
  <c r="F1116" i="19"/>
  <c r="D1115" i="19"/>
  <c r="C1114" i="19"/>
  <c r="F1113" i="19"/>
  <c r="D1112" i="19"/>
  <c r="D1114" i="19" s="1"/>
  <c r="F1114" i="19" s="1"/>
  <c r="L1099" i="19"/>
  <c r="I1099" i="19"/>
  <c r="L1098" i="19"/>
  <c r="I1098" i="19"/>
  <c r="H1094" i="19"/>
  <c r="K1093" i="19"/>
  <c r="H1093" i="19"/>
  <c r="I1093" i="19" s="1"/>
  <c r="L1088" i="19"/>
  <c r="C1088" i="19"/>
  <c r="P1087" i="19"/>
  <c r="L1087" i="19"/>
  <c r="I1087" i="19"/>
  <c r="P1086" i="19"/>
  <c r="L1086" i="19"/>
  <c r="I1086" i="19"/>
  <c r="P1085" i="19"/>
  <c r="P1088" i="19" s="1"/>
  <c r="L1085" i="19"/>
  <c r="I1085" i="19"/>
  <c r="C1081" i="19"/>
  <c r="I1080" i="19"/>
  <c r="H1080" i="19"/>
  <c r="K1080" i="19" s="1"/>
  <c r="L1079" i="19"/>
  <c r="H1079" i="19"/>
  <c r="K1079" i="19" s="1"/>
  <c r="N1079" i="19" s="1"/>
  <c r="P1079" i="19" s="1"/>
  <c r="I1078" i="19"/>
  <c r="H1078" i="19"/>
  <c r="K1078" i="19" s="1"/>
  <c r="H1077" i="19"/>
  <c r="K1077" i="19" s="1"/>
  <c r="N1077" i="19" s="1"/>
  <c r="P1077" i="19" s="1"/>
  <c r="I1076" i="19"/>
  <c r="H1076" i="19"/>
  <c r="K1076" i="19" s="1"/>
  <c r="L1075" i="19"/>
  <c r="K1075" i="19"/>
  <c r="N1075" i="19" s="1"/>
  <c r="P1075" i="19" s="1"/>
  <c r="H1075" i="19"/>
  <c r="I1075" i="19" s="1"/>
  <c r="P1101" i="19"/>
  <c r="F1064" i="19"/>
  <c r="D1063" i="19"/>
  <c r="C1062" i="19"/>
  <c r="F1061" i="19"/>
  <c r="D1060" i="19"/>
  <c r="L1047" i="19"/>
  <c r="I1047" i="19"/>
  <c r="L1046" i="19"/>
  <c r="I1046" i="19"/>
  <c r="H1042" i="19"/>
  <c r="K1041" i="19"/>
  <c r="I1041" i="19"/>
  <c r="H1041" i="19"/>
  <c r="L1036" i="19"/>
  <c r="C1036" i="19"/>
  <c r="P1035" i="19"/>
  <c r="L1035" i="19"/>
  <c r="I1035" i="19"/>
  <c r="P1034" i="19"/>
  <c r="L1034" i="19"/>
  <c r="I1034" i="19"/>
  <c r="I1036" i="19" s="1"/>
  <c r="P1033" i="19"/>
  <c r="P1036" i="19" s="1"/>
  <c r="L1033" i="19"/>
  <c r="I1033" i="19"/>
  <c r="C1029" i="19"/>
  <c r="I1028" i="19"/>
  <c r="H1028" i="19"/>
  <c r="K1028" i="19" s="1"/>
  <c r="L1027" i="19"/>
  <c r="K1027" i="19"/>
  <c r="N1027" i="19" s="1"/>
  <c r="P1027" i="19" s="1"/>
  <c r="H1027" i="19"/>
  <c r="I1027" i="19" s="1"/>
  <c r="I1026" i="19"/>
  <c r="H1026" i="19"/>
  <c r="K1026" i="19" s="1"/>
  <c r="L1025" i="19"/>
  <c r="K1025" i="19"/>
  <c r="N1025" i="19" s="1"/>
  <c r="P1025" i="19" s="1"/>
  <c r="H1025" i="19"/>
  <c r="I1025" i="19" s="1"/>
  <c r="I1024" i="19"/>
  <c r="H1024" i="19"/>
  <c r="K1024" i="19" s="1"/>
  <c r="L1023" i="19"/>
  <c r="K1023" i="19"/>
  <c r="N1023" i="19" s="1"/>
  <c r="P1023" i="19" s="1"/>
  <c r="H1023" i="19"/>
  <c r="I1023" i="19" s="1"/>
  <c r="I1029" i="19" s="1"/>
  <c r="P1050" i="19" s="1"/>
  <c r="P1049" i="19"/>
  <c r="F1012" i="19"/>
  <c r="D1011" i="19"/>
  <c r="C1010" i="19"/>
  <c r="F1009" i="19"/>
  <c r="D1008" i="19"/>
  <c r="L995" i="19"/>
  <c r="I995" i="19"/>
  <c r="L994" i="19"/>
  <c r="I994" i="19"/>
  <c r="H990" i="19"/>
  <c r="K989" i="19"/>
  <c r="I989" i="19"/>
  <c r="H989" i="19"/>
  <c r="L984" i="19"/>
  <c r="C984" i="19"/>
  <c r="P983" i="19"/>
  <c r="L983" i="19"/>
  <c r="I983" i="19"/>
  <c r="P982" i="19"/>
  <c r="L982" i="19"/>
  <c r="I982" i="19"/>
  <c r="P981" i="19"/>
  <c r="P984" i="19" s="1"/>
  <c r="L981" i="19"/>
  <c r="I981" i="19"/>
  <c r="C977" i="19"/>
  <c r="H976" i="19"/>
  <c r="K976" i="19" s="1"/>
  <c r="L976" i="19" s="1"/>
  <c r="K975" i="19"/>
  <c r="N975" i="19" s="1"/>
  <c r="P975" i="19" s="1"/>
  <c r="I975" i="19"/>
  <c r="H975" i="19"/>
  <c r="H974" i="19"/>
  <c r="K974" i="19" s="1"/>
  <c r="K973" i="19"/>
  <c r="N973" i="19" s="1"/>
  <c r="P973" i="19" s="1"/>
  <c r="I973" i="19"/>
  <c r="H973" i="19"/>
  <c r="H972" i="19"/>
  <c r="K972" i="19" s="1"/>
  <c r="K971" i="19"/>
  <c r="N971" i="19" s="1"/>
  <c r="P971" i="19" s="1"/>
  <c r="I971" i="19"/>
  <c r="H971" i="19"/>
  <c r="P997" i="19"/>
  <c r="F960" i="19"/>
  <c r="D959" i="19"/>
  <c r="F959" i="19" s="1"/>
  <c r="C959" i="19"/>
  <c r="C958" i="19"/>
  <c r="C953" i="19" s="1"/>
  <c r="C954" i="19" s="1"/>
  <c r="F957" i="19"/>
  <c r="D956" i="19"/>
  <c r="D958" i="19" s="1"/>
  <c r="F958" i="19" s="1"/>
  <c r="L942" i="19"/>
  <c r="I942" i="19"/>
  <c r="L941" i="19"/>
  <c r="I941" i="19"/>
  <c r="H937" i="19"/>
  <c r="K936" i="19"/>
  <c r="H936" i="19"/>
  <c r="I936" i="19" s="1"/>
  <c r="C931" i="19"/>
  <c r="P930" i="19"/>
  <c r="L930" i="19"/>
  <c r="L931" i="19" s="1"/>
  <c r="I930" i="19"/>
  <c r="P929" i="19"/>
  <c r="L929" i="19"/>
  <c r="I929" i="19"/>
  <c r="P928" i="19"/>
  <c r="P931" i="19" s="1"/>
  <c r="L928" i="19"/>
  <c r="I928" i="19"/>
  <c r="I931" i="19" s="1"/>
  <c r="C924" i="19"/>
  <c r="I923" i="19"/>
  <c r="H923" i="19"/>
  <c r="K923" i="19" s="1"/>
  <c r="L922" i="19"/>
  <c r="K922" i="19"/>
  <c r="N922" i="19" s="1"/>
  <c r="P922" i="19" s="1"/>
  <c r="I922" i="19"/>
  <c r="H922" i="19"/>
  <c r="I921" i="19"/>
  <c r="H921" i="19"/>
  <c r="K921" i="19" s="1"/>
  <c r="L920" i="19"/>
  <c r="I920" i="19"/>
  <c r="H920" i="19"/>
  <c r="K920" i="19" s="1"/>
  <c r="N920" i="19" s="1"/>
  <c r="P920" i="19" s="1"/>
  <c r="I919" i="19"/>
  <c r="H919" i="19"/>
  <c r="K919" i="19" s="1"/>
  <c r="I918" i="19"/>
  <c r="I924" i="19" s="1"/>
  <c r="P945" i="19" s="1"/>
  <c r="H918" i="19"/>
  <c r="K918" i="19" s="1"/>
  <c r="N918" i="19" s="1"/>
  <c r="P918" i="19" s="1"/>
  <c r="P944" i="19"/>
  <c r="F907" i="19"/>
  <c r="D906" i="19"/>
  <c r="C905" i="19"/>
  <c r="F904" i="19"/>
  <c r="D903" i="19"/>
  <c r="D905" i="19" s="1"/>
  <c r="L890" i="19"/>
  <c r="I890" i="19"/>
  <c r="L889" i="19"/>
  <c r="I889" i="19"/>
  <c r="H885" i="19"/>
  <c r="K884" i="19"/>
  <c r="H884" i="19"/>
  <c r="I884" i="19" s="1"/>
  <c r="C879" i="19"/>
  <c r="P878" i="19"/>
  <c r="L878" i="19"/>
  <c r="L879" i="19" s="1"/>
  <c r="I878" i="19"/>
  <c r="P877" i="19"/>
  <c r="L877" i="19"/>
  <c r="I877" i="19"/>
  <c r="P876" i="19"/>
  <c r="P879" i="19" s="1"/>
  <c r="L876" i="19"/>
  <c r="I876" i="19"/>
  <c r="I879" i="19" s="1"/>
  <c r="C872" i="19"/>
  <c r="I871" i="19"/>
  <c r="H871" i="19"/>
  <c r="K871" i="19" s="1"/>
  <c r="I870" i="19"/>
  <c r="H870" i="19"/>
  <c r="K870" i="19" s="1"/>
  <c r="N870" i="19" s="1"/>
  <c r="P870" i="19" s="1"/>
  <c r="I869" i="19"/>
  <c r="H869" i="19"/>
  <c r="K869" i="19" s="1"/>
  <c r="L868" i="19"/>
  <c r="I868" i="19"/>
  <c r="H868" i="19"/>
  <c r="K868" i="19" s="1"/>
  <c r="N868" i="19" s="1"/>
  <c r="P868" i="19" s="1"/>
  <c r="I867" i="19"/>
  <c r="H867" i="19"/>
  <c r="K867" i="19" s="1"/>
  <c r="I866" i="19"/>
  <c r="H866" i="19"/>
  <c r="K866" i="19" s="1"/>
  <c r="N866" i="19" s="1"/>
  <c r="P866" i="19" s="1"/>
  <c r="P892" i="19"/>
  <c r="F855" i="19"/>
  <c r="D854" i="19"/>
  <c r="C853" i="19"/>
  <c r="F852" i="19"/>
  <c r="D851" i="19"/>
  <c r="D853" i="19" s="1"/>
  <c r="F853" i="19" s="1"/>
  <c r="L838" i="19"/>
  <c r="I838" i="19"/>
  <c r="L837" i="19"/>
  <c r="I837" i="19"/>
  <c r="H833" i="19"/>
  <c r="K832" i="19"/>
  <c r="H832" i="19"/>
  <c r="I832" i="19" s="1"/>
  <c r="C827" i="19"/>
  <c r="P826" i="19"/>
  <c r="L826" i="19"/>
  <c r="L827" i="19" s="1"/>
  <c r="I826" i="19"/>
  <c r="P825" i="19"/>
  <c r="L825" i="19"/>
  <c r="I825" i="19"/>
  <c r="P824" i="19"/>
  <c r="P827" i="19" s="1"/>
  <c r="L824" i="19"/>
  <c r="I824" i="19"/>
  <c r="C820" i="19"/>
  <c r="I819" i="19"/>
  <c r="H819" i="19"/>
  <c r="K819" i="19" s="1"/>
  <c r="L818" i="19"/>
  <c r="I818" i="19"/>
  <c r="H818" i="19"/>
  <c r="K818" i="19" s="1"/>
  <c r="N818" i="19" s="1"/>
  <c r="P818" i="19" s="1"/>
  <c r="I817" i="19"/>
  <c r="H817" i="19"/>
  <c r="K817" i="19" s="1"/>
  <c r="I816" i="19"/>
  <c r="H816" i="19"/>
  <c r="K816" i="19" s="1"/>
  <c r="N816" i="19" s="1"/>
  <c r="P816" i="19" s="1"/>
  <c r="I815" i="19"/>
  <c r="H815" i="19"/>
  <c r="K815" i="19" s="1"/>
  <c r="L814" i="19"/>
  <c r="I814" i="19"/>
  <c r="H814" i="19"/>
  <c r="K814" i="19" s="1"/>
  <c r="N814" i="19" s="1"/>
  <c r="P814" i="19" s="1"/>
  <c r="P840" i="19"/>
  <c r="F803" i="19"/>
  <c r="D802" i="19"/>
  <c r="C801" i="19"/>
  <c r="F800" i="19"/>
  <c r="D799" i="19"/>
  <c r="D801" i="19" s="1"/>
  <c r="F801" i="19" s="1"/>
  <c r="L786" i="19"/>
  <c r="I786" i="19"/>
  <c r="L785" i="19"/>
  <c r="I785" i="19"/>
  <c r="H781" i="19"/>
  <c r="K780" i="19"/>
  <c r="H780" i="19"/>
  <c r="I780" i="19" s="1"/>
  <c r="L775" i="19"/>
  <c r="C775" i="19"/>
  <c r="P774" i="19"/>
  <c r="L774" i="19"/>
  <c r="I774" i="19"/>
  <c r="P773" i="19"/>
  <c r="L773" i="19"/>
  <c r="I773" i="19"/>
  <c r="P772" i="19"/>
  <c r="P775" i="19" s="1"/>
  <c r="L772" i="19"/>
  <c r="I772" i="19"/>
  <c r="C768" i="19"/>
  <c r="I767" i="19"/>
  <c r="H767" i="19"/>
  <c r="K767" i="19" s="1"/>
  <c r="L766" i="19"/>
  <c r="I766" i="19"/>
  <c r="H766" i="19"/>
  <c r="K766" i="19" s="1"/>
  <c r="N766" i="19" s="1"/>
  <c r="P766" i="19" s="1"/>
  <c r="L765" i="19"/>
  <c r="K765" i="19"/>
  <c r="N765" i="19" s="1"/>
  <c r="P765" i="19" s="1"/>
  <c r="I765" i="19"/>
  <c r="H765" i="19"/>
  <c r="L764" i="19"/>
  <c r="I764" i="19"/>
  <c r="H764" i="19"/>
  <c r="K764" i="19" s="1"/>
  <c r="N764" i="19" s="1"/>
  <c r="P764" i="19" s="1"/>
  <c r="L763" i="19"/>
  <c r="K763" i="19"/>
  <c r="N763" i="19" s="1"/>
  <c r="P763" i="19" s="1"/>
  <c r="I763" i="19"/>
  <c r="H763" i="19"/>
  <c r="L762" i="19"/>
  <c r="I762" i="19"/>
  <c r="I768" i="19" s="1"/>
  <c r="H762" i="19"/>
  <c r="K762" i="19" s="1"/>
  <c r="N762" i="19" s="1"/>
  <c r="P762" i="19" s="1"/>
  <c r="P788" i="19"/>
  <c r="F751" i="19"/>
  <c r="D750" i="19"/>
  <c r="C749" i="19"/>
  <c r="F748" i="19"/>
  <c r="D747" i="19"/>
  <c r="D749" i="19" s="1"/>
  <c r="F749" i="19" s="1"/>
  <c r="L734" i="19"/>
  <c r="I734" i="19"/>
  <c r="L733" i="19"/>
  <c r="I733" i="19"/>
  <c r="N729" i="19"/>
  <c r="P729" i="19" s="1"/>
  <c r="K729" i="19"/>
  <c r="L729" i="19" s="1"/>
  <c r="H729" i="19"/>
  <c r="I729" i="19" s="1"/>
  <c r="K728" i="19"/>
  <c r="L728" i="19" s="1"/>
  <c r="H728" i="19"/>
  <c r="I728" i="19" s="1"/>
  <c r="C723" i="19"/>
  <c r="P722" i="19"/>
  <c r="L722" i="19"/>
  <c r="I722" i="19"/>
  <c r="P721" i="19"/>
  <c r="L721" i="19"/>
  <c r="I721" i="19"/>
  <c r="P720" i="19"/>
  <c r="L720" i="19"/>
  <c r="L723" i="19" s="1"/>
  <c r="I720" i="19"/>
  <c r="I723" i="19" s="1"/>
  <c r="C716" i="19"/>
  <c r="P715" i="19"/>
  <c r="L715" i="19"/>
  <c r="I715" i="19"/>
  <c r="H715" i="19"/>
  <c r="K715" i="19" s="1"/>
  <c r="N715" i="19" s="1"/>
  <c r="P714" i="19"/>
  <c r="L714" i="19"/>
  <c r="I714" i="19"/>
  <c r="H714" i="19"/>
  <c r="K714" i="19" s="1"/>
  <c r="N714" i="19" s="1"/>
  <c r="P713" i="19"/>
  <c r="L713" i="19"/>
  <c r="I713" i="19"/>
  <c r="H713" i="19"/>
  <c r="K713" i="19" s="1"/>
  <c r="N713" i="19" s="1"/>
  <c r="P712" i="19"/>
  <c r="L712" i="19"/>
  <c r="I712" i="19"/>
  <c r="H712" i="19"/>
  <c r="K712" i="19" s="1"/>
  <c r="N712" i="19" s="1"/>
  <c r="P711" i="19"/>
  <c r="L711" i="19"/>
  <c r="I711" i="19"/>
  <c r="H711" i="19"/>
  <c r="K711" i="19" s="1"/>
  <c r="N711" i="19" s="1"/>
  <c r="P710" i="19"/>
  <c r="P716" i="19" s="1"/>
  <c r="L710" i="19"/>
  <c r="L716" i="19" s="1"/>
  <c r="I710" i="19"/>
  <c r="I716" i="19" s="1"/>
  <c r="P737" i="19" s="1"/>
  <c r="H710" i="19"/>
  <c r="K710" i="19" s="1"/>
  <c r="N710" i="19" s="1"/>
  <c r="P736" i="19"/>
  <c r="F699" i="19"/>
  <c r="D698" i="19"/>
  <c r="C697" i="19"/>
  <c r="F696" i="19"/>
  <c r="D695" i="19"/>
  <c r="D697" i="19" s="1"/>
  <c r="F697" i="19" s="1"/>
  <c r="L682" i="19"/>
  <c r="I682" i="19"/>
  <c r="L681" i="19"/>
  <c r="I681" i="19"/>
  <c r="H677" i="19"/>
  <c r="I677" i="19" s="1"/>
  <c r="N676" i="19"/>
  <c r="P676" i="19" s="1"/>
  <c r="K676" i="19"/>
  <c r="L676" i="19" s="1"/>
  <c r="H676" i="19"/>
  <c r="I676" i="19" s="1"/>
  <c r="P687" i="19" s="1"/>
  <c r="C671" i="19"/>
  <c r="P670" i="19"/>
  <c r="L670" i="19"/>
  <c r="I670" i="19"/>
  <c r="P669" i="19"/>
  <c r="L669" i="19"/>
  <c r="I669" i="19"/>
  <c r="P668" i="19"/>
  <c r="L668" i="19"/>
  <c r="L671" i="19" s="1"/>
  <c r="I668" i="19"/>
  <c r="I671" i="19" s="1"/>
  <c r="C664" i="19"/>
  <c r="L663" i="19"/>
  <c r="K663" i="19"/>
  <c r="N663" i="19" s="1"/>
  <c r="P663" i="19" s="1"/>
  <c r="H663" i="19"/>
  <c r="I663" i="19" s="1"/>
  <c r="I662" i="19"/>
  <c r="H662" i="19"/>
  <c r="K662" i="19" s="1"/>
  <c r="L661" i="19"/>
  <c r="K661" i="19"/>
  <c r="N661" i="19" s="1"/>
  <c r="P661" i="19" s="1"/>
  <c r="H661" i="19"/>
  <c r="I661" i="19" s="1"/>
  <c r="I660" i="19"/>
  <c r="H660" i="19"/>
  <c r="K660" i="19" s="1"/>
  <c r="L659" i="19"/>
  <c r="K659" i="19"/>
  <c r="N659" i="19" s="1"/>
  <c r="P659" i="19" s="1"/>
  <c r="H659" i="19"/>
  <c r="I659" i="19" s="1"/>
  <c r="I658" i="19"/>
  <c r="H658" i="19"/>
  <c r="K658" i="19" s="1"/>
  <c r="P684" i="19"/>
  <c r="F647" i="19"/>
  <c r="C646" i="19"/>
  <c r="C645" i="19"/>
  <c r="F644" i="19"/>
  <c r="D643" i="19"/>
  <c r="D645" i="19" s="1"/>
  <c r="F645" i="19" s="1"/>
  <c r="C641" i="19"/>
  <c r="C643" i="19" s="1"/>
  <c r="F643" i="19" s="1"/>
  <c r="C640" i="19"/>
  <c r="L629" i="19"/>
  <c r="I629" i="19"/>
  <c r="L628" i="19"/>
  <c r="I628" i="19"/>
  <c r="H624" i="19"/>
  <c r="K623" i="19"/>
  <c r="H623" i="19"/>
  <c r="I623" i="19" s="1"/>
  <c r="C618" i="19"/>
  <c r="P617" i="19"/>
  <c r="L617" i="19"/>
  <c r="L618" i="19" s="1"/>
  <c r="I617" i="19"/>
  <c r="P616" i="19"/>
  <c r="L616" i="19"/>
  <c r="I616" i="19"/>
  <c r="P615" i="19"/>
  <c r="P618" i="19" s="1"/>
  <c r="L615" i="19"/>
  <c r="I615" i="19"/>
  <c r="I618" i="19" s="1"/>
  <c r="C611" i="19"/>
  <c r="I610" i="19"/>
  <c r="H610" i="19"/>
  <c r="K610" i="19" s="1"/>
  <c r="L609" i="19"/>
  <c r="K609" i="19"/>
  <c r="N609" i="19" s="1"/>
  <c r="P609" i="19" s="1"/>
  <c r="I609" i="19"/>
  <c r="H609" i="19"/>
  <c r="I608" i="19"/>
  <c r="H608" i="19"/>
  <c r="K608" i="19" s="1"/>
  <c r="L607" i="19"/>
  <c r="K607" i="19"/>
  <c r="N607" i="19" s="1"/>
  <c r="P607" i="19" s="1"/>
  <c r="I607" i="19"/>
  <c r="H607" i="19"/>
  <c r="I606" i="19"/>
  <c r="H606" i="19"/>
  <c r="K606" i="19" s="1"/>
  <c r="L605" i="19"/>
  <c r="I605" i="19"/>
  <c r="H605" i="19"/>
  <c r="K605" i="19" s="1"/>
  <c r="N605" i="19" s="1"/>
  <c r="P605" i="19" s="1"/>
  <c r="P631" i="19"/>
  <c r="F594" i="19"/>
  <c r="D593" i="19"/>
  <c r="C592" i="19"/>
  <c r="F591" i="19"/>
  <c r="D590" i="19"/>
  <c r="D592" i="19" s="1"/>
  <c r="L577" i="19"/>
  <c r="I577" i="19"/>
  <c r="L576" i="19"/>
  <c r="I576" i="19"/>
  <c r="H572" i="19"/>
  <c r="K571" i="19"/>
  <c r="H571" i="19"/>
  <c r="I571" i="19" s="1"/>
  <c r="C566" i="19"/>
  <c r="P565" i="19"/>
  <c r="L565" i="19"/>
  <c r="L566" i="19" s="1"/>
  <c r="I565" i="19"/>
  <c r="P564" i="19"/>
  <c r="L564" i="19"/>
  <c r="I564" i="19"/>
  <c r="P563" i="19"/>
  <c r="P566" i="19" s="1"/>
  <c r="L563" i="19"/>
  <c r="I563" i="19"/>
  <c r="C559" i="19"/>
  <c r="I558" i="19"/>
  <c r="H558" i="19"/>
  <c r="K558" i="19" s="1"/>
  <c r="I557" i="19"/>
  <c r="H557" i="19"/>
  <c r="K557" i="19" s="1"/>
  <c r="N557" i="19" s="1"/>
  <c r="P557" i="19" s="1"/>
  <c r="I556" i="19"/>
  <c r="H556" i="19"/>
  <c r="K556" i="19" s="1"/>
  <c r="L555" i="19"/>
  <c r="I555" i="19"/>
  <c r="H555" i="19"/>
  <c r="K555" i="19" s="1"/>
  <c r="N555" i="19" s="1"/>
  <c r="P555" i="19" s="1"/>
  <c r="I554" i="19"/>
  <c r="H554" i="19"/>
  <c r="K554" i="19" s="1"/>
  <c r="I553" i="19"/>
  <c r="I559" i="19" s="1"/>
  <c r="H553" i="19"/>
  <c r="K553" i="19" s="1"/>
  <c r="N553" i="19" s="1"/>
  <c r="P553" i="19" s="1"/>
  <c r="P579" i="19"/>
  <c r="F542" i="19"/>
  <c r="D541" i="19"/>
  <c r="C540" i="19"/>
  <c r="F539" i="19"/>
  <c r="D538" i="19"/>
  <c r="D540" i="19" s="1"/>
  <c r="L525" i="19"/>
  <c r="I525" i="19"/>
  <c r="L524" i="19"/>
  <c r="I524" i="19"/>
  <c r="H520" i="19"/>
  <c r="K519" i="19"/>
  <c r="H519" i="19"/>
  <c r="I519" i="19" s="1"/>
  <c r="C514" i="19"/>
  <c r="P513" i="19"/>
  <c r="L513" i="19"/>
  <c r="L514" i="19" s="1"/>
  <c r="I513" i="19"/>
  <c r="P512" i="19"/>
  <c r="L512" i="19"/>
  <c r="I512" i="19"/>
  <c r="P511" i="19"/>
  <c r="P514" i="19" s="1"/>
  <c r="L511" i="19"/>
  <c r="I511" i="19"/>
  <c r="I514" i="19" s="1"/>
  <c r="C507" i="19"/>
  <c r="I506" i="19"/>
  <c r="H506" i="19"/>
  <c r="K506" i="19" s="1"/>
  <c r="I505" i="19"/>
  <c r="H505" i="19"/>
  <c r="K505" i="19" s="1"/>
  <c r="N505" i="19" s="1"/>
  <c r="P505" i="19" s="1"/>
  <c r="I504" i="19"/>
  <c r="H504" i="19"/>
  <c r="K504" i="19" s="1"/>
  <c r="L503" i="19"/>
  <c r="I503" i="19"/>
  <c r="H503" i="19"/>
  <c r="K503" i="19" s="1"/>
  <c r="N503" i="19" s="1"/>
  <c r="P503" i="19" s="1"/>
  <c r="I502" i="19"/>
  <c r="H502" i="19"/>
  <c r="K502" i="19" s="1"/>
  <c r="I501" i="19"/>
  <c r="H501" i="19"/>
  <c r="K501" i="19" s="1"/>
  <c r="N501" i="19" s="1"/>
  <c r="P501" i="19" s="1"/>
  <c r="P527" i="19"/>
  <c r="F490" i="19"/>
  <c r="D489" i="19"/>
  <c r="C488" i="19"/>
  <c r="F487" i="19"/>
  <c r="D486" i="19"/>
  <c r="D488" i="19" s="1"/>
  <c r="F488" i="19" s="1"/>
  <c r="L473" i="19"/>
  <c r="I473" i="19"/>
  <c r="L472" i="19"/>
  <c r="I472" i="19"/>
  <c r="H468" i="19"/>
  <c r="K467" i="19"/>
  <c r="H467" i="19"/>
  <c r="I467" i="19" s="1"/>
  <c r="C462" i="19"/>
  <c r="P461" i="19"/>
  <c r="L461" i="19"/>
  <c r="L462" i="19" s="1"/>
  <c r="I461" i="19"/>
  <c r="P460" i="19"/>
  <c r="L460" i="19"/>
  <c r="I460" i="19"/>
  <c r="P459" i="19"/>
  <c r="P462" i="19" s="1"/>
  <c r="L459" i="19"/>
  <c r="I459" i="19"/>
  <c r="C455" i="19"/>
  <c r="I454" i="19"/>
  <c r="H454" i="19"/>
  <c r="K454" i="19" s="1"/>
  <c r="L453" i="19"/>
  <c r="I453" i="19"/>
  <c r="H453" i="19"/>
  <c r="K453" i="19" s="1"/>
  <c r="N453" i="19" s="1"/>
  <c r="P453" i="19" s="1"/>
  <c r="I452" i="19"/>
  <c r="H452" i="19"/>
  <c r="K452" i="19" s="1"/>
  <c r="I451" i="19"/>
  <c r="H451" i="19"/>
  <c r="K451" i="19" s="1"/>
  <c r="N451" i="19" s="1"/>
  <c r="P451" i="19" s="1"/>
  <c r="I450" i="19"/>
  <c r="H450" i="19"/>
  <c r="K450" i="19" s="1"/>
  <c r="L449" i="19"/>
  <c r="I449" i="19"/>
  <c r="I455" i="19" s="1"/>
  <c r="H449" i="19"/>
  <c r="K449" i="19" s="1"/>
  <c r="N449" i="19" s="1"/>
  <c r="P449" i="19" s="1"/>
  <c r="P475" i="19"/>
  <c r="F438" i="19"/>
  <c r="D437" i="19"/>
  <c r="C436" i="19"/>
  <c r="F435" i="19"/>
  <c r="D434" i="19"/>
  <c r="D436" i="19" s="1"/>
  <c r="F436" i="19" s="1"/>
  <c r="L421" i="19"/>
  <c r="I421" i="19"/>
  <c r="L420" i="19"/>
  <c r="I420" i="19"/>
  <c r="K416" i="19"/>
  <c r="L416" i="19" s="1"/>
  <c r="H416" i="19"/>
  <c r="I416" i="19" s="1"/>
  <c r="H415" i="19"/>
  <c r="I415" i="19" s="1"/>
  <c r="C410" i="19"/>
  <c r="P409" i="19"/>
  <c r="L409" i="19"/>
  <c r="I409" i="19"/>
  <c r="P408" i="19"/>
  <c r="L408" i="19"/>
  <c r="I408" i="19"/>
  <c r="P407" i="19"/>
  <c r="L407" i="19"/>
  <c r="L410" i="19" s="1"/>
  <c r="I407" i="19"/>
  <c r="C403" i="19"/>
  <c r="L402" i="19"/>
  <c r="I402" i="19"/>
  <c r="H402" i="19"/>
  <c r="K402" i="19" s="1"/>
  <c r="N402" i="19" s="1"/>
  <c r="P402" i="19" s="1"/>
  <c r="L401" i="19"/>
  <c r="I401" i="19"/>
  <c r="H401" i="19"/>
  <c r="K401" i="19" s="1"/>
  <c r="N401" i="19" s="1"/>
  <c r="P401" i="19" s="1"/>
  <c r="L400" i="19"/>
  <c r="I400" i="19"/>
  <c r="H400" i="19"/>
  <c r="K400" i="19" s="1"/>
  <c r="N400" i="19" s="1"/>
  <c r="P400" i="19" s="1"/>
  <c r="L399" i="19"/>
  <c r="I399" i="19"/>
  <c r="H399" i="19"/>
  <c r="K399" i="19" s="1"/>
  <c r="N399" i="19" s="1"/>
  <c r="P399" i="19" s="1"/>
  <c r="L398" i="19"/>
  <c r="I398" i="19"/>
  <c r="H398" i="19"/>
  <c r="K398" i="19" s="1"/>
  <c r="N398" i="19" s="1"/>
  <c r="P398" i="19" s="1"/>
  <c r="L397" i="19"/>
  <c r="L403" i="19" s="1"/>
  <c r="I397" i="19"/>
  <c r="I403" i="19" s="1"/>
  <c r="H397" i="19"/>
  <c r="K397" i="19" s="1"/>
  <c r="N397" i="19" s="1"/>
  <c r="P397" i="19" s="1"/>
  <c r="P423" i="19"/>
  <c r="F386" i="19"/>
  <c r="D385" i="19"/>
  <c r="C384" i="19"/>
  <c r="F383" i="19"/>
  <c r="D382" i="19"/>
  <c r="D384" i="19" s="1"/>
  <c r="F384" i="19" s="1"/>
  <c r="L369" i="19"/>
  <c r="I369" i="19"/>
  <c r="L368" i="19"/>
  <c r="I368" i="19"/>
  <c r="H364" i="19"/>
  <c r="I364" i="19" s="1"/>
  <c r="K363" i="19"/>
  <c r="L363" i="19" s="1"/>
  <c r="H363" i="19"/>
  <c r="I363" i="19" s="1"/>
  <c r="L358" i="19"/>
  <c r="C358" i="19"/>
  <c r="P357" i="19"/>
  <c r="L357" i="19"/>
  <c r="I357" i="19"/>
  <c r="P356" i="19"/>
  <c r="L356" i="19"/>
  <c r="I356" i="19"/>
  <c r="P355" i="19"/>
  <c r="P358" i="19" s="1"/>
  <c r="L355" i="19"/>
  <c r="I355" i="19"/>
  <c r="I358" i="19" s="1"/>
  <c r="C351" i="19"/>
  <c r="I350" i="19"/>
  <c r="H350" i="19"/>
  <c r="K350" i="19" s="1"/>
  <c r="L349" i="19"/>
  <c r="K349" i="19"/>
  <c r="N349" i="19" s="1"/>
  <c r="P349" i="19" s="1"/>
  <c r="I349" i="19"/>
  <c r="H349" i="19"/>
  <c r="I348" i="19"/>
  <c r="H348" i="19"/>
  <c r="K348" i="19" s="1"/>
  <c r="L347" i="19"/>
  <c r="K347" i="19"/>
  <c r="N347" i="19" s="1"/>
  <c r="P347" i="19" s="1"/>
  <c r="I347" i="19"/>
  <c r="H347" i="19"/>
  <c r="I346" i="19"/>
  <c r="H346" i="19"/>
  <c r="K346" i="19" s="1"/>
  <c r="L345" i="19"/>
  <c r="K345" i="19"/>
  <c r="N345" i="19" s="1"/>
  <c r="P345" i="19" s="1"/>
  <c r="I345" i="19"/>
  <c r="I351" i="19" s="1"/>
  <c r="P372" i="19" s="1"/>
  <c r="H345" i="19"/>
  <c r="P371" i="19"/>
  <c r="F334" i="19"/>
  <c r="D333" i="19"/>
  <c r="F333" i="19" s="1"/>
  <c r="C332" i="19"/>
  <c r="C333" i="19" s="1"/>
  <c r="F331" i="19"/>
  <c r="D330" i="19"/>
  <c r="D332" i="19" s="1"/>
  <c r="F332" i="19" s="1"/>
  <c r="P318" i="19"/>
  <c r="L316" i="19"/>
  <c r="I316" i="19"/>
  <c r="L315" i="19"/>
  <c r="I315" i="19"/>
  <c r="H311" i="19"/>
  <c r="K311" i="19" s="1"/>
  <c r="K310" i="19"/>
  <c r="L310" i="19" s="1"/>
  <c r="H310" i="19"/>
  <c r="I310" i="19" s="1"/>
  <c r="P305" i="19"/>
  <c r="C305" i="19"/>
  <c r="P304" i="19"/>
  <c r="L304" i="19"/>
  <c r="L305" i="19" s="1"/>
  <c r="P320" i="19" s="1"/>
  <c r="I304" i="19"/>
  <c r="P303" i="19"/>
  <c r="L303" i="19"/>
  <c r="I303" i="19"/>
  <c r="P302" i="19"/>
  <c r="L302" i="19"/>
  <c r="I302" i="19"/>
  <c r="I305" i="19" s="1"/>
  <c r="P319" i="19" s="1"/>
  <c r="P266" i="19"/>
  <c r="L264" i="19"/>
  <c r="I264" i="19"/>
  <c r="L263" i="19"/>
  <c r="I263" i="19"/>
  <c r="H259" i="19"/>
  <c r="I259" i="19" s="1"/>
  <c r="K258" i="19"/>
  <c r="L258" i="19" s="1"/>
  <c r="H258" i="19"/>
  <c r="I258" i="19" s="1"/>
  <c r="P253" i="19"/>
  <c r="C253" i="19"/>
  <c r="P252" i="19"/>
  <c r="L252" i="19"/>
  <c r="L253" i="19" s="1"/>
  <c r="P268" i="19" s="1"/>
  <c r="I252" i="19"/>
  <c r="P251" i="19"/>
  <c r="L251" i="19"/>
  <c r="I251" i="19"/>
  <c r="P250" i="19"/>
  <c r="L250" i="19"/>
  <c r="I250" i="19"/>
  <c r="I253" i="19" s="1"/>
  <c r="P267" i="19" s="1"/>
  <c r="P214" i="19"/>
  <c r="L212" i="19"/>
  <c r="I212" i="19"/>
  <c r="L211" i="19"/>
  <c r="I211" i="19"/>
  <c r="H207" i="19"/>
  <c r="I207" i="19" s="1"/>
  <c r="K206" i="19"/>
  <c r="L206" i="19" s="1"/>
  <c r="H206" i="19"/>
  <c r="I206" i="19" s="1"/>
  <c r="C201" i="19"/>
  <c r="P200" i="19"/>
  <c r="P201" i="19" s="1"/>
  <c r="L200" i="19"/>
  <c r="L201" i="19" s="1"/>
  <c r="P216" i="19" s="1"/>
  <c r="I200" i="19"/>
  <c r="P199" i="19"/>
  <c r="L199" i="19"/>
  <c r="I199" i="19"/>
  <c r="P198" i="19"/>
  <c r="L198" i="19"/>
  <c r="I198" i="19"/>
  <c r="I201" i="19" s="1"/>
  <c r="P215" i="19" s="1"/>
  <c r="P162" i="19"/>
  <c r="L160" i="19"/>
  <c r="I160" i="19"/>
  <c r="L159" i="19"/>
  <c r="I159" i="19"/>
  <c r="H155" i="19"/>
  <c r="K155" i="19" s="1"/>
  <c r="K154" i="19"/>
  <c r="N154" i="19" s="1"/>
  <c r="P154" i="19" s="1"/>
  <c r="H154" i="19"/>
  <c r="I154" i="19" s="1"/>
  <c r="C149" i="19"/>
  <c r="P148" i="19"/>
  <c r="P149" i="19" s="1"/>
  <c r="L148" i="19"/>
  <c r="L149" i="19" s="1"/>
  <c r="P164" i="19" s="1"/>
  <c r="I148" i="19"/>
  <c r="P147" i="19"/>
  <c r="L147" i="19"/>
  <c r="I147" i="19"/>
  <c r="P146" i="19"/>
  <c r="L146" i="19"/>
  <c r="I146" i="19"/>
  <c r="I149" i="19" s="1"/>
  <c r="P163" i="19" s="1"/>
  <c r="P110" i="19"/>
  <c r="L108" i="19"/>
  <c r="I108" i="19"/>
  <c r="L107" i="19"/>
  <c r="I107" i="19"/>
  <c r="H103" i="19"/>
  <c r="K103" i="19" s="1"/>
  <c r="K102" i="19"/>
  <c r="N102" i="19" s="1"/>
  <c r="P102" i="19" s="1"/>
  <c r="H102" i="19"/>
  <c r="I102" i="19" s="1"/>
  <c r="C97" i="19"/>
  <c r="P96" i="19"/>
  <c r="L96" i="19"/>
  <c r="L97" i="19" s="1"/>
  <c r="P112" i="19" s="1"/>
  <c r="I96" i="19"/>
  <c r="P95" i="19"/>
  <c r="L95" i="19"/>
  <c r="I95" i="19"/>
  <c r="P94" i="19"/>
  <c r="P97" i="19" s="1"/>
  <c r="L94" i="19"/>
  <c r="I94" i="19"/>
  <c r="I97" i="19" s="1"/>
  <c r="P111" i="19" s="1"/>
  <c r="P60" i="19"/>
  <c r="P45" i="19"/>
  <c r="P44" i="19"/>
  <c r="P43" i="19"/>
  <c r="P42" i="19"/>
  <c r="M1429" i="38"/>
  <c r="C1428" i="38"/>
  <c r="L1427" i="38"/>
  <c r="I1427" i="38"/>
  <c r="F1427" i="38"/>
  <c r="L1426" i="38"/>
  <c r="I1426" i="38"/>
  <c r="F1426" i="38"/>
  <c r="L1425" i="38"/>
  <c r="M1425" i="38" s="1"/>
  <c r="I1425" i="38"/>
  <c r="F1425" i="38"/>
  <c r="M1381" i="38"/>
  <c r="C1380" i="38"/>
  <c r="L1379" i="38"/>
  <c r="M1379" i="38" s="1"/>
  <c r="I1379" i="38"/>
  <c r="F1379" i="38"/>
  <c r="L1378" i="38"/>
  <c r="M1378" i="38" s="1"/>
  <c r="I1378" i="38"/>
  <c r="F1378" i="38"/>
  <c r="L1377" i="38"/>
  <c r="M1377" i="38" s="1"/>
  <c r="I1377" i="38"/>
  <c r="F1377" i="38"/>
  <c r="F1380" i="38" s="1"/>
  <c r="M1382" i="38" s="1"/>
  <c r="M1333" i="38"/>
  <c r="C1332" i="38"/>
  <c r="L1331" i="38"/>
  <c r="M1331" i="38" s="1"/>
  <c r="I1331" i="38"/>
  <c r="F1331" i="38"/>
  <c r="L1330" i="38"/>
  <c r="M1330" i="38" s="1"/>
  <c r="I1330" i="38"/>
  <c r="F1330" i="38"/>
  <c r="L1329" i="38"/>
  <c r="M1329" i="38" s="1"/>
  <c r="I1329" i="38"/>
  <c r="F1329" i="38"/>
  <c r="F1332" i="38" s="1"/>
  <c r="M1334" i="38" s="1"/>
  <c r="M1285" i="38"/>
  <c r="C1284" i="38"/>
  <c r="L1283" i="38"/>
  <c r="M1283" i="38" s="1"/>
  <c r="I1283" i="38"/>
  <c r="F1283" i="38"/>
  <c r="L1282" i="38"/>
  <c r="M1282" i="38" s="1"/>
  <c r="I1282" i="38"/>
  <c r="F1282" i="38"/>
  <c r="L1281" i="38"/>
  <c r="M1281" i="38" s="1"/>
  <c r="I1281" i="38"/>
  <c r="F1281" i="38"/>
  <c r="F1284" i="38" s="1"/>
  <c r="M1286" i="38" s="1"/>
  <c r="M1237" i="38"/>
  <c r="C1236" i="38"/>
  <c r="L1235" i="38"/>
  <c r="M1235" i="38" s="1"/>
  <c r="I1235" i="38"/>
  <c r="F1235" i="38"/>
  <c r="L1234" i="38"/>
  <c r="M1234" i="38" s="1"/>
  <c r="I1234" i="38"/>
  <c r="F1234" i="38"/>
  <c r="L1233" i="38"/>
  <c r="M1233" i="38" s="1"/>
  <c r="I1233" i="38"/>
  <c r="F1233" i="38"/>
  <c r="F1236" i="38" s="1"/>
  <c r="M1238" i="38" s="1"/>
  <c r="M1189" i="38"/>
  <c r="C1188" i="38"/>
  <c r="L1187" i="38"/>
  <c r="M1187" i="38" s="1"/>
  <c r="I1187" i="38"/>
  <c r="F1187" i="38"/>
  <c r="L1186" i="38"/>
  <c r="M1186" i="38" s="1"/>
  <c r="I1186" i="38"/>
  <c r="F1186" i="38"/>
  <c r="L1185" i="38"/>
  <c r="M1185" i="38" s="1"/>
  <c r="I1185" i="38"/>
  <c r="F1185" i="38"/>
  <c r="F1188" i="38" s="1"/>
  <c r="M1190" i="38" s="1"/>
  <c r="M1141" i="38"/>
  <c r="C1140" i="38"/>
  <c r="L1139" i="38"/>
  <c r="M1139" i="38" s="1"/>
  <c r="I1139" i="38"/>
  <c r="F1139" i="38"/>
  <c r="L1138" i="38"/>
  <c r="M1138" i="38" s="1"/>
  <c r="I1138" i="38"/>
  <c r="F1138" i="38"/>
  <c r="L1137" i="38"/>
  <c r="M1137" i="38" s="1"/>
  <c r="I1137" i="38"/>
  <c r="F1137" i="38"/>
  <c r="F1140" i="38" s="1"/>
  <c r="M1142" i="38" s="1"/>
  <c r="M1093" i="38"/>
  <c r="C1092" i="38"/>
  <c r="L1091" i="38"/>
  <c r="M1091" i="38" s="1"/>
  <c r="I1091" i="38"/>
  <c r="F1091" i="38"/>
  <c r="L1090" i="38"/>
  <c r="M1090" i="38" s="1"/>
  <c r="I1090" i="38"/>
  <c r="F1090" i="38"/>
  <c r="L1089" i="38"/>
  <c r="M1089" i="38" s="1"/>
  <c r="I1089" i="38"/>
  <c r="F1089" i="38"/>
  <c r="F1092" i="38" s="1"/>
  <c r="M1094" i="38" s="1"/>
  <c r="M1045" i="38"/>
  <c r="C1044" i="38"/>
  <c r="L1043" i="38"/>
  <c r="M1043" i="38" s="1"/>
  <c r="I1043" i="38"/>
  <c r="F1043" i="38"/>
  <c r="L1042" i="38"/>
  <c r="M1042" i="38" s="1"/>
  <c r="I1042" i="38"/>
  <c r="F1042" i="38"/>
  <c r="L1041" i="38"/>
  <c r="M1041" i="38" s="1"/>
  <c r="I1041" i="38"/>
  <c r="F1041" i="38"/>
  <c r="F1044" i="38" s="1"/>
  <c r="M1046" i="38" s="1"/>
  <c r="M997" i="38"/>
  <c r="C996" i="38"/>
  <c r="L995" i="38"/>
  <c r="M995" i="38" s="1"/>
  <c r="I995" i="38"/>
  <c r="F995" i="38"/>
  <c r="L994" i="38"/>
  <c r="M994" i="38" s="1"/>
  <c r="I994" i="38"/>
  <c r="F994" i="38"/>
  <c r="L993" i="38"/>
  <c r="M993" i="38" s="1"/>
  <c r="I993" i="38"/>
  <c r="F993" i="38"/>
  <c r="F996" i="38" s="1"/>
  <c r="M998" i="38" s="1"/>
  <c r="M949" i="38"/>
  <c r="C948" i="38"/>
  <c r="L947" i="38"/>
  <c r="M947" i="38" s="1"/>
  <c r="I947" i="38"/>
  <c r="F947" i="38"/>
  <c r="L946" i="38"/>
  <c r="M946" i="38" s="1"/>
  <c r="I946" i="38"/>
  <c r="F946" i="38"/>
  <c r="L945" i="38"/>
  <c r="M945" i="38" s="1"/>
  <c r="I945" i="38"/>
  <c r="F945" i="38"/>
  <c r="F948" i="38" s="1"/>
  <c r="M950" i="38" s="1"/>
  <c r="M901" i="38"/>
  <c r="C900" i="38"/>
  <c r="L899" i="38"/>
  <c r="M899" i="38" s="1"/>
  <c r="I899" i="38"/>
  <c r="F899" i="38"/>
  <c r="L898" i="38"/>
  <c r="M898" i="38" s="1"/>
  <c r="I898" i="38"/>
  <c r="F898" i="38"/>
  <c r="L897" i="38"/>
  <c r="M897" i="38" s="1"/>
  <c r="I897" i="38"/>
  <c r="F897" i="38"/>
  <c r="F900" i="38" s="1"/>
  <c r="M902" i="38" s="1"/>
  <c r="M853" i="38"/>
  <c r="C852" i="38"/>
  <c r="L851" i="38"/>
  <c r="M851" i="38" s="1"/>
  <c r="I851" i="38"/>
  <c r="F851" i="38"/>
  <c r="L850" i="38"/>
  <c r="M850" i="38" s="1"/>
  <c r="I850" i="38"/>
  <c r="F850" i="38"/>
  <c r="L849" i="38"/>
  <c r="M849" i="38" s="1"/>
  <c r="M852" i="38" s="1"/>
  <c r="M855" i="38" s="1"/>
  <c r="I849" i="38"/>
  <c r="F849" i="38"/>
  <c r="F852" i="38" s="1"/>
  <c r="M854" i="38" s="1"/>
  <c r="M805" i="38"/>
  <c r="C804" i="38"/>
  <c r="L803" i="38"/>
  <c r="M803" i="38" s="1"/>
  <c r="I803" i="38"/>
  <c r="F803" i="38"/>
  <c r="L802" i="38"/>
  <c r="M802" i="38" s="1"/>
  <c r="I802" i="38"/>
  <c r="F802" i="38"/>
  <c r="L801" i="38"/>
  <c r="M801" i="38" s="1"/>
  <c r="I801" i="38"/>
  <c r="F801" i="38"/>
  <c r="F804" i="38" s="1"/>
  <c r="M806" i="38" s="1"/>
  <c r="M757" i="38"/>
  <c r="C756" i="38"/>
  <c r="L755" i="38"/>
  <c r="M755" i="38" s="1"/>
  <c r="I755" i="38"/>
  <c r="F755" i="38"/>
  <c r="L754" i="38"/>
  <c r="M754" i="38" s="1"/>
  <c r="I754" i="38"/>
  <c r="F754" i="38"/>
  <c r="L753" i="38"/>
  <c r="M753" i="38" s="1"/>
  <c r="I753" i="38"/>
  <c r="F753" i="38"/>
  <c r="F756" i="38" s="1"/>
  <c r="M758" i="38" s="1"/>
  <c r="M709" i="38"/>
  <c r="C708" i="38"/>
  <c r="L707" i="38"/>
  <c r="M707" i="38" s="1"/>
  <c r="I707" i="38"/>
  <c r="F707" i="38"/>
  <c r="L706" i="38"/>
  <c r="M706" i="38" s="1"/>
  <c r="I706" i="38"/>
  <c r="F706" i="38"/>
  <c r="L705" i="38"/>
  <c r="M705" i="38" s="1"/>
  <c r="I705" i="38"/>
  <c r="F705" i="38"/>
  <c r="F708" i="38" s="1"/>
  <c r="M710" i="38" s="1"/>
  <c r="M661" i="38"/>
  <c r="C660" i="38"/>
  <c r="L659" i="38"/>
  <c r="M659" i="38" s="1"/>
  <c r="I659" i="38"/>
  <c r="F659" i="38"/>
  <c r="L658" i="38"/>
  <c r="M658" i="38" s="1"/>
  <c r="I658" i="38"/>
  <c r="F658" i="38"/>
  <c r="L657" i="38"/>
  <c r="M657" i="38" s="1"/>
  <c r="I657" i="38"/>
  <c r="F657" i="38"/>
  <c r="F660" i="38" s="1"/>
  <c r="M662" i="38" s="1"/>
  <c r="M613" i="38"/>
  <c r="C612" i="38"/>
  <c r="L611" i="38"/>
  <c r="M611" i="38" s="1"/>
  <c r="I611" i="38"/>
  <c r="F611" i="38"/>
  <c r="L610" i="38"/>
  <c r="M610" i="38" s="1"/>
  <c r="I610" i="38"/>
  <c r="F610" i="38"/>
  <c r="L609" i="38"/>
  <c r="M609" i="38" s="1"/>
  <c r="I609" i="38"/>
  <c r="F609" i="38"/>
  <c r="F612" i="38" s="1"/>
  <c r="M614" i="38" s="1"/>
  <c r="M565" i="38"/>
  <c r="C564" i="38"/>
  <c r="L563" i="38"/>
  <c r="M563" i="38" s="1"/>
  <c r="I563" i="38"/>
  <c r="F563" i="38"/>
  <c r="L562" i="38"/>
  <c r="M562" i="38" s="1"/>
  <c r="I562" i="38"/>
  <c r="F562" i="38"/>
  <c r="L561" i="38"/>
  <c r="M561" i="38" s="1"/>
  <c r="I561" i="38"/>
  <c r="F561" i="38"/>
  <c r="F564" i="38" s="1"/>
  <c r="M566" i="38" s="1"/>
  <c r="M517" i="38"/>
  <c r="C516" i="38"/>
  <c r="L515" i="38"/>
  <c r="M515" i="38" s="1"/>
  <c r="I515" i="38"/>
  <c r="F515" i="38"/>
  <c r="L514" i="38"/>
  <c r="M514" i="38" s="1"/>
  <c r="I514" i="38"/>
  <c r="F514" i="38"/>
  <c r="L513" i="38"/>
  <c r="M513" i="38" s="1"/>
  <c r="I513" i="38"/>
  <c r="F513" i="38"/>
  <c r="F516" i="38" s="1"/>
  <c r="M518" i="38" s="1"/>
  <c r="M469" i="38"/>
  <c r="C468" i="38"/>
  <c r="L467" i="38"/>
  <c r="M467" i="38" s="1"/>
  <c r="I467" i="38"/>
  <c r="F467" i="38"/>
  <c r="L466" i="38"/>
  <c r="M466" i="38" s="1"/>
  <c r="I466" i="38"/>
  <c r="F466" i="38"/>
  <c r="L465" i="38"/>
  <c r="M465" i="38" s="1"/>
  <c r="I465" i="38"/>
  <c r="F465" i="38"/>
  <c r="F468" i="38" s="1"/>
  <c r="M470" i="38" s="1"/>
  <c r="M421" i="38"/>
  <c r="F420" i="38"/>
  <c r="M422" i="38" s="1"/>
  <c r="C420" i="38"/>
  <c r="L419" i="38"/>
  <c r="M419" i="38" s="1"/>
  <c r="I419" i="38"/>
  <c r="F419" i="38"/>
  <c r="L418" i="38"/>
  <c r="M418" i="38" s="1"/>
  <c r="I418" i="38"/>
  <c r="F418" i="38"/>
  <c r="L417" i="38"/>
  <c r="M417" i="38" s="1"/>
  <c r="I417" i="38"/>
  <c r="F417" i="38"/>
  <c r="M373" i="38"/>
  <c r="C372" i="38"/>
  <c r="L371" i="38"/>
  <c r="M371" i="38" s="1"/>
  <c r="I371" i="38"/>
  <c r="F371" i="38"/>
  <c r="L370" i="38"/>
  <c r="M370" i="38" s="1"/>
  <c r="I370" i="38"/>
  <c r="F370" i="38"/>
  <c r="L369" i="38"/>
  <c r="M369" i="38" s="1"/>
  <c r="I369" i="38"/>
  <c r="F369" i="38"/>
  <c r="F372" i="38" s="1"/>
  <c r="M374" i="38" s="1"/>
  <c r="M325" i="38"/>
  <c r="C324" i="38"/>
  <c r="L323" i="38"/>
  <c r="M323" i="38" s="1"/>
  <c r="I323" i="38"/>
  <c r="F323" i="38"/>
  <c r="L322" i="38"/>
  <c r="M322" i="38" s="1"/>
  <c r="I322" i="38"/>
  <c r="F322" i="38"/>
  <c r="L321" i="38"/>
  <c r="M321" i="38" s="1"/>
  <c r="I321" i="38"/>
  <c r="F321" i="38"/>
  <c r="F324" i="38" s="1"/>
  <c r="M326" i="38" s="1"/>
  <c r="M277" i="38"/>
  <c r="C276" i="38"/>
  <c r="L275" i="38"/>
  <c r="M275" i="38" s="1"/>
  <c r="I275" i="38"/>
  <c r="F275" i="38"/>
  <c r="L274" i="38"/>
  <c r="M274" i="38" s="1"/>
  <c r="I274" i="38"/>
  <c r="F274" i="38"/>
  <c r="L273" i="38"/>
  <c r="M273" i="38" s="1"/>
  <c r="I273" i="38"/>
  <c r="F273" i="38"/>
  <c r="F276" i="38" s="1"/>
  <c r="M278" i="38" s="1"/>
  <c r="M229" i="38"/>
  <c r="C228" i="38"/>
  <c r="L227" i="38"/>
  <c r="M227" i="38" s="1"/>
  <c r="I227" i="38"/>
  <c r="F227" i="38"/>
  <c r="L226" i="38"/>
  <c r="M226" i="38" s="1"/>
  <c r="I226" i="38"/>
  <c r="F226" i="38"/>
  <c r="L225" i="38"/>
  <c r="M225" i="38" s="1"/>
  <c r="I225" i="38"/>
  <c r="F225" i="38"/>
  <c r="F228" i="38" s="1"/>
  <c r="M230" i="38" s="1"/>
  <c r="M181" i="38"/>
  <c r="C180" i="38"/>
  <c r="L179" i="38"/>
  <c r="M179" i="38" s="1"/>
  <c r="I179" i="38"/>
  <c r="F179" i="38"/>
  <c r="L178" i="38"/>
  <c r="M178" i="38" s="1"/>
  <c r="I178" i="38"/>
  <c r="F178" i="38"/>
  <c r="L177" i="38"/>
  <c r="M177" i="38" s="1"/>
  <c r="I177" i="38"/>
  <c r="F177" i="38"/>
  <c r="F180" i="38" s="1"/>
  <c r="M182" i="38" s="1"/>
  <c r="M133" i="38"/>
  <c r="C132" i="38"/>
  <c r="L131" i="38"/>
  <c r="M131" i="38" s="1"/>
  <c r="I131" i="38"/>
  <c r="F131" i="38"/>
  <c r="L130" i="38"/>
  <c r="M130" i="38" s="1"/>
  <c r="I130" i="38"/>
  <c r="F130" i="38"/>
  <c r="L129" i="38"/>
  <c r="M129" i="38" s="1"/>
  <c r="I129" i="38"/>
  <c r="F129" i="38"/>
  <c r="F132" i="38" s="1"/>
  <c r="M134" i="38" s="1"/>
  <c r="M85" i="38"/>
  <c r="C84" i="38"/>
  <c r="L83" i="38"/>
  <c r="M83" i="38" s="1"/>
  <c r="I83" i="38"/>
  <c r="F83" i="38"/>
  <c r="L82" i="38"/>
  <c r="M82" i="38" s="1"/>
  <c r="I82" i="38"/>
  <c r="F82" i="38"/>
  <c r="L81" i="38"/>
  <c r="M81" i="38" s="1"/>
  <c r="I81" i="38"/>
  <c r="F81" i="38"/>
  <c r="F84" i="38" s="1"/>
  <c r="M86" i="38" s="1"/>
  <c r="L35" i="38"/>
  <c r="L34" i="38"/>
  <c r="L33" i="38"/>
  <c r="I33" i="38"/>
  <c r="M34" i="38"/>
  <c r="I1807" i="19" l="1"/>
  <c r="D1793" i="19"/>
  <c r="I1808" i="19"/>
  <c r="K1823" i="19"/>
  <c r="N1823" i="19" s="1"/>
  <c r="P1823" i="19" s="1"/>
  <c r="P1818" i="19"/>
  <c r="L1818" i="19"/>
  <c r="L1807" i="19"/>
  <c r="I1809" i="19"/>
  <c r="I1806" i="19"/>
  <c r="K1875" i="50"/>
  <c r="N1875" i="50" s="1"/>
  <c r="P1875" i="50" s="1"/>
  <c r="I1858" i="50"/>
  <c r="I1860" i="50"/>
  <c r="I1862" i="50"/>
  <c r="I1876" i="50"/>
  <c r="N1876" i="50"/>
  <c r="P1876" i="50" s="1"/>
  <c r="I1870" i="50"/>
  <c r="L1870" i="50"/>
  <c r="P1870" i="50"/>
  <c r="M1426" i="38"/>
  <c r="M1427" i="38"/>
  <c r="F1428" i="38"/>
  <c r="L1616" i="50"/>
  <c r="N1616" i="50"/>
  <c r="P1616" i="50" s="1"/>
  <c r="N1601" i="50"/>
  <c r="P1601" i="50" s="1"/>
  <c r="L1601" i="50"/>
  <c r="N1597" i="50"/>
  <c r="P1597" i="50" s="1"/>
  <c r="L1597" i="50"/>
  <c r="C1582" i="50"/>
  <c r="F1582" i="50" s="1"/>
  <c r="F1580" i="50"/>
  <c r="L1668" i="50"/>
  <c r="N1668" i="50"/>
  <c r="P1668" i="50" s="1"/>
  <c r="I1603" i="50"/>
  <c r="P1624" i="50" s="1"/>
  <c r="N1599" i="50"/>
  <c r="P1599" i="50" s="1"/>
  <c r="L1599" i="50"/>
  <c r="P1655" i="50"/>
  <c r="C1735" i="50"/>
  <c r="C1736" i="50" s="1"/>
  <c r="K1757" i="50"/>
  <c r="I1757" i="50"/>
  <c r="N1810" i="50"/>
  <c r="P1810" i="50" s="1"/>
  <c r="L1810" i="50"/>
  <c r="K1615" i="50"/>
  <c r="I1616" i="50"/>
  <c r="P1627" i="50" s="1"/>
  <c r="D1636" i="50"/>
  <c r="F1636" i="50" s="1"/>
  <c r="L1649" i="50"/>
  <c r="L1652" i="50"/>
  <c r="L1653" i="50"/>
  <c r="K1667" i="50"/>
  <c r="I1668" i="50"/>
  <c r="K1705" i="50"/>
  <c r="I1705" i="50"/>
  <c r="K1755" i="50"/>
  <c r="I1755" i="50"/>
  <c r="N1758" i="50"/>
  <c r="P1758" i="50" s="1"/>
  <c r="L1758" i="50"/>
  <c r="I1766" i="50"/>
  <c r="P1782" i="50"/>
  <c r="I1772" i="50"/>
  <c r="F1790" i="50"/>
  <c r="D1793" i="50"/>
  <c r="F1793" i="50" s="1"/>
  <c r="K1805" i="50"/>
  <c r="I1805" i="50"/>
  <c r="I1811" i="50" s="1"/>
  <c r="P1832" i="50" s="1"/>
  <c r="N1808" i="50"/>
  <c r="P1808" i="50" s="1"/>
  <c r="L1808" i="50"/>
  <c r="N1824" i="50"/>
  <c r="P1824" i="50" s="1"/>
  <c r="N1858" i="50"/>
  <c r="P1858" i="50" s="1"/>
  <c r="L1858" i="50"/>
  <c r="L1875" i="50"/>
  <c r="N1702" i="50"/>
  <c r="P1702" i="50" s="1"/>
  <c r="L1702" i="50"/>
  <c r="K1807" i="50"/>
  <c r="I1807" i="50"/>
  <c r="P1835" i="50"/>
  <c r="D1845" i="50"/>
  <c r="F1845" i="50" s="1"/>
  <c r="K1857" i="50"/>
  <c r="I1857" i="50"/>
  <c r="N1860" i="50"/>
  <c r="P1860" i="50" s="1"/>
  <c r="L1860" i="50"/>
  <c r="D1585" i="50"/>
  <c r="F1585" i="50" s="1"/>
  <c r="C1631" i="50"/>
  <c r="C1632" i="50" s="1"/>
  <c r="C1683" i="50"/>
  <c r="C1684" i="50" s="1"/>
  <c r="K1703" i="50"/>
  <c r="I1703" i="50"/>
  <c r="N1706" i="50"/>
  <c r="P1706" i="50" s="1"/>
  <c r="L1706" i="50"/>
  <c r="P1730" i="50"/>
  <c r="P1731" i="50"/>
  <c r="D1741" i="50"/>
  <c r="F1741" i="50" s="1"/>
  <c r="K1753" i="50"/>
  <c r="I1753" i="50"/>
  <c r="N1756" i="50"/>
  <c r="P1756" i="50" s="1"/>
  <c r="L1756" i="50"/>
  <c r="N1772" i="50"/>
  <c r="P1772" i="50" s="1"/>
  <c r="N1806" i="50"/>
  <c r="P1806" i="50" s="1"/>
  <c r="L1806" i="50"/>
  <c r="K1861" i="50"/>
  <c r="I1861" i="50"/>
  <c r="K1701" i="50"/>
  <c r="I1701" i="50"/>
  <c r="N1704" i="50"/>
  <c r="P1704" i="50" s="1"/>
  <c r="L1704" i="50"/>
  <c r="N1754" i="50"/>
  <c r="P1754" i="50" s="1"/>
  <c r="L1754" i="50"/>
  <c r="F1795" i="50"/>
  <c r="P1830" i="50" s="1"/>
  <c r="K1809" i="50"/>
  <c r="I1809" i="50"/>
  <c r="C1842" i="50"/>
  <c r="F1842" i="50" s="1"/>
  <c r="D1844" i="50"/>
  <c r="F1844" i="50" s="1"/>
  <c r="K1859" i="50"/>
  <c r="I1859" i="50"/>
  <c r="N1862" i="50"/>
  <c r="P1862" i="50" s="1"/>
  <c r="L1862" i="50"/>
  <c r="P1886" i="50"/>
  <c r="L1284" i="50"/>
  <c r="N1284" i="50"/>
  <c r="P1284" i="50" s="1"/>
  <c r="P1290" i="50" s="1"/>
  <c r="P1446" i="50"/>
  <c r="P1365" i="50"/>
  <c r="I1394" i="50"/>
  <c r="P1415" i="50" s="1"/>
  <c r="N1562" i="50"/>
  <c r="P1562" i="50" s="1"/>
  <c r="L1562" i="50"/>
  <c r="C1266" i="50"/>
  <c r="C1267" i="50" s="1"/>
  <c r="D1271" i="50"/>
  <c r="F1271" i="50" s="1"/>
  <c r="L1288" i="50"/>
  <c r="F1324" i="50"/>
  <c r="I1337" i="50"/>
  <c r="I1342" i="50" s="1"/>
  <c r="P1363" i="50" s="1"/>
  <c r="I1339" i="50"/>
  <c r="I1341" i="50"/>
  <c r="N1354" i="50"/>
  <c r="P1354" i="50" s="1"/>
  <c r="L1354" i="50"/>
  <c r="L1440" i="50"/>
  <c r="L1446" i="50" s="1"/>
  <c r="P1468" i="50" s="1"/>
  <c r="L1442" i="50"/>
  <c r="L1444" i="50"/>
  <c r="K1459" i="50"/>
  <c r="I1459" i="50"/>
  <c r="N1545" i="50"/>
  <c r="P1545" i="50" s="1"/>
  <c r="P1550" i="50" s="1"/>
  <c r="L1545" i="50"/>
  <c r="L1550" i="50" s="1"/>
  <c r="P1572" i="50" s="1"/>
  <c r="K1563" i="50"/>
  <c r="I1563" i="50"/>
  <c r="K1303" i="50"/>
  <c r="I1303" i="50"/>
  <c r="K1511" i="50"/>
  <c r="I1511" i="50"/>
  <c r="I1284" i="50"/>
  <c r="I1290" i="50" s="1"/>
  <c r="P1311" i="50" s="1"/>
  <c r="I1287" i="50"/>
  <c r="N1302" i="50"/>
  <c r="P1302" i="50" s="1"/>
  <c r="L1302" i="50"/>
  <c r="P1313" i="50" s="1"/>
  <c r="N1337" i="50"/>
  <c r="P1337" i="50" s="1"/>
  <c r="P1342" i="50" s="1"/>
  <c r="N1339" i="50"/>
  <c r="P1339" i="50" s="1"/>
  <c r="N1341" i="50"/>
  <c r="P1341" i="50" s="1"/>
  <c r="L1388" i="50"/>
  <c r="L1394" i="50" s="1"/>
  <c r="P1416" i="50" s="1"/>
  <c r="L1390" i="50"/>
  <c r="L1392" i="50"/>
  <c r="K1407" i="50"/>
  <c r="I1407" i="50"/>
  <c r="C1428" i="50"/>
  <c r="C1422" i="50" s="1"/>
  <c r="C1423" i="50" s="1"/>
  <c r="F1479" i="50"/>
  <c r="F1480" i="50"/>
  <c r="I1493" i="50"/>
  <c r="I1498" i="50" s="1"/>
  <c r="P1519" i="50" s="1"/>
  <c r="I1495" i="50"/>
  <c r="I1497" i="50"/>
  <c r="N1406" i="50"/>
  <c r="P1406" i="50" s="1"/>
  <c r="L1406" i="50"/>
  <c r="C1474" i="50"/>
  <c r="C1475" i="50" s="1"/>
  <c r="N1547" i="50"/>
  <c r="P1547" i="50" s="1"/>
  <c r="L1547" i="50"/>
  <c r="L1286" i="50"/>
  <c r="C1318" i="50"/>
  <c r="C1319" i="50" s="1"/>
  <c r="L1336" i="50"/>
  <c r="L1338" i="50"/>
  <c r="L1340" i="50"/>
  <c r="K1355" i="50"/>
  <c r="I1355" i="50"/>
  <c r="C1376" i="50"/>
  <c r="F1376" i="50" s="1"/>
  <c r="P1417" i="50"/>
  <c r="F1427" i="50"/>
  <c r="F1428" i="50"/>
  <c r="I1441" i="50"/>
  <c r="I1446" i="50" s="1"/>
  <c r="P1467" i="50" s="1"/>
  <c r="I1443" i="50"/>
  <c r="N1458" i="50"/>
  <c r="P1458" i="50" s="1"/>
  <c r="P1469" i="50" s="1"/>
  <c r="L1458" i="50"/>
  <c r="N1493" i="50"/>
  <c r="P1493" i="50" s="1"/>
  <c r="P1498" i="50" s="1"/>
  <c r="P1520" i="50" s="1"/>
  <c r="N1495" i="50"/>
  <c r="P1495" i="50" s="1"/>
  <c r="N1497" i="50"/>
  <c r="P1497" i="50" s="1"/>
  <c r="I1505" i="50"/>
  <c r="N1510" i="50"/>
  <c r="P1510" i="50" s="1"/>
  <c r="L1510" i="50"/>
  <c r="P1521" i="50" s="1"/>
  <c r="C1532" i="50"/>
  <c r="F1532" i="50" s="1"/>
  <c r="I1550" i="50"/>
  <c r="P1571" i="50" s="1"/>
  <c r="N1549" i="50"/>
  <c r="P1549" i="50" s="1"/>
  <c r="L1549" i="50"/>
  <c r="P1573" i="50"/>
  <c r="P977" i="50"/>
  <c r="N1041" i="50"/>
  <c r="P1041" i="50" s="1"/>
  <c r="L1041" i="50"/>
  <c r="C956" i="50"/>
  <c r="F956" i="50" s="1"/>
  <c r="F954" i="50"/>
  <c r="L972" i="50"/>
  <c r="L976" i="50"/>
  <c r="N990" i="50"/>
  <c r="P990" i="50" s="1"/>
  <c r="L990" i="50"/>
  <c r="P1001" i="50" s="1"/>
  <c r="F1008" i="50"/>
  <c r="F1013" i="50" s="1"/>
  <c r="P1048" i="50" s="1"/>
  <c r="D1010" i="50"/>
  <c r="F1010" i="50" s="1"/>
  <c r="I989" i="50"/>
  <c r="K989" i="50"/>
  <c r="K1023" i="50"/>
  <c r="I1023" i="50"/>
  <c r="N1026" i="50"/>
  <c r="P1026" i="50" s="1"/>
  <c r="L1026" i="50"/>
  <c r="N1076" i="50"/>
  <c r="P1076" i="50" s="1"/>
  <c r="L1076" i="50"/>
  <c r="C1109" i="50"/>
  <c r="C1110" i="50" s="1"/>
  <c r="K1231" i="50"/>
  <c r="I1231" i="50"/>
  <c r="C1057" i="50"/>
  <c r="C1058" i="50" s="1"/>
  <c r="K1079" i="50"/>
  <c r="I1079" i="50"/>
  <c r="F1114" i="50"/>
  <c r="N1132" i="50"/>
  <c r="P1132" i="50" s="1"/>
  <c r="L1132" i="50"/>
  <c r="L1249" i="50"/>
  <c r="L971" i="50"/>
  <c r="I972" i="50"/>
  <c r="L973" i="50"/>
  <c r="I974" i="50"/>
  <c r="L975" i="50"/>
  <c r="I976" i="50"/>
  <c r="K1027" i="50"/>
  <c r="I1027" i="50"/>
  <c r="F1062" i="50"/>
  <c r="K1077" i="50"/>
  <c r="I1077" i="50"/>
  <c r="N1080" i="50"/>
  <c r="P1080" i="50" s="1"/>
  <c r="L1080" i="50"/>
  <c r="I1088" i="50"/>
  <c r="P1104" i="50"/>
  <c r="I1094" i="50"/>
  <c r="P1105" i="50" s="1"/>
  <c r="D1115" i="50"/>
  <c r="F1115" i="50" s="1"/>
  <c r="K1127" i="50"/>
  <c r="I1127" i="50"/>
  <c r="I1133" i="50" s="1"/>
  <c r="N1130" i="50"/>
  <c r="P1130" i="50" s="1"/>
  <c r="L1130" i="50"/>
  <c r="N1146" i="50"/>
  <c r="P1146" i="50" s="1"/>
  <c r="N1180" i="50"/>
  <c r="P1180" i="50" s="1"/>
  <c r="L1180" i="50"/>
  <c r="L1197" i="50"/>
  <c r="P1208" i="50" s="1"/>
  <c r="K1235" i="50"/>
  <c r="I1235" i="50"/>
  <c r="K1131" i="50"/>
  <c r="I1131" i="50"/>
  <c r="K1181" i="50"/>
  <c r="I1181" i="50"/>
  <c r="N1184" i="50"/>
  <c r="P1184" i="50" s="1"/>
  <c r="L1184" i="50"/>
  <c r="P1209" i="50"/>
  <c r="N1234" i="50"/>
  <c r="P1234" i="50" s="1"/>
  <c r="L1234" i="50"/>
  <c r="N1024" i="50"/>
  <c r="P1024" i="50" s="1"/>
  <c r="L1024" i="50"/>
  <c r="K1129" i="50"/>
  <c r="I1129" i="50"/>
  <c r="I1140" i="50"/>
  <c r="I1146" i="50"/>
  <c r="F1164" i="50"/>
  <c r="K1179" i="50"/>
  <c r="I1179" i="50"/>
  <c r="N1182" i="50"/>
  <c r="P1182" i="50" s="1"/>
  <c r="L1182" i="50"/>
  <c r="N1232" i="50"/>
  <c r="P1232" i="50" s="1"/>
  <c r="L1232" i="50"/>
  <c r="C1008" i="50"/>
  <c r="K1025" i="50"/>
  <c r="I1025" i="50"/>
  <c r="N1028" i="50"/>
  <c r="P1028" i="50" s="1"/>
  <c r="L1028" i="50"/>
  <c r="I1036" i="50"/>
  <c r="P1052" i="50"/>
  <c r="I1042" i="50"/>
  <c r="P1053" i="50" s="1"/>
  <c r="D1063" i="50"/>
  <c r="F1063" i="50" s="1"/>
  <c r="K1075" i="50"/>
  <c r="I1075" i="50"/>
  <c r="I1081" i="50" s="1"/>
  <c r="P1102" i="50" s="1"/>
  <c r="N1078" i="50"/>
  <c r="P1078" i="50" s="1"/>
  <c r="L1078" i="50"/>
  <c r="N1094" i="50"/>
  <c r="P1094" i="50" s="1"/>
  <c r="N1128" i="50"/>
  <c r="P1128" i="50" s="1"/>
  <c r="L1128" i="50"/>
  <c r="F1169" i="50"/>
  <c r="P1204" i="50" s="1"/>
  <c r="K1183" i="50"/>
  <c r="I1183" i="50"/>
  <c r="C1216" i="50"/>
  <c r="F1216" i="50" s="1"/>
  <c r="F1221" i="50" s="1"/>
  <c r="P1256" i="50" s="1"/>
  <c r="D1218" i="50"/>
  <c r="F1218" i="50" s="1"/>
  <c r="K1233" i="50"/>
  <c r="I1233" i="50"/>
  <c r="N1236" i="50"/>
  <c r="P1236" i="50" s="1"/>
  <c r="L1236" i="50"/>
  <c r="I1244" i="50"/>
  <c r="P1260" i="50"/>
  <c r="I1250" i="50"/>
  <c r="P1261" i="50" s="1"/>
  <c r="C643" i="50"/>
  <c r="F641" i="50"/>
  <c r="L659" i="50"/>
  <c r="N659" i="50"/>
  <c r="P659" i="50" s="1"/>
  <c r="F643" i="50"/>
  <c r="N763" i="50"/>
  <c r="P763" i="50" s="1"/>
  <c r="P768" i="50" s="1"/>
  <c r="L763" i="50"/>
  <c r="N871" i="50"/>
  <c r="P871" i="50" s="1"/>
  <c r="L871" i="50"/>
  <c r="N936" i="50"/>
  <c r="P936" i="50" s="1"/>
  <c r="L936" i="50"/>
  <c r="I659" i="50"/>
  <c r="I664" i="50" s="1"/>
  <c r="P685" i="50" s="1"/>
  <c r="L660" i="50"/>
  <c r="L662" i="50"/>
  <c r="K676" i="50"/>
  <c r="F698" i="50"/>
  <c r="N867" i="50"/>
  <c r="P867" i="50" s="1"/>
  <c r="L867" i="50"/>
  <c r="D645" i="50"/>
  <c r="F645" i="50" s="1"/>
  <c r="N658" i="50"/>
  <c r="P658" i="50" s="1"/>
  <c r="K661" i="50"/>
  <c r="K663" i="50"/>
  <c r="I723" i="50"/>
  <c r="P737" i="50" s="1"/>
  <c r="K728" i="50"/>
  <c r="C750" i="50"/>
  <c r="F750" i="50" s="1"/>
  <c r="C744" i="50"/>
  <c r="C745" i="50" s="1"/>
  <c r="I768" i="50"/>
  <c r="P789" i="50" s="1"/>
  <c r="N767" i="50"/>
  <c r="P767" i="50" s="1"/>
  <c r="L767" i="50"/>
  <c r="L816" i="50"/>
  <c r="I827" i="50"/>
  <c r="N832" i="50"/>
  <c r="P832" i="50" s="1"/>
  <c r="L832" i="50"/>
  <c r="C854" i="50"/>
  <c r="C848" i="50" s="1"/>
  <c r="C849" i="50" s="1"/>
  <c r="I872" i="50"/>
  <c r="P893" i="50" s="1"/>
  <c r="N869" i="50"/>
  <c r="P869" i="50" s="1"/>
  <c r="L869" i="50"/>
  <c r="K885" i="50"/>
  <c r="I885" i="50"/>
  <c r="L918" i="50"/>
  <c r="L922" i="50"/>
  <c r="K781" i="50"/>
  <c r="I781" i="50"/>
  <c r="I671" i="50"/>
  <c r="N677" i="50"/>
  <c r="P677" i="50" s="1"/>
  <c r="P738" i="50"/>
  <c r="N815" i="50"/>
  <c r="P815" i="50" s="1"/>
  <c r="P820" i="50" s="1"/>
  <c r="L815" i="50"/>
  <c r="N819" i="50"/>
  <c r="P819" i="50" s="1"/>
  <c r="L819" i="50"/>
  <c r="P843" i="50"/>
  <c r="I879" i="50"/>
  <c r="N884" i="50"/>
  <c r="P884" i="50" s="1"/>
  <c r="L884" i="50"/>
  <c r="P895" i="50" s="1"/>
  <c r="C906" i="50"/>
  <c r="C900" i="50" s="1"/>
  <c r="C901" i="50" s="1"/>
  <c r="I924" i="50"/>
  <c r="P945" i="50" s="1"/>
  <c r="N921" i="50"/>
  <c r="P921" i="50" s="1"/>
  <c r="L921" i="50"/>
  <c r="K937" i="50"/>
  <c r="I937" i="50"/>
  <c r="P671" i="50"/>
  <c r="P688" i="50"/>
  <c r="C698" i="50"/>
  <c r="C692" i="50"/>
  <c r="C693" i="50" s="1"/>
  <c r="K729" i="50"/>
  <c r="I729" i="50"/>
  <c r="L762" i="50"/>
  <c r="N765" i="50"/>
  <c r="P765" i="50" s="1"/>
  <c r="L765" i="50"/>
  <c r="I775" i="50"/>
  <c r="N780" i="50"/>
  <c r="P780" i="50" s="1"/>
  <c r="L780" i="50"/>
  <c r="P791" i="50" s="1"/>
  <c r="C802" i="50"/>
  <c r="C796" i="50" s="1"/>
  <c r="C797" i="50" s="1"/>
  <c r="I820" i="50"/>
  <c r="P841" i="50" s="1"/>
  <c r="N817" i="50"/>
  <c r="P817" i="50" s="1"/>
  <c r="L817" i="50"/>
  <c r="L820" i="50" s="1"/>
  <c r="P842" i="50" s="1"/>
  <c r="K833" i="50"/>
  <c r="I833" i="50"/>
  <c r="L866" i="50"/>
  <c r="L872" i="50" s="1"/>
  <c r="L870" i="50"/>
  <c r="F905" i="50"/>
  <c r="N919" i="50"/>
  <c r="P919" i="50" s="1"/>
  <c r="P924" i="50" s="1"/>
  <c r="L919" i="50"/>
  <c r="N923" i="50"/>
  <c r="P923" i="50" s="1"/>
  <c r="L923" i="50"/>
  <c r="P947" i="50"/>
  <c r="F333" i="50"/>
  <c r="L345" i="50"/>
  <c r="N345" i="50"/>
  <c r="P345" i="50" s="1"/>
  <c r="L347" i="50"/>
  <c r="N347" i="50"/>
  <c r="P347" i="50" s="1"/>
  <c r="N349" i="50"/>
  <c r="P349" i="50" s="1"/>
  <c r="L349" i="50"/>
  <c r="P507" i="50"/>
  <c r="C327" i="50"/>
  <c r="C328" i="50" s="1"/>
  <c r="D332" i="50"/>
  <c r="F332" i="50" s="1"/>
  <c r="N363" i="50"/>
  <c r="P363" i="50" s="1"/>
  <c r="P374" i="50" s="1"/>
  <c r="L363" i="50"/>
  <c r="C385" i="50"/>
  <c r="C379" i="50"/>
  <c r="C380" i="50" s="1"/>
  <c r="N400" i="50"/>
  <c r="P400" i="50" s="1"/>
  <c r="L400" i="50"/>
  <c r="N415" i="50"/>
  <c r="P415" i="50" s="1"/>
  <c r="L415" i="50"/>
  <c r="C437" i="50"/>
  <c r="C431" i="50" s="1"/>
  <c r="C432" i="50" s="1"/>
  <c r="N452" i="50"/>
  <c r="P452" i="50" s="1"/>
  <c r="L452" i="50"/>
  <c r="K468" i="50"/>
  <c r="I468" i="50"/>
  <c r="N506" i="50"/>
  <c r="P506" i="50" s="1"/>
  <c r="L506" i="50"/>
  <c r="N554" i="50"/>
  <c r="P554" i="50" s="1"/>
  <c r="L554" i="50"/>
  <c r="K572" i="50"/>
  <c r="I572" i="50"/>
  <c r="K624" i="50"/>
  <c r="I624" i="50"/>
  <c r="N467" i="50"/>
  <c r="P467" i="50" s="1"/>
  <c r="L467" i="50"/>
  <c r="P478" i="50" s="1"/>
  <c r="C593" i="50"/>
  <c r="F593" i="50" s="1"/>
  <c r="C587" i="50"/>
  <c r="C588" i="50" s="1"/>
  <c r="N623" i="50"/>
  <c r="P623" i="50" s="1"/>
  <c r="L623" i="50"/>
  <c r="P634" i="50" s="1"/>
  <c r="I345" i="50"/>
  <c r="L346" i="50"/>
  <c r="I347" i="50"/>
  <c r="L348" i="50"/>
  <c r="I349" i="50"/>
  <c r="I350" i="50"/>
  <c r="K364" i="50"/>
  <c r="I364" i="50"/>
  <c r="F385" i="50"/>
  <c r="K416" i="50"/>
  <c r="I416" i="50"/>
  <c r="F488" i="50"/>
  <c r="N504" i="50"/>
  <c r="P504" i="50" s="1"/>
  <c r="L504" i="50"/>
  <c r="I514" i="50"/>
  <c r="N519" i="50"/>
  <c r="P519" i="50" s="1"/>
  <c r="L519" i="50"/>
  <c r="P530" i="50" s="1"/>
  <c r="C541" i="50"/>
  <c r="C535" i="50"/>
  <c r="C536" i="50" s="1"/>
  <c r="I559" i="50"/>
  <c r="P580" i="50" s="1"/>
  <c r="F592" i="50"/>
  <c r="N606" i="50"/>
  <c r="P606" i="50" s="1"/>
  <c r="P611" i="50" s="1"/>
  <c r="L606" i="50"/>
  <c r="L611" i="50" s="1"/>
  <c r="P633" i="50" s="1"/>
  <c r="P426" i="50"/>
  <c r="C489" i="50"/>
  <c r="F489" i="50" s="1"/>
  <c r="C483" i="50"/>
  <c r="C484" i="50" s="1"/>
  <c r="I507" i="50"/>
  <c r="P528" i="50" s="1"/>
  <c r="L559" i="50"/>
  <c r="N556" i="50"/>
  <c r="P556" i="50" s="1"/>
  <c r="L556" i="50"/>
  <c r="N571" i="50"/>
  <c r="P571" i="50" s="1"/>
  <c r="L571" i="50"/>
  <c r="P582" i="50" s="1"/>
  <c r="N608" i="50"/>
  <c r="P608" i="50" s="1"/>
  <c r="L608" i="50"/>
  <c r="N350" i="50"/>
  <c r="P350" i="50" s="1"/>
  <c r="N398" i="50"/>
  <c r="P398" i="50" s="1"/>
  <c r="P403" i="50" s="1"/>
  <c r="L398" i="50"/>
  <c r="L403" i="50" s="1"/>
  <c r="P425" i="50" s="1"/>
  <c r="N402" i="50"/>
  <c r="P402" i="50" s="1"/>
  <c r="L402" i="50"/>
  <c r="F436" i="50"/>
  <c r="N450" i="50"/>
  <c r="P450" i="50" s="1"/>
  <c r="P455" i="50" s="1"/>
  <c r="L450" i="50"/>
  <c r="L455" i="50" s="1"/>
  <c r="P477" i="50" s="1"/>
  <c r="N454" i="50"/>
  <c r="P454" i="50" s="1"/>
  <c r="L454" i="50"/>
  <c r="N502" i="50"/>
  <c r="P502" i="50" s="1"/>
  <c r="L502" i="50"/>
  <c r="L507" i="50" s="1"/>
  <c r="P529" i="50" s="1"/>
  <c r="K520" i="50"/>
  <c r="I520" i="50"/>
  <c r="F541" i="50"/>
  <c r="N558" i="50"/>
  <c r="P558" i="50" s="1"/>
  <c r="P559" i="50" s="1"/>
  <c r="L558" i="50"/>
  <c r="I611" i="50"/>
  <c r="P632" i="50" s="1"/>
  <c r="N610" i="50"/>
  <c r="P610" i="50" s="1"/>
  <c r="L610" i="50"/>
  <c r="D384" i="50"/>
  <c r="F384" i="50" s="1"/>
  <c r="L311" i="50"/>
  <c r="N311" i="50"/>
  <c r="P311" i="50" s="1"/>
  <c r="L310" i="50"/>
  <c r="P321" i="50" s="1"/>
  <c r="I311" i="50"/>
  <c r="P322" i="50" s="1"/>
  <c r="L259" i="50"/>
  <c r="N259" i="50"/>
  <c r="P259" i="50" s="1"/>
  <c r="L258" i="50"/>
  <c r="P269" i="50" s="1"/>
  <c r="I259" i="50"/>
  <c r="P270" i="50" s="1"/>
  <c r="L206" i="50"/>
  <c r="P217" i="50" s="1"/>
  <c r="K207" i="50"/>
  <c r="L155" i="50"/>
  <c r="N155" i="50"/>
  <c r="P155" i="50" s="1"/>
  <c r="L154" i="50"/>
  <c r="P165" i="50" s="1"/>
  <c r="I155" i="50"/>
  <c r="L103" i="50"/>
  <c r="N103" i="50"/>
  <c r="P103" i="50" s="1"/>
  <c r="L102" i="50"/>
  <c r="P113" i="50" s="1"/>
  <c r="I103" i="50"/>
  <c r="N1602" i="19"/>
  <c r="P1602" i="19" s="1"/>
  <c r="L1602" i="19"/>
  <c r="P1707" i="19"/>
  <c r="L1600" i="19"/>
  <c r="N1600" i="19"/>
  <c r="P1600" i="19" s="1"/>
  <c r="P1626" i="19"/>
  <c r="C1582" i="19"/>
  <c r="F1582" i="19" s="1"/>
  <c r="F1580" i="19"/>
  <c r="L1598" i="19"/>
  <c r="N1598" i="19"/>
  <c r="P1598" i="19" s="1"/>
  <c r="P1603" i="19" s="1"/>
  <c r="N1706" i="19"/>
  <c r="P1706" i="19" s="1"/>
  <c r="L1706" i="19"/>
  <c r="C1793" i="19"/>
  <c r="C1787" i="19" s="1"/>
  <c r="C1788" i="19" s="1"/>
  <c r="N1808" i="19"/>
  <c r="P1808" i="19" s="1"/>
  <c r="L1808" i="19"/>
  <c r="K1824" i="19"/>
  <c r="I1824" i="19"/>
  <c r="L1863" i="19"/>
  <c r="N1860" i="19"/>
  <c r="P1860" i="19" s="1"/>
  <c r="L1860" i="19"/>
  <c r="D1585" i="19"/>
  <c r="F1585" i="19" s="1"/>
  <c r="L1597" i="19"/>
  <c r="I1598" i="19"/>
  <c r="I1603" i="19" s="1"/>
  <c r="P1624" i="19" s="1"/>
  <c r="L1599" i="19"/>
  <c r="I1600" i="19"/>
  <c r="L1601" i="19"/>
  <c r="I1602" i="19"/>
  <c r="N1615" i="19"/>
  <c r="P1615" i="19" s="1"/>
  <c r="I1662" i="19"/>
  <c r="P1676" i="19" s="1"/>
  <c r="N1667" i="19"/>
  <c r="P1667" i="19" s="1"/>
  <c r="P1678" i="19" s="1"/>
  <c r="L1667" i="19"/>
  <c r="C1689" i="19"/>
  <c r="C1683" i="19" s="1"/>
  <c r="C1684" i="19" s="1"/>
  <c r="I1707" i="19"/>
  <c r="P1728" i="19" s="1"/>
  <c r="N1704" i="19"/>
  <c r="P1704" i="19" s="1"/>
  <c r="L1704" i="19"/>
  <c r="I1714" i="19"/>
  <c r="N1719" i="19"/>
  <c r="P1719" i="19" s="1"/>
  <c r="P1730" i="19" s="1"/>
  <c r="L1719" i="19"/>
  <c r="C1741" i="19"/>
  <c r="C1735" i="19" s="1"/>
  <c r="C1736" i="19" s="1"/>
  <c r="I1759" i="19"/>
  <c r="P1780" i="19" s="1"/>
  <c r="N1756" i="19"/>
  <c r="P1756" i="19" s="1"/>
  <c r="L1756" i="19"/>
  <c r="K1772" i="19"/>
  <c r="I1772" i="19"/>
  <c r="L1805" i="19"/>
  <c r="L1809" i="19"/>
  <c r="F1844" i="19"/>
  <c r="N1858" i="19"/>
  <c r="P1858" i="19" s="1"/>
  <c r="P1863" i="19" s="1"/>
  <c r="L1858" i="19"/>
  <c r="K1876" i="19"/>
  <c r="I1876" i="19"/>
  <c r="P1677" i="19"/>
  <c r="D1584" i="19"/>
  <c r="F1584" i="19" s="1"/>
  <c r="C1637" i="19"/>
  <c r="C1631" i="19" s="1"/>
  <c r="C1632" i="19" s="1"/>
  <c r="K1668" i="19"/>
  <c r="I1668" i="19"/>
  <c r="F1689" i="19"/>
  <c r="L1701" i="19"/>
  <c r="K1720" i="19"/>
  <c r="I1720" i="19"/>
  <c r="F1741" i="19"/>
  <c r="L1753" i="19"/>
  <c r="L1757" i="19"/>
  <c r="F1792" i="19"/>
  <c r="N1806" i="19"/>
  <c r="P1806" i="19" s="1"/>
  <c r="L1806" i="19"/>
  <c r="N1810" i="19"/>
  <c r="P1810" i="19" s="1"/>
  <c r="L1810" i="19"/>
  <c r="N1771" i="19"/>
  <c r="P1771" i="19" s="1"/>
  <c r="P1782" i="19" s="1"/>
  <c r="L1771" i="19"/>
  <c r="N1875" i="19"/>
  <c r="P1875" i="19" s="1"/>
  <c r="L1875" i="19"/>
  <c r="K1616" i="19"/>
  <c r="N1702" i="19"/>
  <c r="P1702" i="19" s="1"/>
  <c r="L1702" i="19"/>
  <c r="N1754" i="19"/>
  <c r="P1754" i="19" s="1"/>
  <c r="P1759" i="19" s="1"/>
  <c r="L1754" i="19"/>
  <c r="N1758" i="19"/>
  <c r="P1758" i="19" s="1"/>
  <c r="L1758" i="19"/>
  <c r="I1818" i="19"/>
  <c r="C1845" i="19"/>
  <c r="F1845" i="19" s="1"/>
  <c r="C1839" i="19"/>
  <c r="C1840" i="19" s="1"/>
  <c r="I1863" i="19"/>
  <c r="P1884" i="19" s="1"/>
  <c r="N1862" i="19"/>
  <c r="P1862" i="19" s="1"/>
  <c r="L1862" i="19"/>
  <c r="P1886" i="19"/>
  <c r="P1342" i="19"/>
  <c r="P1394" i="19"/>
  <c r="P1498" i="19"/>
  <c r="N1354" i="19"/>
  <c r="P1354" i="19" s="1"/>
  <c r="L1354" i="19"/>
  <c r="I1287" i="19"/>
  <c r="I1289" i="19"/>
  <c r="N1302" i="19"/>
  <c r="P1302" i="19" s="1"/>
  <c r="L1302" i="19"/>
  <c r="P1313" i="19" s="1"/>
  <c r="L1388" i="19"/>
  <c r="L1390" i="19"/>
  <c r="L1392" i="19"/>
  <c r="K1407" i="19"/>
  <c r="I1407" i="19"/>
  <c r="N1458" i="19"/>
  <c r="P1458" i="19" s="1"/>
  <c r="P1469" i="19" s="1"/>
  <c r="L1458" i="19"/>
  <c r="C1480" i="19"/>
  <c r="C1474" i="19"/>
  <c r="C1475" i="19" s="1"/>
  <c r="I1498" i="19"/>
  <c r="K1563" i="19"/>
  <c r="I1563" i="19"/>
  <c r="C1422" i="19"/>
  <c r="C1423" i="19" s="1"/>
  <c r="N1562" i="19"/>
  <c r="P1562" i="19" s="1"/>
  <c r="L1562" i="19"/>
  <c r="C1272" i="19"/>
  <c r="C1266" i="19" s="1"/>
  <c r="C1267" i="19" s="1"/>
  <c r="I1290" i="19"/>
  <c r="P1311" i="19" s="1"/>
  <c r="I1285" i="19"/>
  <c r="N1287" i="19"/>
  <c r="P1287" i="19" s="1"/>
  <c r="N1289" i="19"/>
  <c r="P1289" i="19" s="1"/>
  <c r="P1290" i="19" s="1"/>
  <c r="P1312" i="19" s="1"/>
  <c r="C1318" i="19"/>
  <c r="C1319" i="19" s="1"/>
  <c r="L1336" i="19"/>
  <c r="L1338" i="19"/>
  <c r="L1340" i="19"/>
  <c r="K1355" i="19"/>
  <c r="I1355" i="19"/>
  <c r="C1376" i="19"/>
  <c r="C1370" i="19" s="1"/>
  <c r="C1371" i="19" s="1"/>
  <c r="F1427" i="19"/>
  <c r="F1428" i="19"/>
  <c r="I1441" i="19"/>
  <c r="I1446" i="19" s="1"/>
  <c r="P1467" i="19" s="1"/>
  <c r="I1443" i="19"/>
  <c r="I1445" i="19"/>
  <c r="K1459" i="19"/>
  <c r="I1459" i="19"/>
  <c r="F1480" i="19"/>
  <c r="L1492" i="19"/>
  <c r="L1494" i="19"/>
  <c r="L1496" i="19"/>
  <c r="I1505" i="19"/>
  <c r="N1510" i="19"/>
  <c r="P1510" i="19" s="1"/>
  <c r="L1510" i="19"/>
  <c r="P1521" i="19" s="1"/>
  <c r="C1532" i="19"/>
  <c r="C1526" i="19"/>
  <c r="C1527" i="19" s="1"/>
  <c r="L1544" i="19"/>
  <c r="L1548" i="19"/>
  <c r="F1271" i="19"/>
  <c r="F1272" i="19"/>
  <c r="N1285" i="19"/>
  <c r="P1285" i="19" s="1"/>
  <c r="K1303" i="19"/>
  <c r="I1303" i="19"/>
  <c r="P1365" i="19"/>
  <c r="F1375" i="19"/>
  <c r="F1376" i="19"/>
  <c r="N1406" i="19"/>
  <c r="P1406" i="19" s="1"/>
  <c r="L1406" i="19"/>
  <c r="P1417" i="19" s="1"/>
  <c r="N1441" i="19"/>
  <c r="P1441" i="19" s="1"/>
  <c r="P1446" i="19" s="1"/>
  <c r="P1468" i="19" s="1"/>
  <c r="N1443" i="19"/>
  <c r="P1443" i="19" s="1"/>
  <c r="N1445" i="19"/>
  <c r="P1445" i="19" s="1"/>
  <c r="F1479" i="19"/>
  <c r="K1511" i="19"/>
  <c r="I1511" i="19"/>
  <c r="F1532" i="19"/>
  <c r="N1549" i="19"/>
  <c r="P1549" i="19" s="1"/>
  <c r="P1550" i="19" s="1"/>
  <c r="L1549" i="19"/>
  <c r="P1573" i="19"/>
  <c r="I1544" i="19"/>
  <c r="L1545" i="19"/>
  <c r="I1546" i="19"/>
  <c r="L1547" i="19"/>
  <c r="I1548" i="19"/>
  <c r="C956" i="19"/>
  <c r="F956" i="19" s="1"/>
  <c r="F954" i="19"/>
  <c r="F961" i="19" s="1"/>
  <c r="P996" i="19" s="1"/>
  <c r="P1029" i="19"/>
  <c r="N972" i="19"/>
  <c r="P972" i="19" s="1"/>
  <c r="P977" i="19" s="1"/>
  <c r="L972" i="19"/>
  <c r="L974" i="19"/>
  <c r="N974" i="19"/>
  <c r="P974" i="19" s="1"/>
  <c r="P1133" i="19"/>
  <c r="K1146" i="19"/>
  <c r="I1146" i="19"/>
  <c r="N1184" i="19"/>
  <c r="P1184" i="19" s="1"/>
  <c r="L1184" i="19"/>
  <c r="N989" i="19"/>
  <c r="P989" i="19" s="1"/>
  <c r="L989" i="19"/>
  <c r="C1011" i="19"/>
  <c r="C1005" i="19" s="1"/>
  <c r="C1006" i="19" s="1"/>
  <c r="N1026" i="19"/>
  <c r="P1026" i="19" s="1"/>
  <c r="L1026" i="19"/>
  <c r="N1041" i="19"/>
  <c r="P1041" i="19" s="1"/>
  <c r="P1052" i="19" s="1"/>
  <c r="L1041" i="19"/>
  <c r="C1063" i="19"/>
  <c r="C1057" i="19"/>
  <c r="C1058" i="19" s="1"/>
  <c r="N1080" i="19"/>
  <c r="P1080" i="19" s="1"/>
  <c r="L1080" i="19"/>
  <c r="N1182" i="19"/>
  <c r="P1182" i="19" s="1"/>
  <c r="L1182" i="19"/>
  <c r="N1197" i="19"/>
  <c r="P1197" i="19" s="1"/>
  <c r="L1197" i="19"/>
  <c r="C1219" i="19"/>
  <c r="C1213" i="19" s="1"/>
  <c r="C1214" i="19" s="1"/>
  <c r="N1234" i="19"/>
  <c r="P1234" i="19" s="1"/>
  <c r="L1234" i="19"/>
  <c r="K1250" i="19"/>
  <c r="I1250" i="19"/>
  <c r="N1078" i="19"/>
  <c r="P1078" i="19" s="1"/>
  <c r="L1078" i="19"/>
  <c r="F1167" i="19"/>
  <c r="N1249" i="19"/>
  <c r="P1249" i="19" s="1"/>
  <c r="L1249" i="19"/>
  <c r="L971" i="19"/>
  <c r="I972" i="19"/>
  <c r="I977" i="19" s="1"/>
  <c r="P998" i="19" s="1"/>
  <c r="L973" i="19"/>
  <c r="I974" i="19"/>
  <c r="L975" i="19"/>
  <c r="I976" i="19"/>
  <c r="K990" i="19"/>
  <c r="I990" i="19"/>
  <c r="K1042" i="19"/>
  <c r="I1042" i="19"/>
  <c r="F1063" i="19"/>
  <c r="I1088" i="19"/>
  <c r="N1093" i="19"/>
  <c r="P1093" i="19" s="1"/>
  <c r="L1093" i="19"/>
  <c r="P1104" i="19" s="1"/>
  <c r="C1115" i="19"/>
  <c r="C1109" i="19" s="1"/>
  <c r="C1110" i="19" s="1"/>
  <c r="I1133" i="19"/>
  <c r="P1154" i="19" s="1"/>
  <c r="N1132" i="19"/>
  <c r="P1132" i="19" s="1"/>
  <c r="L1132" i="19"/>
  <c r="N1180" i="19"/>
  <c r="P1180" i="19" s="1"/>
  <c r="P1185" i="19" s="1"/>
  <c r="L1180" i="19"/>
  <c r="L1185" i="19" s="1"/>
  <c r="K1198" i="19"/>
  <c r="I1198" i="19"/>
  <c r="P1000" i="19"/>
  <c r="N1128" i="19"/>
  <c r="P1128" i="19" s="1"/>
  <c r="L1128" i="19"/>
  <c r="P1208" i="19"/>
  <c r="N976" i="19"/>
  <c r="P976" i="19" s="1"/>
  <c r="I984" i="19"/>
  <c r="N1024" i="19"/>
  <c r="P1024" i="19" s="1"/>
  <c r="L1024" i="19"/>
  <c r="N1028" i="19"/>
  <c r="P1028" i="19" s="1"/>
  <c r="L1028" i="19"/>
  <c r="L1029" i="19" s="1"/>
  <c r="P1051" i="19" s="1"/>
  <c r="N1076" i="19"/>
  <c r="P1076" i="19" s="1"/>
  <c r="P1081" i="19" s="1"/>
  <c r="L1076" i="19"/>
  <c r="L1077" i="19"/>
  <c r="L1081" i="19" s="1"/>
  <c r="P1103" i="19" s="1"/>
  <c r="K1094" i="19"/>
  <c r="I1094" i="19"/>
  <c r="L1127" i="19"/>
  <c r="L1133" i="19" s="1"/>
  <c r="P1155" i="19" s="1"/>
  <c r="N1130" i="19"/>
  <c r="P1130" i="19" s="1"/>
  <c r="L1130" i="19"/>
  <c r="N1145" i="19"/>
  <c r="P1145" i="19" s="1"/>
  <c r="L1145" i="19"/>
  <c r="P1156" i="19" s="1"/>
  <c r="C1167" i="19"/>
  <c r="C1161" i="19"/>
  <c r="C1162" i="19" s="1"/>
  <c r="I1185" i="19"/>
  <c r="P1206" i="19" s="1"/>
  <c r="F1218" i="19"/>
  <c r="N1232" i="19"/>
  <c r="P1232" i="19" s="1"/>
  <c r="P1237" i="19" s="1"/>
  <c r="L1232" i="19"/>
  <c r="L1237" i="19" s="1"/>
  <c r="N1236" i="19"/>
  <c r="P1236" i="19" s="1"/>
  <c r="L1236" i="19"/>
  <c r="P1260" i="19"/>
  <c r="D1010" i="19"/>
  <c r="F1010" i="19" s="1"/>
  <c r="D1062" i="19"/>
  <c r="F1062" i="19" s="1"/>
  <c r="I1077" i="19"/>
  <c r="I1081" i="19" s="1"/>
  <c r="P1102" i="19" s="1"/>
  <c r="I1079" i="19"/>
  <c r="N658" i="19"/>
  <c r="P658" i="19" s="1"/>
  <c r="L658" i="19"/>
  <c r="I664" i="19"/>
  <c r="P685" i="19" s="1"/>
  <c r="N660" i="19"/>
  <c r="P660" i="19" s="1"/>
  <c r="L660" i="19"/>
  <c r="P768" i="19"/>
  <c r="N662" i="19"/>
  <c r="P662" i="19" s="1"/>
  <c r="L662" i="19"/>
  <c r="C906" i="19"/>
  <c r="C900" i="19"/>
  <c r="C901" i="19" s="1"/>
  <c r="N921" i="19"/>
  <c r="P921" i="19" s="1"/>
  <c r="L921" i="19"/>
  <c r="F641" i="19"/>
  <c r="P671" i="19"/>
  <c r="C698" i="19"/>
  <c r="C692" i="19"/>
  <c r="C693" i="19" s="1"/>
  <c r="N728" i="19"/>
  <c r="P728" i="19" s="1"/>
  <c r="P739" i="19" s="1"/>
  <c r="N767" i="19"/>
  <c r="P767" i="19" s="1"/>
  <c r="L767" i="19"/>
  <c r="L816" i="19"/>
  <c r="L820" i="19" s="1"/>
  <c r="I827" i="19"/>
  <c r="N832" i="19"/>
  <c r="P832" i="19" s="1"/>
  <c r="L832" i="19"/>
  <c r="P843" i="19" s="1"/>
  <c r="C854" i="19"/>
  <c r="C848" i="19" s="1"/>
  <c r="C849" i="19" s="1"/>
  <c r="I872" i="19"/>
  <c r="P893" i="19" s="1"/>
  <c r="N869" i="19"/>
  <c r="P869" i="19" s="1"/>
  <c r="L869" i="19"/>
  <c r="K885" i="19"/>
  <c r="I885" i="19"/>
  <c r="F906" i="19"/>
  <c r="L918" i="19"/>
  <c r="L924" i="19" s="1"/>
  <c r="K937" i="19"/>
  <c r="I937" i="19"/>
  <c r="L768" i="19"/>
  <c r="N815" i="19"/>
  <c r="P815" i="19" s="1"/>
  <c r="L815" i="19"/>
  <c r="N936" i="19"/>
  <c r="P936" i="19" s="1"/>
  <c r="L936" i="19"/>
  <c r="D646" i="19"/>
  <c r="F646" i="19" s="1"/>
  <c r="K677" i="19"/>
  <c r="P723" i="19"/>
  <c r="P740" i="19"/>
  <c r="C750" i="19"/>
  <c r="F750" i="19" s="1"/>
  <c r="I775" i="19"/>
  <c r="P789" i="19" s="1"/>
  <c r="N780" i="19"/>
  <c r="P780" i="19" s="1"/>
  <c r="L780" i="19"/>
  <c r="P791" i="19" s="1"/>
  <c r="C802" i="19"/>
  <c r="C796" i="19"/>
  <c r="C797" i="19" s="1"/>
  <c r="I820" i="19"/>
  <c r="P841" i="19" s="1"/>
  <c r="N817" i="19"/>
  <c r="P817" i="19" s="1"/>
  <c r="L817" i="19"/>
  <c r="K833" i="19"/>
  <c r="I833" i="19"/>
  <c r="F854" i="19"/>
  <c r="L866" i="19"/>
  <c r="L870" i="19"/>
  <c r="F905" i="19"/>
  <c r="N919" i="19"/>
  <c r="P919" i="19" s="1"/>
  <c r="P924" i="19" s="1"/>
  <c r="L919" i="19"/>
  <c r="N819" i="19"/>
  <c r="P819" i="19" s="1"/>
  <c r="L819" i="19"/>
  <c r="N884" i="19"/>
  <c r="P884" i="19" s="1"/>
  <c r="L884" i="19"/>
  <c r="F698" i="19"/>
  <c r="P738" i="19"/>
  <c r="K781" i="19"/>
  <c r="I781" i="19"/>
  <c r="F802" i="19"/>
  <c r="N867" i="19"/>
  <c r="P867" i="19" s="1"/>
  <c r="P872" i="19" s="1"/>
  <c r="L867" i="19"/>
  <c r="N871" i="19"/>
  <c r="P871" i="19" s="1"/>
  <c r="L871" i="19"/>
  <c r="P895" i="19"/>
  <c r="N923" i="19"/>
  <c r="P923" i="19" s="1"/>
  <c r="L923" i="19"/>
  <c r="P947" i="19"/>
  <c r="N346" i="19"/>
  <c r="P346" i="19" s="1"/>
  <c r="L346" i="19"/>
  <c r="N350" i="19"/>
  <c r="P350" i="19" s="1"/>
  <c r="L350" i="19"/>
  <c r="L351" i="19" s="1"/>
  <c r="P373" i="19" s="1"/>
  <c r="P403" i="19"/>
  <c r="P351" i="19"/>
  <c r="N348" i="19"/>
  <c r="P348" i="19" s="1"/>
  <c r="L348" i="19"/>
  <c r="N450" i="19"/>
  <c r="P450" i="19" s="1"/>
  <c r="L450" i="19"/>
  <c r="C541" i="19"/>
  <c r="C535" i="19"/>
  <c r="C536" i="19" s="1"/>
  <c r="N556" i="19"/>
  <c r="P556" i="19" s="1"/>
  <c r="L556" i="19"/>
  <c r="K572" i="19"/>
  <c r="I572" i="19"/>
  <c r="F593" i="19"/>
  <c r="N608" i="19"/>
  <c r="P608" i="19" s="1"/>
  <c r="L608" i="19"/>
  <c r="N623" i="19"/>
  <c r="P623" i="19" s="1"/>
  <c r="P634" i="19" s="1"/>
  <c r="L623" i="19"/>
  <c r="C327" i="19"/>
  <c r="C328" i="19" s="1"/>
  <c r="N363" i="19"/>
  <c r="P363" i="19" s="1"/>
  <c r="P374" i="19" s="1"/>
  <c r="I410" i="19"/>
  <c r="P424" i="19" s="1"/>
  <c r="K415" i="19"/>
  <c r="N416" i="19"/>
  <c r="P416" i="19" s="1"/>
  <c r="L451" i="19"/>
  <c r="I462" i="19"/>
  <c r="P476" i="19" s="1"/>
  <c r="N467" i="19"/>
  <c r="P467" i="19" s="1"/>
  <c r="L467" i="19"/>
  <c r="C489" i="19"/>
  <c r="C483" i="19"/>
  <c r="C484" i="19" s="1"/>
  <c r="I507" i="19"/>
  <c r="P528" i="19" s="1"/>
  <c r="N504" i="19"/>
  <c r="P504" i="19" s="1"/>
  <c r="L504" i="19"/>
  <c r="K520" i="19"/>
  <c r="I520" i="19"/>
  <c r="F541" i="19"/>
  <c r="L553" i="19"/>
  <c r="L557" i="19"/>
  <c r="F592" i="19"/>
  <c r="N606" i="19"/>
  <c r="P606" i="19" s="1"/>
  <c r="P611" i="19" s="1"/>
  <c r="L606" i="19"/>
  <c r="L611" i="19" s="1"/>
  <c r="P633" i="19" s="1"/>
  <c r="K624" i="19"/>
  <c r="I624" i="19"/>
  <c r="C385" i="19"/>
  <c r="C379" i="19" s="1"/>
  <c r="C380" i="19" s="1"/>
  <c r="C437" i="19"/>
  <c r="C431" i="19" s="1"/>
  <c r="C432" i="19" s="1"/>
  <c r="N452" i="19"/>
  <c r="P452" i="19" s="1"/>
  <c r="L452" i="19"/>
  <c r="K468" i="19"/>
  <c r="I468" i="19"/>
  <c r="F489" i="19"/>
  <c r="L501" i="19"/>
  <c r="L505" i="19"/>
  <c r="F540" i="19"/>
  <c r="N554" i="19"/>
  <c r="P554" i="19" s="1"/>
  <c r="P559" i="19" s="1"/>
  <c r="L554" i="19"/>
  <c r="N558" i="19"/>
  <c r="P558" i="19" s="1"/>
  <c r="L558" i="19"/>
  <c r="P425" i="19"/>
  <c r="N454" i="19"/>
  <c r="P454" i="19" s="1"/>
  <c r="L454" i="19"/>
  <c r="P478" i="19"/>
  <c r="N519" i="19"/>
  <c r="P519" i="19" s="1"/>
  <c r="L519" i="19"/>
  <c r="P530" i="19" s="1"/>
  <c r="K364" i="19"/>
  <c r="P410" i="19"/>
  <c r="P427" i="19"/>
  <c r="F437" i="19"/>
  <c r="L455" i="19"/>
  <c r="N502" i="19"/>
  <c r="P502" i="19" s="1"/>
  <c r="P507" i="19" s="1"/>
  <c r="L502" i="19"/>
  <c r="N506" i="19"/>
  <c r="P506" i="19" s="1"/>
  <c r="L506" i="19"/>
  <c r="I566" i="19"/>
  <c r="P580" i="19" s="1"/>
  <c r="N571" i="19"/>
  <c r="P571" i="19" s="1"/>
  <c r="L571" i="19"/>
  <c r="P582" i="19" s="1"/>
  <c r="C593" i="19"/>
  <c r="C587" i="19"/>
  <c r="C588" i="19" s="1"/>
  <c r="I611" i="19"/>
  <c r="P632" i="19" s="1"/>
  <c r="N610" i="19"/>
  <c r="P610" i="19" s="1"/>
  <c r="L610" i="19"/>
  <c r="L311" i="19"/>
  <c r="N311" i="19"/>
  <c r="P311" i="19" s="1"/>
  <c r="P321" i="19"/>
  <c r="I311" i="19"/>
  <c r="P322" i="19" s="1"/>
  <c r="N310" i="19"/>
  <c r="P310" i="19" s="1"/>
  <c r="N258" i="19"/>
  <c r="P258" i="19" s="1"/>
  <c r="P269" i="19" s="1"/>
  <c r="K259" i="19"/>
  <c r="N206" i="19"/>
  <c r="P206" i="19" s="1"/>
  <c r="P217" i="19" s="1"/>
  <c r="K207" i="19"/>
  <c r="L155" i="19"/>
  <c r="N155" i="19"/>
  <c r="P155" i="19" s="1"/>
  <c r="L154" i="19"/>
  <c r="P165" i="19" s="1"/>
  <c r="I155" i="19"/>
  <c r="L103" i="19"/>
  <c r="N103" i="19"/>
  <c r="P103" i="19" s="1"/>
  <c r="L102" i="19"/>
  <c r="P113" i="19" s="1"/>
  <c r="I103" i="19"/>
  <c r="M1428" i="38"/>
  <c r="M1380" i="38"/>
  <c r="M1383" i="38" s="1"/>
  <c r="M1332" i="38"/>
  <c r="M1335" i="38" s="1"/>
  <c r="M1284" i="38"/>
  <c r="M1287" i="38" s="1"/>
  <c r="M1236" i="38"/>
  <c r="M1239" i="38" s="1"/>
  <c r="M1188" i="38"/>
  <c r="M1191" i="38" s="1"/>
  <c r="M1140" i="38"/>
  <c r="M1143" i="38" s="1"/>
  <c r="M1092" i="38"/>
  <c r="M1095" i="38" s="1"/>
  <c r="M1044" i="38"/>
  <c r="M1047" i="38" s="1"/>
  <c r="M996" i="38"/>
  <c r="M999" i="38" s="1"/>
  <c r="M948" i="38"/>
  <c r="M951" i="38" s="1"/>
  <c r="M900" i="38"/>
  <c r="M903" i="38" s="1"/>
  <c r="M804" i="38"/>
  <c r="M807" i="38" s="1"/>
  <c r="M756" i="38"/>
  <c r="M759" i="38" s="1"/>
  <c r="M708" i="38"/>
  <c r="M711" i="38" s="1"/>
  <c r="M660" i="38"/>
  <c r="M663" i="38" s="1"/>
  <c r="M612" i="38"/>
  <c r="M615" i="38" s="1"/>
  <c r="M564" i="38"/>
  <c r="M567" i="38" s="1"/>
  <c r="M516" i="38"/>
  <c r="M519" i="38" s="1"/>
  <c r="M468" i="38"/>
  <c r="M471" i="38" s="1"/>
  <c r="M420" i="38"/>
  <c r="M423" i="38" s="1"/>
  <c r="M372" i="38"/>
  <c r="M375" i="38" s="1"/>
  <c r="M324" i="38"/>
  <c r="M327" i="38" s="1"/>
  <c r="M276" i="38"/>
  <c r="M279" i="38" s="1"/>
  <c r="M228" i="38"/>
  <c r="M231" i="38" s="1"/>
  <c r="M180" i="38"/>
  <c r="M183" i="38" s="1"/>
  <c r="M132" i="38"/>
  <c r="M135" i="38" s="1"/>
  <c r="M84" i="38"/>
  <c r="M87" i="38" s="1"/>
  <c r="M33" i="38"/>
  <c r="I1446" i="38"/>
  <c r="F1446" i="38"/>
  <c r="I1445" i="38"/>
  <c r="F1445" i="38"/>
  <c r="C1441" i="38"/>
  <c r="E1440" i="38"/>
  <c r="H1440" i="38" s="1"/>
  <c r="E1439" i="38"/>
  <c r="F1439" i="38" s="1"/>
  <c r="H1434" i="38"/>
  <c r="C1420" i="38"/>
  <c r="E1419" i="38"/>
  <c r="H1419" i="38" s="1"/>
  <c r="E1418" i="38"/>
  <c r="F1418" i="38" s="1"/>
  <c r="E1417" i="38"/>
  <c r="H1417" i="38" s="1"/>
  <c r="K1417" i="38" s="1"/>
  <c r="L1417" i="38" s="1"/>
  <c r="E1416" i="38"/>
  <c r="H1416" i="38" s="1"/>
  <c r="E1415" i="38"/>
  <c r="H1415" i="38" s="1"/>
  <c r="E1414" i="38"/>
  <c r="F1414" i="38" s="1"/>
  <c r="I1398" i="38"/>
  <c r="F1398" i="38"/>
  <c r="M1398" i="38" s="1"/>
  <c r="I1397" i="38"/>
  <c r="F1397" i="38"/>
  <c r="M1397" i="38" s="1"/>
  <c r="C1393" i="38"/>
  <c r="E1392" i="38"/>
  <c r="H1392" i="38" s="1"/>
  <c r="H1391" i="38"/>
  <c r="K1391" i="38" s="1"/>
  <c r="L1391" i="38" s="1"/>
  <c r="E1391" i="38"/>
  <c r="F1391" i="38" s="1"/>
  <c r="H1386" i="38"/>
  <c r="C1372" i="38"/>
  <c r="E1371" i="38"/>
  <c r="H1371" i="38" s="1"/>
  <c r="H1370" i="38"/>
  <c r="K1370" i="38" s="1"/>
  <c r="L1370" i="38" s="1"/>
  <c r="E1370" i="38"/>
  <c r="F1370" i="38" s="1"/>
  <c r="H1369" i="38"/>
  <c r="K1369" i="38" s="1"/>
  <c r="L1369" i="38" s="1"/>
  <c r="F1369" i="38"/>
  <c r="E1369" i="38"/>
  <c r="E1368" i="38"/>
  <c r="H1368" i="38" s="1"/>
  <c r="E1367" i="38"/>
  <c r="H1367" i="38" s="1"/>
  <c r="H1366" i="38"/>
  <c r="K1366" i="38" s="1"/>
  <c r="L1366" i="38" s="1"/>
  <c r="E1366" i="38"/>
  <c r="F1366" i="38" s="1"/>
  <c r="I1350" i="38"/>
  <c r="M1350" i="38" s="1"/>
  <c r="F1350" i="38"/>
  <c r="I1349" i="38"/>
  <c r="F1349" i="38"/>
  <c r="M1349" i="38" s="1"/>
  <c r="C1345" i="38"/>
  <c r="E1344" i="38"/>
  <c r="H1344" i="38" s="1"/>
  <c r="H1343" i="38"/>
  <c r="K1343" i="38" s="1"/>
  <c r="L1343" i="38" s="1"/>
  <c r="E1343" i="38"/>
  <c r="F1343" i="38" s="1"/>
  <c r="H1338" i="38"/>
  <c r="C1324" i="38"/>
  <c r="E1323" i="38"/>
  <c r="H1323" i="38" s="1"/>
  <c r="H1322" i="38"/>
  <c r="K1322" i="38" s="1"/>
  <c r="L1322" i="38" s="1"/>
  <c r="E1322" i="38"/>
  <c r="F1322" i="38" s="1"/>
  <c r="H1321" i="38"/>
  <c r="K1321" i="38" s="1"/>
  <c r="L1321" i="38" s="1"/>
  <c r="F1321" i="38"/>
  <c r="E1321" i="38"/>
  <c r="E1320" i="38"/>
  <c r="H1320" i="38" s="1"/>
  <c r="E1319" i="38"/>
  <c r="H1319" i="38" s="1"/>
  <c r="H1318" i="38"/>
  <c r="K1318" i="38" s="1"/>
  <c r="L1318" i="38" s="1"/>
  <c r="E1318" i="38"/>
  <c r="F1318" i="38" s="1"/>
  <c r="I1302" i="38"/>
  <c r="F1302" i="38"/>
  <c r="M1302" i="38" s="1"/>
  <c r="I1301" i="38"/>
  <c r="F1301" i="38"/>
  <c r="M1301" i="38" s="1"/>
  <c r="C1297" i="38"/>
  <c r="E1296" i="38"/>
  <c r="H1296" i="38" s="1"/>
  <c r="H1295" i="38"/>
  <c r="K1295" i="38" s="1"/>
  <c r="L1295" i="38" s="1"/>
  <c r="E1295" i="38"/>
  <c r="F1295" i="38" s="1"/>
  <c r="H1290" i="38"/>
  <c r="C1276" i="38"/>
  <c r="E1275" i="38"/>
  <c r="H1275" i="38" s="1"/>
  <c r="H1274" i="38"/>
  <c r="K1274" i="38" s="1"/>
  <c r="L1274" i="38" s="1"/>
  <c r="E1274" i="38"/>
  <c r="F1274" i="38" s="1"/>
  <c r="H1273" i="38"/>
  <c r="K1273" i="38" s="1"/>
  <c r="L1273" i="38" s="1"/>
  <c r="F1273" i="38"/>
  <c r="E1273" i="38"/>
  <c r="E1272" i="38"/>
  <c r="H1272" i="38" s="1"/>
  <c r="E1271" i="38"/>
  <c r="H1271" i="38" s="1"/>
  <c r="H1270" i="38"/>
  <c r="K1270" i="38" s="1"/>
  <c r="L1270" i="38" s="1"/>
  <c r="E1270" i="38"/>
  <c r="F1270" i="38" s="1"/>
  <c r="I1254" i="38"/>
  <c r="F1254" i="38"/>
  <c r="M1254" i="38" s="1"/>
  <c r="I1253" i="38"/>
  <c r="F1253" i="38"/>
  <c r="M1253" i="38" s="1"/>
  <c r="C1249" i="38"/>
  <c r="E1248" i="38"/>
  <c r="H1248" i="38" s="1"/>
  <c r="H1247" i="38"/>
  <c r="K1247" i="38" s="1"/>
  <c r="L1247" i="38" s="1"/>
  <c r="E1247" i="38"/>
  <c r="F1247" i="38" s="1"/>
  <c r="H1242" i="38"/>
  <c r="C1228" i="38"/>
  <c r="F1227" i="38"/>
  <c r="E1227" i="38"/>
  <c r="H1227" i="38" s="1"/>
  <c r="H1226" i="38"/>
  <c r="K1226" i="38" s="1"/>
  <c r="L1226" i="38" s="1"/>
  <c r="E1226" i="38"/>
  <c r="F1226" i="38" s="1"/>
  <c r="I1225" i="38"/>
  <c r="H1225" i="38"/>
  <c r="K1225" i="38" s="1"/>
  <c r="L1225" i="38" s="1"/>
  <c r="M1225" i="38" s="1"/>
  <c r="F1225" i="38"/>
  <c r="E1225" i="38"/>
  <c r="E1224" i="38"/>
  <c r="H1224" i="38" s="1"/>
  <c r="F1223" i="38"/>
  <c r="E1223" i="38"/>
  <c r="H1223" i="38" s="1"/>
  <c r="H1222" i="38"/>
  <c r="K1222" i="38" s="1"/>
  <c r="L1222" i="38" s="1"/>
  <c r="E1222" i="38"/>
  <c r="F1222" i="38" s="1"/>
  <c r="I1206" i="38"/>
  <c r="M1206" i="38" s="1"/>
  <c r="F1206" i="38"/>
  <c r="I1205" i="38"/>
  <c r="F1205" i="38"/>
  <c r="M1205" i="38" s="1"/>
  <c r="C1201" i="38"/>
  <c r="E1200" i="38"/>
  <c r="H1200" i="38" s="1"/>
  <c r="H1199" i="38"/>
  <c r="I1199" i="38" s="1"/>
  <c r="E1199" i="38"/>
  <c r="F1199" i="38" s="1"/>
  <c r="H1194" i="38"/>
  <c r="C1180" i="38"/>
  <c r="E1179" i="38"/>
  <c r="H1179" i="38" s="1"/>
  <c r="H1178" i="38"/>
  <c r="K1178" i="38" s="1"/>
  <c r="L1178" i="38" s="1"/>
  <c r="E1178" i="38"/>
  <c r="F1178" i="38" s="1"/>
  <c r="H1177" i="38"/>
  <c r="K1177" i="38" s="1"/>
  <c r="L1177" i="38" s="1"/>
  <c r="F1177" i="38"/>
  <c r="E1177" i="38"/>
  <c r="E1176" i="38"/>
  <c r="H1176" i="38" s="1"/>
  <c r="E1175" i="38"/>
  <c r="H1175" i="38" s="1"/>
  <c r="H1174" i="38"/>
  <c r="K1174" i="38" s="1"/>
  <c r="L1174" i="38" s="1"/>
  <c r="E1174" i="38"/>
  <c r="F1174" i="38" s="1"/>
  <c r="I1158" i="38"/>
  <c r="F1158" i="38"/>
  <c r="M1158" i="38" s="1"/>
  <c r="I1157" i="38"/>
  <c r="F1157" i="38"/>
  <c r="M1157" i="38" s="1"/>
  <c r="C1153" i="38"/>
  <c r="E1152" i="38"/>
  <c r="H1152" i="38" s="1"/>
  <c r="H1151" i="38"/>
  <c r="K1151" i="38" s="1"/>
  <c r="L1151" i="38" s="1"/>
  <c r="E1151" i="38"/>
  <c r="F1151" i="38" s="1"/>
  <c r="H1146" i="38"/>
  <c r="C1132" i="38"/>
  <c r="E1131" i="38"/>
  <c r="H1131" i="38" s="1"/>
  <c r="H1130" i="38"/>
  <c r="K1130" i="38" s="1"/>
  <c r="L1130" i="38" s="1"/>
  <c r="E1130" i="38"/>
  <c r="F1130" i="38" s="1"/>
  <c r="H1129" i="38"/>
  <c r="K1129" i="38" s="1"/>
  <c r="L1129" i="38" s="1"/>
  <c r="F1129" i="38"/>
  <c r="E1129" i="38"/>
  <c r="E1128" i="38"/>
  <c r="H1128" i="38" s="1"/>
  <c r="E1127" i="38"/>
  <c r="H1127" i="38" s="1"/>
  <c r="H1126" i="38"/>
  <c r="K1126" i="38" s="1"/>
  <c r="L1126" i="38" s="1"/>
  <c r="E1126" i="38"/>
  <c r="F1126" i="38" s="1"/>
  <c r="I1110" i="38"/>
  <c r="M1110" i="38" s="1"/>
  <c r="F1110" i="38"/>
  <c r="I1109" i="38"/>
  <c r="F1109" i="38"/>
  <c r="M1109" i="38" s="1"/>
  <c r="C1105" i="38"/>
  <c r="E1104" i="38"/>
  <c r="H1104" i="38" s="1"/>
  <c r="H1103" i="38"/>
  <c r="I1103" i="38" s="1"/>
  <c r="E1103" i="38"/>
  <c r="F1103" i="38" s="1"/>
  <c r="H1098" i="38"/>
  <c r="C1084" i="38"/>
  <c r="E1083" i="38"/>
  <c r="H1083" i="38" s="1"/>
  <c r="H1082" i="38"/>
  <c r="K1082" i="38" s="1"/>
  <c r="L1082" i="38" s="1"/>
  <c r="E1082" i="38"/>
  <c r="F1082" i="38" s="1"/>
  <c r="H1081" i="38"/>
  <c r="K1081" i="38" s="1"/>
  <c r="L1081" i="38" s="1"/>
  <c r="F1081" i="38"/>
  <c r="E1081" i="38"/>
  <c r="E1080" i="38"/>
  <c r="H1080" i="38" s="1"/>
  <c r="E1079" i="38"/>
  <c r="H1079" i="38" s="1"/>
  <c r="H1078" i="38"/>
  <c r="I1078" i="38" s="1"/>
  <c r="E1078" i="38"/>
  <c r="F1078" i="38" s="1"/>
  <c r="I1062" i="38"/>
  <c r="F1062" i="38"/>
  <c r="M1062" i="38" s="1"/>
  <c r="I1061" i="38"/>
  <c r="F1061" i="38"/>
  <c r="M1061" i="38" s="1"/>
  <c r="C1057" i="38"/>
  <c r="E1056" i="38"/>
  <c r="H1056" i="38" s="1"/>
  <c r="H1055" i="38"/>
  <c r="K1055" i="38" s="1"/>
  <c r="L1055" i="38" s="1"/>
  <c r="E1055" i="38"/>
  <c r="F1055" i="38" s="1"/>
  <c r="H1050" i="38"/>
  <c r="C1036" i="38"/>
  <c r="F1035" i="38"/>
  <c r="E1035" i="38"/>
  <c r="H1035" i="38" s="1"/>
  <c r="H1034" i="38"/>
  <c r="K1034" i="38" s="1"/>
  <c r="L1034" i="38" s="1"/>
  <c r="E1034" i="38"/>
  <c r="F1034" i="38" s="1"/>
  <c r="F1033" i="38"/>
  <c r="E1033" i="38"/>
  <c r="H1033" i="38" s="1"/>
  <c r="E1032" i="38"/>
  <c r="H1032" i="38" s="1"/>
  <c r="F1031" i="38"/>
  <c r="E1031" i="38"/>
  <c r="H1031" i="38" s="1"/>
  <c r="H1030" i="38"/>
  <c r="K1030" i="38" s="1"/>
  <c r="L1030" i="38" s="1"/>
  <c r="E1030" i="38"/>
  <c r="F1030" i="38" s="1"/>
  <c r="I1014" i="38"/>
  <c r="M1014" i="38" s="1"/>
  <c r="F1014" i="38"/>
  <c r="I1013" i="38"/>
  <c r="F1013" i="38"/>
  <c r="M1013" i="38" s="1"/>
  <c r="C1009" i="38"/>
  <c r="E1008" i="38"/>
  <c r="H1008" i="38" s="1"/>
  <c r="H1007" i="38"/>
  <c r="I1007" i="38" s="1"/>
  <c r="E1007" i="38"/>
  <c r="F1007" i="38" s="1"/>
  <c r="H1002" i="38"/>
  <c r="C988" i="38"/>
  <c r="E987" i="38"/>
  <c r="H987" i="38" s="1"/>
  <c r="H986" i="38"/>
  <c r="I986" i="38" s="1"/>
  <c r="E986" i="38"/>
  <c r="F986" i="38" s="1"/>
  <c r="H985" i="38"/>
  <c r="K985" i="38" s="1"/>
  <c r="L985" i="38" s="1"/>
  <c r="F985" i="38"/>
  <c r="E985" i="38"/>
  <c r="E984" i="38"/>
  <c r="F984" i="38" s="1"/>
  <c r="E983" i="38"/>
  <c r="H983" i="38" s="1"/>
  <c r="H982" i="38"/>
  <c r="K982" i="38" s="1"/>
  <c r="L982" i="38" s="1"/>
  <c r="E982" i="38"/>
  <c r="F982" i="38" s="1"/>
  <c r="I966" i="38"/>
  <c r="F966" i="38"/>
  <c r="M966" i="38" s="1"/>
  <c r="I965" i="38"/>
  <c r="F965" i="38"/>
  <c r="M965" i="38" s="1"/>
  <c r="C961" i="38"/>
  <c r="E960" i="38"/>
  <c r="H960" i="38" s="1"/>
  <c r="H959" i="38"/>
  <c r="K959" i="38" s="1"/>
  <c r="L959" i="38" s="1"/>
  <c r="E959" i="38"/>
  <c r="F959" i="38" s="1"/>
  <c r="H954" i="38"/>
  <c r="C940" i="38"/>
  <c r="E939" i="38"/>
  <c r="H939" i="38" s="1"/>
  <c r="H938" i="38"/>
  <c r="K938" i="38" s="1"/>
  <c r="L938" i="38" s="1"/>
  <c r="E938" i="38"/>
  <c r="F938" i="38" s="1"/>
  <c r="H937" i="38"/>
  <c r="K937" i="38" s="1"/>
  <c r="L937" i="38" s="1"/>
  <c r="F937" i="38"/>
  <c r="E937" i="38"/>
  <c r="E936" i="38"/>
  <c r="H936" i="38" s="1"/>
  <c r="E935" i="38"/>
  <c r="H935" i="38" s="1"/>
  <c r="H934" i="38"/>
  <c r="K934" i="38" s="1"/>
  <c r="L934" i="38" s="1"/>
  <c r="E934" i="38"/>
  <c r="F934" i="38" s="1"/>
  <c r="I918" i="38"/>
  <c r="F918" i="38"/>
  <c r="M918" i="38" s="1"/>
  <c r="I917" i="38"/>
  <c r="F917" i="38"/>
  <c r="M917" i="38" s="1"/>
  <c r="C913" i="38"/>
  <c r="E912" i="38"/>
  <c r="H912" i="38" s="1"/>
  <c r="H911" i="38"/>
  <c r="K911" i="38" s="1"/>
  <c r="L911" i="38" s="1"/>
  <c r="E911" i="38"/>
  <c r="F911" i="38" s="1"/>
  <c r="H906" i="38"/>
  <c r="C892" i="38"/>
  <c r="E891" i="38"/>
  <c r="H891" i="38" s="1"/>
  <c r="H890" i="38"/>
  <c r="K890" i="38" s="1"/>
  <c r="L890" i="38" s="1"/>
  <c r="E890" i="38"/>
  <c r="F890" i="38" s="1"/>
  <c r="F889" i="38"/>
  <c r="E889" i="38"/>
  <c r="H889" i="38" s="1"/>
  <c r="E888" i="38"/>
  <c r="H888" i="38" s="1"/>
  <c r="I887" i="38"/>
  <c r="H887" i="38"/>
  <c r="K887" i="38" s="1"/>
  <c r="L887" i="38" s="1"/>
  <c r="M887" i="38" s="1"/>
  <c r="E887" i="38"/>
  <c r="F887" i="38" s="1"/>
  <c r="H886" i="38"/>
  <c r="K886" i="38" s="1"/>
  <c r="L886" i="38" s="1"/>
  <c r="F886" i="38"/>
  <c r="E886" i="38"/>
  <c r="I870" i="38"/>
  <c r="F870" i="38"/>
  <c r="M870" i="38" s="1"/>
  <c r="I869" i="38"/>
  <c r="F869" i="38"/>
  <c r="M869" i="38" s="1"/>
  <c r="C865" i="38"/>
  <c r="E864" i="38"/>
  <c r="H864" i="38" s="1"/>
  <c r="H863" i="38"/>
  <c r="K863" i="38" s="1"/>
  <c r="L863" i="38" s="1"/>
  <c r="E863" i="38"/>
  <c r="F863" i="38" s="1"/>
  <c r="H858" i="38"/>
  <c r="C844" i="38"/>
  <c r="E843" i="38"/>
  <c r="H843" i="38" s="1"/>
  <c r="H842" i="38"/>
  <c r="K842" i="38" s="1"/>
  <c r="L842" i="38" s="1"/>
  <c r="E842" i="38"/>
  <c r="F842" i="38" s="1"/>
  <c r="H841" i="38"/>
  <c r="K841" i="38" s="1"/>
  <c r="L841" i="38" s="1"/>
  <c r="F841" i="38"/>
  <c r="E841" i="38"/>
  <c r="E840" i="38"/>
  <c r="H840" i="38" s="1"/>
  <c r="E839" i="38"/>
  <c r="H839" i="38" s="1"/>
  <c r="H838" i="38"/>
  <c r="K838" i="38" s="1"/>
  <c r="L838" i="38" s="1"/>
  <c r="E838" i="38"/>
  <c r="F838" i="38" s="1"/>
  <c r="I822" i="38"/>
  <c r="F822" i="38"/>
  <c r="M822" i="38" s="1"/>
  <c r="I821" i="38"/>
  <c r="F821" i="38"/>
  <c r="M821" i="38" s="1"/>
  <c r="C817" i="38"/>
  <c r="E816" i="38"/>
  <c r="H816" i="38" s="1"/>
  <c r="H815" i="38"/>
  <c r="K815" i="38" s="1"/>
  <c r="L815" i="38" s="1"/>
  <c r="E815" i="38"/>
  <c r="F815" i="38" s="1"/>
  <c r="H810" i="38"/>
  <c r="C796" i="38"/>
  <c r="F795" i="38"/>
  <c r="E795" i="38"/>
  <c r="H795" i="38" s="1"/>
  <c r="H794" i="38"/>
  <c r="K794" i="38" s="1"/>
  <c r="L794" i="38" s="1"/>
  <c r="E794" i="38"/>
  <c r="F794" i="38" s="1"/>
  <c r="I793" i="38"/>
  <c r="H793" i="38"/>
  <c r="K793" i="38" s="1"/>
  <c r="L793" i="38" s="1"/>
  <c r="M793" i="38" s="1"/>
  <c r="F793" i="38"/>
  <c r="E793" i="38"/>
  <c r="E792" i="38"/>
  <c r="H792" i="38" s="1"/>
  <c r="F791" i="38"/>
  <c r="E791" i="38"/>
  <c r="H791" i="38" s="1"/>
  <c r="H790" i="38"/>
  <c r="K790" i="38" s="1"/>
  <c r="L790" i="38" s="1"/>
  <c r="E790" i="38"/>
  <c r="F790" i="38" s="1"/>
  <c r="I774" i="38"/>
  <c r="F774" i="38"/>
  <c r="M774" i="38" s="1"/>
  <c r="I773" i="38"/>
  <c r="F773" i="38"/>
  <c r="M773" i="38" s="1"/>
  <c r="C769" i="38"/>
  <c r="E768" i="38"/>
  <c r="H768" i="38" s="1"/>
  <c r="H767" i="38"/>
  <c r="K767" i="38" s="1"/>
  <c r="L767" i="38" s="1"/>
  <c r="E767" i="38"/>
  <c r="F767" i="38" s="1"/>
  <c r="H762" i="38"/>
  <c r="C748" i="38"/>
  <c r="E747" i="38"/>
  <c r="H747" i="38" s="1"/>
  <c r="H746" i="38"/>
  <c r="K746" i="38" s="1"/>
  <c r="L746" i="38" s="1"/>
  <c r="E746" i="38"/>
  <c r="F746" i="38" s="1"/>
  <c r="H745" i="38"/>
  <c r="K745" i="38" s="1"/>
  <c r="L745" i="38" s="1"/>
  <c r="F745" i="38"/>
  <c r="E745" i="38"/>
  <c r="E744" i="38"/>
  <c r="H744" i="38" s="1"/>
  <c r="E743" i="38"/>
  <c r="H743" i="38" s="1"/>
  <c r="H742" i="38"/>
  <c r="K742" i="38" s="1"/>
  <c r="L742" i="38" s="1"/>
  <c r="E742" i="38"/>
  <c r="F742" i="38" s="1"/>
  <c r="I726" i="38"/>
  <c r="F726" i="38"/>
  <c r="M726" i="38" s="1"/>
  <c r="I725" i="38"/>
  <c r="F725" i="38"/>
  <c r="M725" i="38" s="1"/>
  <c r="C721" i="38"/>
  <c r="E720" i="38"/>
  <c r="H720" i="38" s="1"/>
  <c r="H719" i="38"/>
  <c r="K719" i="38" s="1"/>
  <c r="L719" i="38" s="1"/>
  <c r="E719" i="38"/>
  <c r="F719" i="38" s="1"/>
  <c r="H714" i="38"/>
  <c r="C700" i="38"/>
  <c r="F699" i="38"/>
  <c r="E699" i="38"/>
  <c r="H699" i="38" s="1"/>
  <c r="H698" i="38"/>
  <c r="K698" i="38" s="1"/>
  <c r="L698" i="38" s="1"/>
  <c r="E698" i="38"/>
  <c r="F698" i="38" s="1"/>
  <c r="I697" i="38"/>
  <c r="H697" i="38"/>
  <c r="K697" i="38" s="1"/>
  <c r="L697" i="38" s="1"/>
  <c r="M697" i="38" s="1"/>
  <c r="F697" i="38"/>
  <c r="E697" i="38"/>
  <c r="E696" i="38"/>
  <c r="H696" i="38" s="1"/>
  <c r="F695" i="38"/>
  <c r="E695" i="38"/>
  <c r="H695" i="38" s="1"/>
  <c r="H694" i="38"/>
  <c r="K694" i="38" s="1"/>
  <c r="L694" i="38" s="1"/>
  <c r="E694" i="38"/>
  <c r="F694" i="38" s="1"/>
  <c r="I678" i="38"/>
  <c r="M678" i="38" s="1"/>
  <c r="F678" i="38"/>
  <c r="I677" i="38"/>
  <c r="F677" i="38"/>
  <c r="M677" i="38" s="1"/>
  <c r="C673" i="38"/>
  <c r="E672" i="38"/>
  <c r="H672" i="38" s="1"/>
  <c r="H671" i="38"/>
  <c r="I671" i="38" s="1"/>
  <c r="E671" i="38"/>
  <c r="F671" i="38" s="1"/>
  <c r="H666" i="38"/>
  <c r="C652" i="38"/>
  <c r="E651" i="38"/>
  <c r="H651" i="38" s="1"/>
  <c r="H650" i="38"/>
  <c r="K650" i="38" s="1"/>
  <c r="L650" i="38" s="1"/>
  <c r="E650" i="38"/>
  <c r="F650" i="38" s="1"/>
  <c r="H649" i="38"/>
  <c r="K649" i="38" s="1"/>
  <c r="L649" i="38" s="1"/>
  <c r="F649" i="38"/>
  <c r="E649" i="38"/>
  <c r="E648" i="38"/>
  <c r="F648" i="38" s="1"/>
  <c r="E647" i="38"/>
  <c r="H647" i="38" s="1"/>
  <c r="H646" i="38"/>
  <c r="I646" i="38" s="1"/>
  <c r="E646" i="38"/>
  <c r="F646" i="38" s="1"/>
  <c r="I630" i="38"/>
  <c r="M630" i="38" s="1"/>
  <c r="F630" i="38"/>
  <c r="I629" i="38"/>
  <c r="F629" i="38"/>
  <c r="M629" i="38" s="1"/>
  <c r="C625" i="38"/>
  <c r="E624" i="38"/>
  <c r="H624" i="38" s="1"/>
  <c r="H623" i="38"/>
  <c r="K623" i="38" s="1"/>
  <c r="L623" i="38" s="1"/>
  <c r="E623" i="38"/>
  <c r="F623" i="38" s="1"/>
  <c r="H618" i="38"/>
  <c r="C604" i="38"/>
  <c r="E603" i="38"/>
  <c r="H603" i="38" s="1"/>
  <c r="H602" i="38"/>
  <c r="I602" i="38" s="1"/>
  <c r="E602" i="38"/>
  <c r="F602" i="38" s="1"/>
  <c r="H601" i="38"/>
  <c r="K601" i="38" s="1"/>
  <c r="L601" i="38" s="1"/>
  <c r="F601" i="38"/>
  <c r="E601" i="38"/>
  <c r="E600" i="38"/>
  <c r="F600" i="38" s="1"/>
  <c r="E599" i="38"/>
  <c r="H599" i="38" s="1"/>
  <c r="H598" i="38"/>
  <c r="K598" i="38" s="1"/>
  <c r="L598" i="38" s="1"/>
  <c r="E598" i="38"/>
  <c r="F598" i="38" s="1"/>
  <c r="I582" i="38"/>
  <c r="F582" i="38"/>
  <c r="M582" i="38" s="1"/>
  <c r="I581" i="38"/>
  <c r="F581" i="38"/>
  <c r="M581" i="38" s="1"/>
  <c r="C577" i="38"/>
  <c r="E576" i="38"/>
  <c r="H576" i="38" s="1"/>
  <c r="H575" i="38"/>
  <c r="K575" i="38" s="1"/>
  <c r="L575" i="38" s="1"/>
  <c r="E575" i="38"/>
  <c r="F575" i="38" s="1"/>
  <c r="H570" i="38"/>
  <c r="C556" i="38"/>
  <c r="F555" i="38"/>
  <c r="E555" i="38"/>
  <c r="H555" i="38" s="1"/>
  <c r="H554" i="38"/>
  <c r="K554" i="38" s="1"/>
  <c r="L554" i="38" s="1"/>
  <c r="E554" i="38"/>
  <c r="F554" i="38" s="1"/>
  <c r="I553" i="38"/>
  <c r="H553" i="38"/>
  <c r="K553" i="38" s="1"/>
  <c r="L553" i="38" s="1"/>
  <c r="M553" i="38" s="1"/>
  <c r="F553" i="38"/>
  <c r="E553" i="38"/>
  <c r="E552" i="38"/>
  <c r="H552" i="38" s="1"/>
  <c r="F551" i="38"/>
  <c r="E551" i="38"/>
  <c r="H551" i="38" s="1"/>
  <c r="H550" i="38"/>
  <c r="K550" i="38" s="1"/>
  <c r="L550" i="38" s="1"/>
  <c r="E550" i="38"/>
  <c r="F550" i="38" s="1"/>
  <c r="I534" i="38"/>
  <c r="M534" i="38" s="1"/>
  <c r="F534" i="38"/>
  <c r="I533" i="38"/>
  <c r="F533" i="38"/>
  <c r="M533" i="38" s="1"/>
  <c r="C529" i="38"/>
  <c r="E528" i="38"/>
  <c r="H528" i="38" s="1"/>
  <c r="H527" i="38"/>
  <c r="I527" i="38" s="1"/>
  <c r="E527" i="38"/>
  <c r="F527" i="38" s="1"/>
  <c r="H522" i="38"/>
  <c r="C508" i="38"/>
  <c r="E507" i="38"/>
  <c r="H507" i="38" s="1"/>
  <c r="H506" i="38"/>
  <c r="I506" i="38" s="1"/>
  <c r="E506" i="38"/>
  <c r="F506" i="38" s="1"/>
  <c r="H505" i="38"/>
  <c r="K505" i="38" s="1"/>
  <c r="L505" i="38" s="1"/>
  <c r="F505" i="38"/>
  <c r="E505" i="38"/>
  <c r="E504" i="38"/>
  <c r="F504" i="38" s="1"/>
  <c r="E503" i="38"/>
  <c r="H503" i="38" s="1"/>
  <c r="H502" i="38"/>
  <c r="I502" i="38" s="1"/>
  <c r="E502" i="38"/>
  <c r="F502" i="38" s="1"/>
  <c r="I486" i="38"/>
  <c r="F486" i="38"/>
  <c r="M486" i="38" s="1"/>
  <c r="I485" i="38"/>
  <c r="F485" i="38"/>
  <c r="M485" i="38" s="1"/>
  <c r="C481" i="38"/>
  <c r="E480" i="38"/>
  <c r="H480" i="38" s="1"/>
  <c r="H479" i="38"/>
  <c r="K479" i="38" s="1"/>
  <c r="L479" i="38" s="1"/>
  <c r="E479" i="38"/>
  <c r="F479" i="38" s="1"/>
  <c r="H474" i="38"/>
  <c r="C460" i="38"/>
  <c r="F459" i="38"/>
  <c r="E459" i="38"/>
  <c r="H459" i="38" s="1"/>
  <c r="H458" i="38"/>
  <c r="K458" i="38" s="1"/>
  <c r="L458" i="38" s="1"/>
  <c r="E458" i="38"/>
  <c r="F458" i="38" s="1"/>
  <c r="I457" i="38"/>
  <c r="H457" i="38"/>
  <c r="K457" i="38" s="1"/>
  <c r="L457" i="38" s="1"/>
  <c r="M457" i="38" s="1"/>
  <c r="F457" i="38"/>
  <c r="E457" i="38"/>
  <c r="E456" i="38"/>
  <c r="H456" i="38" s="1"/>
  <c r="F455" i="38"/>
  <c r="E455" i="38"/>
  <c r="H455" i="38" s="1"/>
  <c r="H454" i="38"/>
  <c r="K454" i="38" s="1"/>
  <c r="L454" i="38" s="1"/>
  <c r="E454" i="38"/>
  <c r="F454" i="38" s="1"/>
  <c r="I438" i="38"/>
  <c r="M438" i="38" s="1"/>
  <c r="F438" i="38"/>
  <c r="I437" i="38"/>
  <c r="F437" i="38"/>
  <c r="M437" i="38" s="1"/>
  <c r="C433" i="38"/>
  <c r="E432" i="38"/>
  <c r="H432" i="38" s="1"/>
  <c r="H431" i="38"/>
  <c r="I431" i="38" s="1"/>
  <c r="E431" i="38"/>
  <c r="F431" i="38" s="1"/>
  <c r="H426" i="38"/>
  <c r="C412" i="38"/>
  <c r="E411" i="38"/>
  <c r="H411" i="38" s="1"/>
  <c r="H410" i="38"/>
  <c r="K410" i="38" s="1"/>
  <c r="L410" i="38" s="1"/>
  <c r="E410" i="38"/>
  <c r="F410" i="38" s="1"/>
  <c r="H409" i="38"/>
  <c r="K409" i="38" s="1"/>
  <c r="L409" i="38" s="1"/>
  <c r="F409" i="38"/>
  <c r="E409" i="38"/>
  <c r="E408" i="38"/>
  <c r="F408" i="38" s="1"/>
  <c r="E407" i="38"/>
  <c r="H407" i="38" s="1"/>
  <c r="H406" i="38"/>
  <c r="I406" i="38" s="1"/>
  <c r="F406" i="38"/>
  <c r="E406" i="38"/>
  <c r="I390" i="38"/>
  <c r="M390" i="38" s="1"/>
  <c r="F390" i="38"/>
  <c r="I389" i="38"/>
  <c r="F389" i="38"/>
  <c r="M389" i="38" s="1"/>
  <c r="C385" i="38"/>
  <c r="E384" i="38"/>
  <c r="H384" i="38" s="1"/>
  <c r="H383" i="38"/>
  <c r="K383" i="38" s="1"/>
  <c r="L383" i="38" s="1"/>
  <c r="E383" i="38"/>
  <c r="F383" i="38" s="1"/>
  <c r="H378" i="38"/>
  <c r="C364" i="38"/>
  <c r="E363" i="38"/>
  <c r="H363" i="38" s="1"/>
  <c r="H362" i="38"/>
  <c r="K362" i="38" s="1"/>
  <c r="L362" i="38" s="1"/>
  <c r="E362" i="38"/>
  <c r="F362" i="38" s="1"/>
  <c r="H361" i="38"/>
  <c r="K361" i="38" s="1"/>
  <c r="L361" i="38" s="1"/>
  <c r="F361" i="38"/>
  <c r="E361" i="38"/>
  <c r="E360" i="38"/>
  <c r="H360" i="38" s="1"/>
  <c r="E359" i="38"/>
  <c r="H359" i="38" s="1"/>
  <c r="H358" i="38"/>
  <c r="I358" i="38" s="1"/>
  <c r="E358" i="38"/>
  <c r="F358" i="38" s="1"/>
  <c r="I342" i="38"/>
  <c r="M342" i="38" s="1"/>
  <c r="F342" i="38"/>
  <c r="I341" i="38"/>
  <c r="F341" i="38"/>
  <c r="M341" i="38" s="1"/>
  <c r="C337" i="38"/>
  <c r="E336" i="38"/>
  <c r="H336" i="38" s="1"/>
  <c r="H335" i="38"/>
  <c r="K335" i="38" s="1"/>
  <c r="L335" i="38" s="1"/>
  <c r="E335" i="38"/>
  <c r="F335" i="38" s="1"/>
  <c r="H330" i="38"/>
  <c r="C316" i="38"/>
  <c r="E315" i="38"/>
  <c r="H315" i="38" s="1"/>
  <c r="H314" i="38"/>
  <c r="K314" i="38" s="1"/>
  <c r="L314" i="38" s="1"/>
  <c r="E314" i="38"/>
  <c r="F314" i="38" s="1"/>
  <c r="H313" i="38"/>
  <c r="K313" i="38" s="1"/>
  <c r="L313" i="38" s="1"/>
  <c r="F313" i="38"/>
  <c r="E313" i="38"/>
  <c r="E312" i="38"/>
  <c r="H312" i="38" s="1"/>
  <c r="E311" i="38"/>
  <c r="H311" i="38" s="1"/>
  <c r="H310" i="38"/>
  <c r="I310" i="38" s="1"/>
  <c r="E310" i="38"/>
  <c r="F310" i="38" s="1"/>
  <c r="I294" i="38"/>
  <c r="F294" i="38"/>
  <c r="M294" i="38" s="1"/>
  <c r="I293" i="38"/>
  <c r="F293" i="38"/>
  <c r="M293" i="38" s="1"/>
  <c r="C289" i="38"/>
  <c r="E288" i="38"/>
  <c r="H288" i="38" s="1"/>
  <c r="H287" i="38"/>
  <c r="K287" i="38" s="1"/>
  <c r="L287" i="38" s="1"/>
  <c r="E287" i="38"/>
  <c r="F287" i="38" s="1"/>
  <c r="H282" i="38"/>
  <c r="C268" i="38"/>
  <c r="E267" i="38"/>
  <c r="H267" i="38" s="1"/>
  <c r="H266" i="38"/>
  <c r="K266" i="38" s="1"/>
  <c r="L266" i="38" s="1"/>
  <c r="E266" i="38"/>
  <c r="F266" i="38" s="1"/>
  <c r="F265" i="38"/>
  <c r="E265" i="38"/>
  <c r="H265" i="38" s="1"/>
  <c r="E264" i="38"/>
  <c r="H264" i="38" s="1"/>
  <c r="I263" i="38"/>
  <c r="H263" i="38"/>
  <c r="K263" i="38" s="1"/>
  <c r="L263" i="38" s="1"/>
  <c r="M263" i="38" s="1"/>
  <c r="E263" i="38"/>
  <c r="F263" i="38" s="1"/>
  <c r="H262" i="38"/>
  <c r="K262" i="38" s="1"/>
  <c r="L262" i="38" s="1"/>
  <c r="F262" i="38"/>
  <c r="E262" i="38"/>
  <c r="I246" i="38"/>
  <c r="F246" i="38"/>
  <c r="M246" i="38" s="1"/>
  <c r="I245" i="38"/>
  <c r="F245" i="38"/>
  <c r="M245" i="38" s="1"/>
  <c r="C241" i="38"/>
  <c r="E240" i="38"/>
  <c r="H240" i="38" s="1"/>
  <c r="H239" i="38"/>
  <c r="K239" i="38" s="1"/>
  <c r="L239" i="38" s="1"/>
  <c r="E239" i="38"/>
  <c r="F239" i="38" s="1"/>
  <c r="H234" i="38"/>
  <c r="C220" i="38"/>
  <c r="F219" i="38"/>
  <c r="E219" i="38"/>
  <c r="H219" i="38" s="1"/>
  <c r="H218" i="38"/>
  <c r="K218" i="38" s="1"/>
  <c r="L218" i="38" s="1"/>
  <c r="E218" i="38"/>
  <c r="F218" i="38" s="1"/>
  <c r="I217" i="38"/>
  <c r="H217" i="38"/>
  <c r="K217" i="38" s="1"/>
  <c r="L217" i="38" s="1"/>
  <c r="M217" i="38" s="1"/>
  <c r="F217" i="38"/>
  <c r="E217" i="38"/>
  <c r="E216" i="38"/>
  <c r="H216" i="38" s="1"/>
  <c r="F215" i="38"/>
  <c r="E215" i="38"/>
  <c r="H215" i="38" s="1"/>
  <c r="H214" i="38"/>
  <c r="K214" i="38" s="1"/>
  <c r="L214" i="38" s="1"/>
  <c r="E214" i="38"/>
  <c r="F214" i="38" s="1"/>
  <c r="I198" i="38"/>
  <c r="M198" i="38" s="1"/>
  <c r="F198" i="38"/>
  <c r="I197" i="38"/>
  <c r="F197" i="38"/>
  <c r="M197" i="38" s="1"/>
  <c r="C193" i="38"/>
  <c r="E192" i="38"/>
  <c r="H192" i="38" s="1"/>
  <c r="H191" i="38"/>
  <c r="K191" i="38" s="1"/>
  <c r="L191" i="38" s="1"/>
  <c r="E191" i="38"/>
  <c r="F191" i="38" s="1"/>
  <c r="H186" i="38"/>
  <c r="C172" i="38"/>
  <c r="E171" i="38"/>
  <c r="H171" i="38" s="1"/>
  <c r="H170" i="38"/>
  <c r="K170" i="38" s="1"/>
  <c r="L170" i="38" s="1"/>
  <c r="E170" i="38"/>
  <c r="F170" i="38" s="1"/>
  <c r="H169" i="38"/>
  <c r="K169" i="38" s="1"/>
  <c r="L169" i="38" s="1"/>
  <c r="F169" i="38"/>
  <c r="E169" i="38"/>
  <c r="E168" i="38"/>
  <c r="H168" i="38" s="1"/>
  <c r="E167" i="38"/>
  <c r="H167" i="38" s="1"/>
  <c r="H166" i="38"/>
  <c r="K166" i="38" s="1"/>
  <c r="L166" i="38" s="1"/>
  <c r="E166" i="38"/>
  <c r="F166" i="38" s="1"/>
  <c r="I150" i="38"/>
  <c r="F150" i="38"/>
  <c r="M150" i="38" s="1"/>
  <c r="I149" i="38"/>
  <c r="F149" i="38"/>
  <c r="M149" i="38" s="1"/>
  <c r="C145" i="38"/>
  <c r="H144" i="38"/>
  <c r="I144" i="38" s="1"/>
  <c r="E144" i="38"/>
  <c r="F144" i="38" s="1"/>
  <c r="H143" i="38"/>
  <c r="K143" i="38" s="1"/>
  <c r="L143" i="38" s="1"/>
  <c r="F143" i="38"/>
  <c r="E143" i="38"/>
  <c r="H138" i="38"/>
  <c r="C124" i="38"/>
  <c r="H123" i="38"/>
  <c r="K123" i="38" s="1"/>
  <c r="L123" i="38" s="1"/>
  <c r="E123" i="38"/>
  <c r="F123" i="38" s="1"/>
  <c r="H122" i="38"/>
  <c r="K122" i="38" s="1"/>
  <c r="L122" i="38" s="1"/>
  <c r="F122" i="38"/>
  <c r="E122" i="38"/>
  <c r="E121" i="38"/>
  <c r="H121" i="38" s="1"/>
  <c r="E120" i="38"/>
  <c r="H120" i="38" s="1"/>
  <c r="H119" i="38"/>
  <c r="I119" i="38" s="1"/>
  <c r="E119" i="38"/>
  <c r="F119" i="38" s="1"/>
  <c r="H118" i="38"/>
  <c r="K118" i="38" s="1"/>
  <c r="L118" i="38" s="1"/>
  <c r="F118" i="38"/>
  <c r="E118" i="38"/>
  <c r="I102" i="38"/>
  <c r="M102" i="38" s="1"/>
  <c r="F102" i="38"/>
  <c r="I101" i="38"/>
  <c r="F101" i="38"/>
  <c r="M101" i="38" s="1"/>
  <c r="C97" i="38"/>
  <c r="E96" i="38"/>
  <c r="H96" i="38" s="1"/>
  <c r="H95" i="38"/>
  <c r="I95" i="38" s="1"/>
  <c r="E95" i="38"/>
  <c r="F95" i="38" s="1"/>
  <c r="H90" i="38"/>
  <c r="C76" i="38"/>
  <c r="E75" i="38"/>
  <c r="H75" i="38" s="1"/>
  <c r="H74" i="38"/>
  <c r="I74" i="38" s="1"/>
  <c r="E74" i="38"/>
  <c r="F74" i="38" s="1"/>
  <c r="H73" i="38"/>
  <c r="K73" i="38" s="1"/>
  <c r="L73" i="38" s="1"/>
  <c r="F73" i="38"/>
  <c r="E73" i="38"/>
  <c r="E72" i="38"/>
  <c r="F72" i="38" s="1"/>
  <c r="E71" i="38"/>
  <c r="H71" i="38" s="1"/>
  <c r="H70" i="38"/>
  <c r="I70" i="38" s="1"/>
  <c r="E70" i="38"/>
  <c r="F70" i="38" s="1"/>
  <c r="G13" i="47"/>
  <c r="E13" i="47"/>
  <c r="E14" i="47"/>
  <c r="E15" i="47"/>
  <c r="E16" i="47"/>
  <c r="E17" i="47"/>
  <c r="E18" i="47"/>
  <c r="G14" i="38"/>
  <c r="L14" i="38" s="1"/>
  <c r="L16" i="38"/>
  <c r="A13" i="47"/>
  <c r="A14" i="47"/>
  <c r="A15" i="47"/>
  <c r="A16" i="47"/>
  <c r="A17" i="47"/>
  <c r="A18" i="47"/>
  <c r="C298" i="50"/>
  <c r="K297" i="50"/>
  <c r="N297" i="50" s="1"/>
  <c r="P297" i="50" s="1"/>
  <c r="I297" i="50"/>
  <c r="H297" i="50"/>
  <c r="H296" i="50"/>
  <c r="K296" i="50" s="1"/>
  <c r="K295" i="50"/>
  <c r="N295" i="50" s="1"/>
  <c r="P295" i="50" s="1"/>
  <c r="I295" i="50"/>
  <c r="H295" i="50"/>
  <c r="H294" i="50"/>
  <c r="K294" i="50" s="1"/>
  <c r="K293" i="50"/>
  <c r="N293" i="50" s="1"/>
  <c r="P293" i="50" s="1"/>
  <c r="I293" i="50"/>
  <c r="H293" i="50"/>
  <c r="H292" i="50"/>
  <c r="K292" i="50" s="1"/>
  <c r="F281" i="50"/>
  <c r="D280" i="50"/>
  <c r="F280" i="50" s="1"/>
  <c r="C279" i="50"/>
  <c r="C280" i="50" s="1"/>
  <c r="F278" i="50"/>
  <c r="D277" i="50"/>
  <c r="C246" i="50"/>
  <c r="K245" i="50"/>
  <c r="N245" i="50" s="1"/>
  <c r="P245" i="50" s="1"/>
  <c r="I245" i="50"/>
  <c r="H245" i="50"/>
  <c r="H244" i="50"/>
  <c r="K244" i="50" s="1"/>
  <c r="K243" i="50"/>
  <c r="N243" i="50" s="1"/>
  <c r="P243" i="50" s="1"/>
  <c r="I243" i="50"/>
  <c r="H243" i="50"/>
  <c r="H242" i="50"/>
  <c r="K242" i="50" s="1"/>
  <c r="K241" i="50"/>
  <c r="N241" i="50" s="1"/>
  <c r="P241" i="50" s="1"/>
  <c r="I241" i="50"/>
  <c r="H241" i="50"/>
  <c r="H240" i="50"/>
  <c r="K240" i="50" s="1"/>
  <c r="F229" i="50"/>
  <c r="D228" i="50"/>
  <c r="F228" i="50" s="1"/>
  <c r="C227" i="50"/>
  <c r="C228" i="50" s="1"/>
  <c r="F226" i="50"/>
  <c r="D225" i="50"/>
  <c r="C194" i="50"/>
  <c r="K193" i="50"/>
  <c r="N193" i="50" s="1"/>
  <c r="P193" i="50" s="1"/>
  <c r="I193" i="50"/>
  <c r="H193" i="50"/>
  <c r="H192" i="50"/>
  <c r="K192" i="50" s="1"/>
  <c r="K191" i="50"/>
  <c r="N191" i="50" s="1"/>
  <c r="P191" i="50" s="1"/>
  <c r="I191" i="50"/>
  <c r="H191" i="50"/>
  <c r="H190" i="50"/>
  <c r="K190" i="50" s="1"/>
  <c r="K189" i="50"/>
  <c r="N189" i="50" s="1"/>
  <c r="P189" i="50" s="1"/>
  <c r="I189" i="50"/>
  <c r="H189" i="50"/>
  <c r="H188" i="50"/>
  <c r="K188" i="50" s="1"/>
  <c r="F177" i="50"/>
  <c r="D176" i="50"/>
  <c r="F176" i="50" s="1"/>
  <c r="C175" i="50"/>
  <c r="C176" i="50" s="1"/>
  <c r="F174" i="50"/>
  <c r="D173" i="50"/>
  <c r="D175" i="50" s="1"/>
  <c r="F175" i="50" s="1"/>
  <c r="C142" i="50"/>
  <c r="K141" i="50"/>
  <c r="N141" i="50" s="1"/>
  <c r="P141" i="50" s="1"/>
  <c r="I141" i="50"/>
  <c r="H141" i="50"/>
  <c r="H140" i="50"/>
  <c r="K140" i="50" s="1"/>
  <c r="K139" i="50"/>
  <c r="N139" i="50" s="1"/>
  <c r="P139" i="50" s="1"/>
  <c r="I139" i="50"/>
  <c r="H139" i="50"/>
  <c r="H138" i="50"/>
  <c r="K138" i="50" s="1"/>
  <c r="K137" i="50"/>
  <c r="N137" i="50" s="1"/>
  <c r="P137" i="50" s="1"/>
  <c r="I137" i="50"/>
  <c r="H137" i="50"/>
  <c r="H136" i="50"/>
  <c r="K136" i="50" s="1"/>
  <c r="F125" i="50"/>
  <c r="D124" i="50"/>
  <c r="F124" i="50" s="1"/>
  <c r="C123" i="50"/>
  <c r="C124" i="50" s="1"/>
  <c r="F122" i="50"/>
  <c r="D121" i="50"/>
  <c r="D123" i="50" s="1"/>
  <c r="F123" i="50" s="1"/>
  <c r="C90" i="50"/>
  <c r="K89" i="50"/>
  <c r="N89" i="50" s="1"/>
  <c r="P89" i="50" s="1"/>
  <c r="I89" i="50"/>
  <c r="H89" i="50"/>
  <c r="H88" i="50"/>
  <c r="K88" i="50" s="1"/>
  <c r="K87" i="50"/>
  <c r="N87" i="50" s="1"/>
  <c r="P87" i="50" s="1"/>
  <c r="I87" i="50"/>
  <c r="H87" i="50"/>
  <c r="H86" i="50"/>
  <c r="K86" i="50" s="1"/>
  <c r="K85" i="50"/>
  <c r="N85" i="50" s="1"/>
  <c r="P85" i="50" s="1"/>
  <c r="I85" i="50"/>
  <c r="H85" i="50"/>
  <c r="H84" i="50"/>
  <c r="K84" i="50" s="1"/>
  <c r="F73" i="50"/>
  <c r="D72" i="50"/>
  <c r="F72" i="50" s="1"/>
  <c r="C71" i="50"/>
  <c r="C72" i="50" s="1"/>
  <c r="F70" i="50"/>
  <c r="D69" i="50"/>
  <c r="D71" i="50" s="1"/>
  <c r="F71" i="50" s="1"/>
  <c r="I44" i="50"/>
  <c r="I43" i="50"/>
  <c r="I42" i="50"/>
  <c r="J27" i="50"/>
  <c r="J25" i="50"/>
  <c r="C13" i="47"/>
  <c r="C14" i="47"/>
  <c r="C15" i="47"/>
  <c r="C16" i="47"/>
  <c r="C17" i="47"/>
  <c r="C18" i="47"/>
  <c r="C298" i="19"/>
  <c r="I297" i="19"/>
  <c r="H297" i="19"/>
  <c r="K297" i="19" s="1"/>
  <c r="K296" i="19"/>
  <c r="I296" i="19"/>
  <c r="H296" i="19"/>
  <c r="H295" i="19"/>
  <c r="H294" i="19"/>
  <c r="I293" i="19"/>
  <c r="H293" i="19"/>
  <c r="K293" i="19" s="1"/>
  <c r="K292" i="19"/>
  <c r="I292" i="19"/>
  <c r="H292" i="19"/>
  <c r="F281" i="19"/>
  <c r="C279" i="19"/>
  <c r="C280" i="19" s="1"/>
  <c r="F278" i="19"/>
  <c r="D277" i="19"/>
  <c r="D279" i="19" s="1"/>
  <c r="C246" i="19"/>
  <c r="H245" i="19"/>
  <c r="H244" i="19"/>
  <c r="K244" i="19" s="1"/>
  <c r="H243" i="19"/>
  <c r="H242" i="19"/>
  <c r="K242" i="19" s="1"/>
  <c r="H241" i="19"/>
  <c r="H240" i="19"/>
  <c r="K240" i="19" s="1"/>
  <c r="F229" i="19"/>
  <c r="C227" i="19"/>
  <c r="C228" i="19" s="1"/>
  <c r="F226" i="19"/>
  <c r="D225" i="19"/>
  <c r="C194" i="19"/>
  <c r="H193" i="19"/>
  <c r="K193" i="19" s="1"/>
  <c r="L192" i="19"/>
  <c r="K192" i="19"/>
  <c r="N192" i="19" s="1"/>
  <c r="P192" i="19" s="1"/>
  <c r="H192" i="19"/>
  <c r="I192" i="19" s="1"/>
  <c r="H191" i="19"/>
  <c r="H190" i="19"/>
  <c r="I190" i="19" s="1"/>
  <c r="H189" i="19"/>
  <c r="K189" i="19" s="1"/>
  <c r="H188" i="19"/>
  <c r="F177" i="19"/>
  <c r="C175" i="19"/>
  <c r="C176" i="19" s="1"/>
  <c r="F174" i="19"/>
  <c r="D173" i="19"/>
  <c r="D175" i="19" s="1"/>
  <c r="F175" i="19" s="1"/>
  <c r="C142" i="19"/>
  <c r="I141" i="19"/>
  <c r="H141" i="19"/>
  <c r="K141" i="19" s="1"/>
  <c r="H140" i="19"/>
  <c r="I140" i="19" s="1"/>
  <c r="I139" i="19"/>
  <c r="H139" i="19"/>
  <c r="K139" i="19" s="1"/>
  <c r="K138" i="19"/>
  <c r="N138" i="19" s="1"/>
  <c r="P138" i="19" s="1"/>
  <c r="H138" i="19"/>
  <c r="I138" i="19" s="1"/>
  <c r="H137" i="19"/>
  <c r="H136" i="19"/>
  <c r="I136" i="19" s="1"/>
  <c r="F125" i="19"/>
  <c r="C123" i="19"/>
  <c r="C124" i="19" s="1"/>
  <c r="F122" i="19"/>
  <c r="D121" i="19"/>
  <c r="D123" i="19" s="1"/>
  <c r="F123" i="19" s="1"/>
  <c r="C90" i="19"/>
  <c r="H89" i="19"/>
  <c r="K89" i="19" s="1"/>
  <c r="N89" i="19" s="1"/>
  <c r="P89" i="19" s="1"/>
  <c r="H88" i="19"/>
  <c r="K88" i="19" s="1"/>
  <c r="H87" i="19"/>
  <c r="K87" i="19" s="1"/>
  <c r="N87" i="19" s="1"/>
  <c r="P87" i="19" s="1"/>
  <c r="H86" i="19"/>
  <c r="K86" i="19" s="1"/>
  <c r="H85" i="19"/>
  <c r="K85" i="19" s="1"/>
  <c r="N85" i="19" s="1"/>
  <c r="P85" i="19" s="1"/>
  <c r="H84" i="19"/>
  <c r="K84" i="19" s="1"/>
  <c r="F73" i="19"/>
  <c r="C71" i="19"/>
  <c r="C72" i="19" s="1"/>
  <c r="F70" i="19"/>
  <c r="D69" i="19"/>
  <c r="D72" i="19" s="1"/>
  <c r="L1823" i="19" l="1"/>
  <c r="P1834" i="19" s="1"/>
  <c r="I1811" i="19"/>
  <c r="P1832" i="19" s="1"/>
  <c r="P1811" i="19"/>
  <c r="F1793" i="19"/>
  <c r="P1887" i="50"/>
  <c r="F1847" i="50"/>
  <c r="P1882" i="50" s="1"/>
  <c r="M1445" i="38"/>
  <c r="M1446" i="38"/>
  <c r="H1418" i="38"/>
  <c r="K1418" i="38" s="1"/>
  <c r="L1418" i="38" s="1"/>
  <c r="H1414" i="38"/>
  <c r="I1414" i="38" s="1"/>
  <c r="F1417" i="38"/>
  <c r="H1439" i="38"/>
  <c r="K1439" i="38" s="1"/>
  <c r="L1439" i="38" s="1"/>
  <c r="L1861" i="50"/>
  <c r="N1861" i="50"/>
  <c r="P1861" i="50" s="1"/>
  <c r="L1703" i="50"/>
  <c r="N1703" i="50"/>
  <c r="P1703" i="50" s="1"/>
  <c r="N1807" i="50"/>
  <c r="P1807" i="50" s="1"/>
  <c r="L1807" i="50"/>
  <c r="P1783" i="50"/>
  <c r="N1705" i="50"/>
  <c r="P1705" i="50" s="1"/>
  <c r="L1705" i="50"/>
  <c r="N1615" i="50"/>
  <c r="P1615" i="50" s="1"/>
  <c r="L1615" i="50"/>
  <c r="P1626" i="50" s="1"/>
  <c r="N1757" i="50"/>
  <c r="P1757" i="50" s="1"/>
  <c r="L1757" i="50"/>
  <c r="N1701" i="50"/>
  <c r="P1701" i="50" s="1"/>
  <c r="P1707" i="50" s="1"/>
  <c r="L1701" i="50"/>
  <c r="L1707" i="50" s="1"/>
  <c r="P1729" i="50" s="1"/>
  <c r="F1632" i="50"/>
  <c r="C1634" i="50"/>
  <c r="F1634" i="50" s="1"/>
  <c r="I1863" i="50"/>
  <c r="P1884" i="50" s="1"/>
  <c r="N1805" i="50"/>
  <c r="P1805" i="50" s="1"/>
  <c r="P1811" i="50" s="1"/>
  <c r="L1805" i="50"/>
  <c r="P1679" i="50"/>
  <c r="L1655" i="50"/>
  <c r="P1677" i="50" s="1"/>
  <c r="F1736" i="50"/>
  <c r="F1743" i="50" s="1"/>
  <c r="P1778" i="50" s="1"/>
  <c r="C1738" i="50"/>
  <c r="F1738" i="50" s="1"/>
  <c r="L1603" i="50"/>
  <c r="L1753" i="50"/>
  <c r="L1759" i="50" s="1"/>
  <c r="N1753" i="50"/>
  <c r="P1753" i="50" s="1"/>
  <c r="I1707" i="50"/>
  <c r="P1728" i="50" s="1"/>
  <c r="F1684" i="50"/>
  <c r="C1686" i="50"/>
  <c r="F1686" i="50" s="1"/>
  <c r="L1859" i="50"/>
  <c r="N1859" i="50"/>
  <c r="P1859" i="50" s="1"/>
  <c r="N1809" i="50"/>
  <c r="P1809" i="50" s="1"/>
  <c r="L1809" i="50"/>
  <c r="I1759" i="50"/>
  <c r="P1780" i="50" s="1"/>
  <c r="N1857" i="50"/>
  <c r="P1857" i="50" s="1"/>
  <c r="L1857" i="50"/>
  <c r="N1755" i="50"/>
  <c r="P1755" i="50" s="1"/>
  <c r="L1755" i="50"/>
  <c r="N1667" i="50"/>
  <c r="P1667" i="50" s="1"/>
  <c r="L1667" i="50"/>
  <c r="F1587" i="50"/>
  <c r="P1622" i="50" s="1"/>
  <c r="P1603" i="50"/>
  <c r="C1425" i="50"/>
  <c r="F1425" i="50" s="1"/>
  <c r="F1423" i="50"/>
  <c r="F1430" i="50" s="1"/>
  <c r="P1465" i="50" s="1"/>
  <c r="C1477" i="50"/>
  <c r="F1477" i="50" s="1"/>
  <c r="F1475" i="50"/>
  <c r="F1482" i="50" s="1"/>
  <c r="P1517" i="50" s="1"/>
  <c r="C1526" i="50"/>
  <c r="C1527" i="50" s="1"/>
  <c r="L1407" i="50"/>
  <c r="N1407" i="50"/>
  <c r="P1407" i="50" s="1"/>
  <c r="C1370" i="50"/>
  <c r="C1371" i="50" s="1"/>
  <c r="L1563" i="50"/>
  <c r="P1574" i="50" s="1"/>
  <c r="N1563" i="50"/>
  <c r="P1563" i="50" s="1"/>
  <c r="N1459" i="50"/>
  <c r="P1459" i="50" s="1"/>
  <c r="L1459" i="50"/>
  <c r="P1470" i="50" s="1"/>
  <c r="L1290" i="50"/>
  <c r="P1312" i="50" s="1"/>
  <c r="L1342" i="50"/>
  <c r="P1364" i="50" s="1"/>
  <c r="P1418" i="50"/>
  <c r="F1267" i="50"/>
  <c r="C1269" i="50"/>
  <c r="F1269" i="50" s="1"/>
  <c r="L1355" i="50"/>
  <c r="N1355" i="50"/>
  <c r="P1355" i="50" s="1"/>
  <c r="P1366" i="50" s="1"/>
  <c r="F1319" i="50"/>
  <c r="C1321" i="50"/>
  <c r="F1321" i="50" s="1"/>
  <c r="L1511" i="50"/>
  <c r="N1511" i="50"/>
  <c r="P1511" i="50" s="1"/>
  <c r="P1522" i="50" s="1"/>
  <c r="N1303" i="50"/>
  <c r="P1303" i="50" s="1"/>
  <c r="L1303" i="50"/>
  <c r="P1314" i="50" s="1"/>
  <c r="L1075" i="50"/>
  <c r="N1075" i="50"/>
  <c r="P1075" i="50" s="1"/>
  <c r="P1081" i="50" s="1"/>
  <c r="N1179" i="50"/>
  <c r="P1179" i="50" s="1"/>
  <c r="L1179" i="50"/>
  <c r="L1127" i="50"/>
  <c r="N1127" i="50"/>
  <c r="P1127" i="50" s="1"/>
  <c r="P1133" i="50" s="1"/>
  <c r="N1025" i="50"/>
  <c r="P1025" i="50" s="1"/>
  <c r="L1025" i="50"/>
  <c r="N1129" i="50"/>
  <c r="P1129" i="50" s="1"/>
  <c r="L1129" i="50"/>
  <c r="N1131" i="50"/>
  <c r="P1131" i="50" s="1"/>
  <c r="L1131" i="50"/>
  <c r="L1077" i="50"/>
  <c r="N1077" i="50"/>
  <c r="P1077" i="50" s="1"/>
  <c r="N1079" i="50"/>
  <c r="P1079" i="50" s="1"/>
  <c r="L1079" i="50"/>
  <c r="L989" i="50"/>
  <c r="P1000" i="50" s="1"/>
  <c r="N989" i="50"/>
  <c r="P989" i="50" s="1"/>
  <c r="I1185" i="50"/>
  <c r="P1206" i="50" s="1"/>
  <c r="N1181" i="50"/>
  <c r="P1181" i="50" s="1"/>
  <c r="L1181" i="50"/>
  <c r="L1235" i="50"/>
  <c r="N1235" i="50"/>
  <c r="P1235" i="50" s="1"/>
  <c r="P1154" i="50"/>
  <c r="L977" i="50"/>
  <c r="P999" i="50" s="1"/>
  <c r="I1237" i="50"/>
  <c r="P1258" i="50" s="1"/>
  <c r="I1029" i="50"/>
  <c r="P1050" i="50" s="1"/>
  <c r="N1233" i="50"/>
  <c r="P1233" i="50" s="1"/>
  <c r="L1233" i="50"/>
  <c r="L1183" i="50"/>
  <c r="N1183" i="50"/>
  <c r="P1183" i="50" s="1"/>
  <c r="L1027" i="50"/>
  <c r="N1027" i="50"/>
  <c r="P1027" i="50" s="1"/>
  <c r="N1231" i="50"/>
  <c r="P1231" i="50" s="1"/>
  <c r="L1231" i="50"/>
  <c r="N1023" i="50"/>
  <c r="P1023" i="50" s="1"/>
  <c r="L1023" i="50"/>
  <c r="L1029" i="50" s="1"/>
  <c r="P1157" i="50"/>
  <c r="I977" i="50"/>
  <c r="P998" i="50" s="1"/>
  <c r="F1058" i="50"/>
  <c r="C1060" i="50"/>
  <c r="F1060" i="50" s="1"/>
  <c r="F1110" i="50"/>
  <c r="C1112" i="50"/>
  <c r="F1112" i="50" s="1"/>
  <c r="F961" i="50"/>
  <c r="P996" i="50" s="1"/>
  <c r="F901" i="50"/>
  <c r="C903" i="50"/>
  <c r="F903" i="50" s="1"/>
  <c r="F849" i="50"/>
  <c r="F856" i="50" s="1"/>
  <c r="P891" i="50" s="1"/>
  <c r="C851" i="50"/>
  <c r="F851" i="50" s="1"/>
  <c r="F797" i="50"/>
  <c r="C799" i="50"/>
  <c r="F799" i="50" s="1"/>
  <c r="L924" i="50"/>
  <c r="P946" i="50" s="1"/>
  <c r="F854" i="50"/>
  <c r="F745" i="50"/>
  <c r="C747" i="50"/>
  <c r="F747" i="50" s="1"/>
  <c r="P844" i="50"/>
  <c r="L768" i="50"/>
  <c r="P790" i="50" s="1"/>
  <c r="F693" i="50"/>
  <c r="C695" i="50"/>
  <c r="F695" i="50" s="1"/>
  <c r="P948" i="50"/>
  <c r="L781" i="50"/>
  <c r="N781" i="50"/>
  <c r="P781" i="50" s="1"/>
  <c r="L661" i="50"/>
  <c r="L664" i="50" s="1"/>
  <c r="N661" i="50"/>
  <c r="P661" i="50" s="1"/>
  <c r="P872" i="50"/>
  <c r="F802" i="50"/>
  <c r="F648" i="50"/>
  <c r="P683" i="50" s="1"/>
  <c r="P894" i="50"/>
  <c r="L729" i="50"/>
  <c r="P740" i="50" s="1"/>
  <c r="N729" i="50"/>
  <c r="P729" i="50" s="1"/>
  <c r="P792" i="50"/>
  <c r="F906" i="50"/>
  <c r="L663" i="50"/>
  <c r="N663" i="50"/>
  <c r="P663" i="50" s="1"/>
  <c r="P664" i="50" s="1"/>
  <c r="L676" i="50"/>
  <c r="P687" i="50" s="1"/>
  <c r="N676" i="50"/>
  <c r="P676" i="50" s="1"/>
  <c r="L833" i="50"/>
  <c r="N833" i="50"/>
  <c r="P833" i="50" s="1"/>
  <c r="L937" i="50"/>
  <c r="N937" i="50"/>
  <c r="P937" i="50" s="1"/>
  <c r="L885" i="50"/>
  <c r="P896" i="50" s="1"/>
  <c r="N885" i="50"/>
  <c r="P885" i="50" s="1"/>
  <c r="N728" i="50"/>
  <c r="P728" i="50" s="1"/>
  <c r="L728" i="50"/>
  <c r="F432" i="50"/>
  <c r="C434" i="50"/>
  <c r="F434" i="50" s="1"/>
  <c r="F536" i="50"/>
  <c r="F543" i="50" s="1"/>
  <c r="P578" i="50" s="1"/>
  <c r="F532" i="50" s="1"/>
  <c r="C538" i="50"/>
  <c r="F538" i="50" s="1"/>
  <c r="L416" i="50"/>
  <c r="N416" i="50"/>
  <c r="P416" i="50" s="1"/>
  <c r="P427" i="50" s="1"/>
  <c r="L364" i="50"/>
  <c r="P375" i="50" s="1"/>
  <c r="N364" i="50"/>
  <c r="P364" i="50" s="1"/>
  <c r="F380" i="50"/>
  <c r="C382" i="50"/>
  <c r="F382" i="50" s="1"/>
  <c r="P351" i="50"/>
  <c r="F484" i="50"/>
  <c r="C486" i="50"/>
  <c r="F486" i="50" s="1"/>
  <c r="F588" i="50"/>
  <c r="F595" i="50" s="1"/>
  <c r="P630" i="50" s="1"/>
  <c r="C590" i="50"/>
  <c r="F590" i="50" s="1"/>
  <c r="F328" i="50"/>
  <c r="C330" i="50"/>
  <c r="F330" i="50" s="1"/>
  <c r="L351" i="50"/>
  <c r="P581" i="50"/>
  <c r="L624" i="50"/>
  <c r="P635" i="50" s="1"/>
  <c r="N624" i="50"/>
  <c r="P624" i="50" s="1"/>
  <c r="L572" i="50"/>
  <c r="N572" i="50"/>
  <c r="P572" i="50" s="1"/>
  <c r="L468" i="50"/>
  <c r="N468" i="50"/>
  <c r="P468" i="50" s="1"/>
  <c r="P479" i="50" s="1"/>
  <c r="L520" i="50"/>
  <c r="P531" i="50" s="1"/>
  <c r="N520" i="50"/>
  <c r="P520" i="50" s="1"/>
  <c r="F437" i="50"/>
  <c r="I351" i="50"/>
  <c r="P372" i="50" s="1"/>
  <c r="P583" i="50"/>
  <c r="L207" i="50"/>
  <c r="N207" i="50"/>
  <c r="P207" i="50" s="1"/>
  <c r="P166" i="50"/>
  <c r="P114" i="50"/>
  <c r="F1632" i="19"/>
  <c r="C1634" i="19"/>
  <c r="F1634" i="19" s="1"/>
  <c r="F1736" i="19"/>
  <c r="C1738" i="19"/>
  <c r="F1738" i="19" s="1"/>
  <c r="F1684" i="19"/>
  <c r="C1686" i="19"/>
  <c r="F1686" i="19" s="1"/>
  <c r="F1840" i="19"/>
  <c r="C1842" i="19"/>
  <c r="F1842" i="19" s="1"/>
  <c r="L1616" i="19"/>
  <c r="N1616" i="19"/>
  <c r="P1616" i="19" s="1"/>
  <c r="P1885" i="19"/>
  <c r="L1876" i="19"/>
  <c r="N1876" i="19"/>
  <c r="P1876" i="19" s="1"/>
  <c r="P1887" i="19" s="1"/>
  <c r="L1772" i="19"/>
  <c r="N1772" i="19"/>
  <c r="P1772" i="19" s="1"/>
  <c r="P1783" i="19" s="1"/>
  <c r="L1720" i="19"/>
  <c r="P1731" i="19" s="1"/>
  <c r="N1720" i="19"/>
  <c r="P1720" i="19" s="1"/>
  <c r="L1668" i="19"/>
  <c r="N1668" i="19"/>
  <c r="P1668" i="19" s="1"/>
  <c r="P1679" i="19" s="1"/>
  <c r="L1811" i="19"/>
  <c r="F1788" i="19"/>
  <c r="C1790" i="19"/>
  <c r="F1790" i="19" s="1"/>
  <c r="L1603" i="19"/>
  <c r="P1625" i="19" s="1"/>
  <c r="F1637" i="19"/>
  <c r="L1759" i="19"/>
  <c r="P1781" i="19" s="1"/>
  <c r="L1707" i="19"/>
  <c r="P1729" i="19" s="1"/>
  <c r="L1824" i="19"/>
  <c r="N1824" i="19"/>
  <c r="P1824" i="19" s="1"/>
  <c r="F1587" i="19"/>
  <c r="P1622" i="19" s="1"/>
  <c r="C1373" i="19"/>
  <c r="F1373" i="19" s="1"/>
  <c r="F1371" i="19"/>
  <c r="F1378" i="19" s="1"/>
  <c r="P1413" i="19" s="1"/>
  <c r="C1269" i="19"/>
  <c r="F1269" i="19" s="1"/>
  <c r="F1267" i="19"/>
  <c r="F1274" i="19" s="1"/>
  <c r="P1309" i="19" s="1"/>
  <c r="I1550" i="19"/>
  <c r="P1571" i="19" s="1"/>
  <c r="P1574" i="19"/>
  <c r="F1475" i="19"/>
  <c r="C1477" i="19"/>
  <c r="F1477" i="19" s="1"/>
  <c r="L1394" i="19"/>
  <c r="P1416" i="19" s="1"/>
  <c r="C1321" i="19"/>
  <c r="F1321" i="19" s="1"/>
  <c r="F1319" i="19"/>
  <c r="F1326" i="19" s="1"/>
  <c r="P1361" i="19" s="1"/>
  <c r="P1519" i="19"/>
  <c r="N1303" i="19"/>
  <c r="P1303" i="19" s="1"/>
  <c r="L1303" i="19"/>
  <c r="P1314" i="19" s="1"/>
  <c r="L1459" i="19"/>
  <c r="P1470" i="19" s="1"/>
  <c r="N1459" i="19"/>
  <c r="P1459" i="19" s="1"/>
  <c r="L1563" i="19"/>
  <c r="N1563" i="19"/>
  <c r="P1563" i="19" s="1"/>
  <c r="N1407" i="19"/>
  <c r="P1407" i="19" s="1"/>
  <c r="L1407" i="19"/>
  <c r="P1418" i="19" s="1"/>
  <c r="F1527" i="19"/>
  <c r="C1529" i="19"/>
  <c r="F1529" i="19" s="1"/>
  <c r="L1355" i="19"/>
  <c r="N1355" i="19"/>
  <c r="P1355" i="19" s="1"/>
  <c r="P1366" i="19" s="1"/>
  <c r="C1425" i="19"/>
  <c r="F1425" i="19" s="1"/>
  <c r="F1423" i="19"/>
  <c r="F1430" i="19" s="1"/>
  <c r="P1465" i="19" s="1"/>
  <c r="L1511" i="19"/>
  <c r="N1511" i="19"/>
  <c r="P1511" i="19" s="1"/>
  <c r="P1522" i="19" s="1"/>
  <c r="L1550" i="19"/>
  <c r="P1572" i="19" s="1"/>
  <c r="L1498" i="19"/>
  <c r="P1520" i="19" s="1"/>
  <c r="L1342" i="19"/>
  <c r="P1364" i="19" s="1"/>
  <c r="F1006" i="19"/>
  <c r="C1008" i="19"/>
  <c r="F1008" i="19" s="1"/>
  <c r="F1110" i="19"/>
  <c r="C1112" i="19"/>
  <c r="F1112" i="19" s="1"/>
  <c r="F1214" i="19"/>
  <c r="C1216" i="19"/>
  <c r="F1216" i="19" s="1"/>
  <c r="P1259" i="19"/>
  <c r="P1207" i="19"/>
  <c r="F1115" i="19"/>
  <c r="F1011" i="19"/>
  <c r="L977" i="19"/>
  <c r="P999" i="19" s="1"/>
  <c r="F1058" i="19"/>
  <c r="F1065" i="19" s="1"/>
  <c r="P1100" i="19" s="1"/>
  <c r="C1060" i="19"/>
  <c r="F1060" i="19" s="1"/>
  <c r="L1250" i="19"/>
  <c r="P1261" i="19" s="1"/>
  <c r="N1250" i="19"/>
  <c r="P1250" i="19" s="1"/>
  <c r="F1162" i="19"/>
  <c r="C1164" i="19"/>
  <c r="F1164" i="19" s="1"/>
  <c r="F1219" i="19"/>
  <c r="P1001" i="19"/>
  <c r="F950" i="19" s="1"/>
  <c r="L1146" i="19"/>
  <c r="P1157" i="19" s="1"/>
  <c r="N1146" i="19"/>
  <c r="P1146" i="19" s="1"/>
  <c r="L1198" i="19"/>
  <c r="N1198" i="19"/>
  <c r="P1198" i="19" s="1"/>
  <c r="P1209" i="19" s="1"/>
  <c r="L1094" i="19"/>
  <c r="P1105" i="19" s="1"/>
  <c r="N1094" i="19"/>
  <c r="P1094" i="19" s="1"/>
  <c r="L1042" i="19"/>
  <c r="P1053" i="19" s="1"/>
  <c r="N1042" i="19"/>
  <c r="P1042" i="19" s="1"/>
  <c r="L990" i="19"/>
  <c r="N990" i="19"/>
  <c r="P990" i="19" s="1"/>
  <c r="F849" i="19"/>
  <c r="F856" i="19" s="1"/>
  <c r="P891" i="19" s="1"/>
  <c r="C851" i="19"/>
  <c r="F851" i="19" s="1"/>
  <c r="P820" i="19"/>
  <c r="P842" i="19" s="1"/>
  <c r="P790" i="19"/>
  <c r="F693" i="19"/>
  <c r="C695" i="19"/>
  <c r="F695" i="19" s="1"/>
  <c r="F648" i="19"/>
  <c r="P683" i="19" s="1"/>
  <c r="L664" i="19"/>
  <c r="L781" i="19"/>
  <c r="N781" i="19"/>
  <c r="P781" i="19" s="1"/>
  <c r="P792" i="19" s="1"/>
  <c r="P946" i="19"/>
  <c r="F901" i="19"/>
  <c r="C903" i="19"/>
  <c r="F903" i="19" s="1"/>
  <c r="L833" i="19"/>
  <c r="P844" i="19" s="1"/>
  <c r="N833" i="19"/>
  <c r="P833" i="19" s="1"/>
  <c r="F797" i="19"/>
  <c r="C799" i="19"/>
  <c r="F799" i="19" s="1"/>
  <c r="P664" i="19"/>
  <c r="L872" i="19"/>
  <c r="P894" i="19" s="1"/>
  <c r="C744" i="19"/>
  <c r="C745" i="19" s="1"/>
  <c r="L677" i="19"/>
  <c r="N677" i="19"/>
  <c r="P677" i="19" s="1"/>
  <c r="L937" i="19"/>
  <c r="P948" i="19" s="1"/>
  <c r="N937" i="19"/>
  <c r="P937" i="19" s="1"/>
  <c r="L885" i="19"/>
  <c r="P896" i="19" s="1"/>
  <c r="N885" i="19"/>
  <c r="P885" i="19" s="1"/>
  <c r="F432" i="19"/>
  <c r="C434" i="19"/>
  <c r="F434" i="19" s="1"/>
  <c r="F380" i="19"/>
  <c r="C382" i="19"/>
  <c r="F382" i="19" s="1"/>
  <c r="L559" i="19"/>
  <c r="P581" i="19" s="1"/>
  <c r="P583" i="19"/>
  <c r="F536" i="19"/>
  <c r="C538" i="19"/>
  <c r="F538" i="19" s="1"/>
  <c r="L624" i="19"/>
  <c r="N624" i="19"/>
  <c r="P624" i="19" s="1"/>
  <c r="P635" i="19" s="1"/>
  <c r="L520" i="19"/>
  <c r="N520" i="19"/>
  <c r="P520" i="19" s="1"/>
  <c r="F588" i="19"/>
  <c r="C590" i="19"/>
  <c r="F590" i="19" s="1"/>
  <c r="L468" i="19"/>
  <c r="P479" i="19" s="1"/>
  <c r="N468" i="19"/>
  <c r="P468" i="19" s="1"/>
  <c r="F385" i="19"/>
  <c r="F328" i="19"/>
  <c r="F335" i="19" s="1"/>
  <c r="P370" i="19" s="1"/>
  <c r="C330" i="19"/>
  <c r="F330" i="19" s="1"/>
  <c r="L572" i="19"/>
  <c r="N572" i="19"/>
  <c r="P572" i="19" s="1"/>
  <c r="L364" i="19"/>
  <c r="P375" i="19" s="1"/>
  <c r="N364" i="19"/>
  <c r="P364" i="19" s="1"/>
  <c r="F484" i="19"/>
  <c r="F491" i="19" s="1"/>
  <c r="P526" i="19" s="1"/>
  <c r="F480" i="19" s="1"/>
  <c r="C486" i="19"/>
  <c r="F486" i="19" s="1"/>
  <c r="P455" i="19"/>
  <c r="P477" i="19" s="1"/>
  <c r="L507" i="19"/>
  <c r="P529" i="19" s="1"/>
  <c r="P531" i="19"/>
  <c r="L415" i="19"/>
  <c r="P426" i="19" s="1"/>
  <c r="N415" i="19"/>
  <c r="P415" i="19" s="1"/>
  <c r="L259" i="19"/>
  <c r="N259" i="19"/>
  <c r="P259" i="19" s="1"/>
  <c r="L207" i="19"/>
  <c r="P218" i="19" s="1"/>
  <c r="N207" i="19"/>
  <c r="P207" i="19" s="1"/>
  <c r="P166" i="19"/>
  <c r="P114" i="19"/>
  <c r="K1419" i="38"/>
  <c r="L1419" i="38" s="1"/>
  <c r="I1419" i="38"/>
  <c r="I1415" i="38"/>
  <c r="K1415" i="38"/>
  <c r="L1415" i="38" s="1"/>
  <c r="K1440" i="38"/>
  <c r="L1440" i="38" s="1"/>
  <c r="I1440" i="38"/>
  <c r="I1416" i="38"/>
  <c r="K1416" i="38"/>
  <c r="L1416" i="38" s="1"/>
  <c r="F1416" i="38"/>
  <c r="K1414" i="38"/>
  <c r="L1414" i="38" s="1"/>
  <c r="F1415" i="38"/>
  <c r="I1417" i="38"/>
  <c r="M1417" i="38" s="1"/>
  <c r="F1419" i="38"/>
  <c r="F1440" i="38"/>
  <c r="M1366" i="38"/>
  <c r="I1371" i="38"/>
  <c r="K1371" i="38"/>
  <c r="L1371" i="38" s="1"/>
  <c r="M1371" i="38" s="1"/>
  <c r="K1367" i="38"/>
  <c r="L1367" i="38" s="1"/>
  <c r="M1367" i="38" s="1"/>
  <c r="I1367" i="38"/>
  <c r="I1392" i="38"/>
  <c r="K1392" i="38"/>
  <c r="L1392" i="38" s="1"/>
  <c r="L1393" i="38" s="1"/>
  <c r="I1368" i="38"/>
  <c r="K1368" i="38"/>
  <c r="L1368" i="38" s="1"/>
  <c r="M1368" i="38" s="1"/>
  <c r="I1366" i="38"/>
  <c r="F1368" i="38"/>
  <c r="I1370" i="38"/>
  <c r="M1370" i="38" s="1"/>
  <c r="I1391" i="38"/>
  <c r="I1393" i="38" s="1"/>
  <c r="F1367" i="38"/>
  <c r="F1372" i="38" s="1"/>
  <c r="I1369" i="38"/>
  <c r="M1369" i="38" s="1"/>
  <c r="F1371" i="38"/>
  <c r="F1392" i="38"/>
  <c r="F1393" i="38" s="1"/>
  <c r="M1318" i="38"/>
  <c r="I1323" i="38"/>
  <c r="K1323" i="38"/>
  <c r="L1323" i="38" s="1"/>
  <c r="M1323" i="38" s="1"/>
  <c r="I1319" i="38"/>
  <c r="K1319" i="38"/>
  <c r="L1319" i="38" s="1"/>
  <c r="M1319" i="38" s="1"/>
  <c r="I1344" i="38"/>
  <c r="K1344" i="38"/>
  <c r="L1344" i="38" s="1"/>
  <c r="L1345" i="38" s="1"/>
  <c r="F1324" i="38"/>
  <c r="I1320" i="38"/>
  <c r="K1320" i="38"/>
  <c r="L1320" i="38" s="1"/>
  <c r="M1320" i="38" s="1"/>
  <c r="I1318" i="38"/>
  <c r="F1320" i="38"/>
  <c r="I1322" i="38"/>
  <c r="M1322" i="38" s="1"/>
  <c r="I1343" i="38"/>
  <c r="I1345" i="38" s="1"/>
  <c r="F1319" i="38"/>
  <c r="I1321" i="38"/>
  <c r="M1321" i="38" s="1"/>
  <c r="F1323" i="38"/>
  <c r="F1344" i="38"/>
  <c r="M1344" i="38" s="1"/>
  <c r="M1352" i="38" s="1"/>
  <c r="M1270" i="38"/>
  <c r="K1275" i="38"/>
  <c r="L1275" i="38" s="1"/>
  <c r="I1275" i="38"/>
  <c r="I1271" i="38"/>
  <c r="K1271" i="38"/>
  <c r="L1271" i="38" s="1"/>
  <c r="L1276" i="38" s="1"/>
  <c r="I1296" i="38"/>
  <c r="K1296" i="38"/>
  <c r="L1296" i="38" s="1"/>
  <c r="L1297" i="38" s="1"/>
  <c r="I1272" i="38"/>
  <c r="K1272" i="38"/>
  <c r="L1272" i="38" s="1"/>
  <c r="M1272" i="38" s="1"/>
  <c r="I1270" i="38"/>
  <c r="F1272" i="38"/>
  <c r="I1274" i="38"/>
  <c r="M1274" i="38" s="1"/>
  <c r="I1295" i="38"/>
  <c r="I1297" i="38" s="1"/>
  <c r="F1271" i="38"/>
  <c r="F1276" i="38" s="1"/>
  <c r="I1273" i="38"/>
  <c r="M1273" i="38" s="1"/>
  <c r="F1275" i="38"/>
  <c r="F1296" i="38"/>
  <c r="F1297" i="38" s="1"/>
  <c r="K1227" i="38"/>
  <c r="L1227" i="38" s="1"/>
  <c r="I1227" i="38"/>
  <c r="I1224" i="38"/>
  <c r="K1224" i="38"/>
  <c r="L1224" i="38" s="1"/>
  <c r="M1222" i="38"/>
  <c r="I1248" i="38"/>
  <c r="K1248" i="38"/>
  <c r="L1248" i="38" s="1"/>
  <c r="L1249" i="38" s="1"/>
  <c r="M1247" i="38"/>
  <c r="M1255" i="38" s="1"/>
  <c r="I1223" i="38"/>
  <c r="K1223" i="38"/>
  <c r="L1223" i="38" s="1"/>
  <c r="M1223" i="38" s="1"/>
  <c r="I1222" i="38"/>
  <c r="I1228" i="38" s="1"/>
  <c r="F1224" i="38"/>
  <c r="F1228" i="38" s="1"/>
  <c r="I1226" i="38"/>
  <c r="M1226" i="38" s="1"/>
  <c r="I1247" i="38"/>
  <c r="F1248" i="38"/>
  <c r="M1248" i="38" s="1"/>
  <c r="M1256" i="38" s="1"/>
  <c r="M1174" i="38"/>
  <c r="K1179" i="38"/>
  <c r="L1179" i="38" s="1"/>
  <c r="M1179" i="38" s="1"/>
  <c r="I1179" i="38"/>
  <c r="K1175" i="38"/>
  <c r="L1175" i="38" s="1"/>
  <c r="L1180" i="38" s="1"/>
  <c r="I1175" i="38"/>
  <c r="M1177" i="38"/>
  <c r="K1200" i="38"/>
  <c r="L1200" i="38" s="1"/>
  <c r="I1200" i="38"/>
  <c r="I1201" i="38" s="1"/>
  <c r="I1176" i="38"/>
  <c r="K1176" i="38"/>
  <c r="L1176" i="38" s="1"/>
  <c r="M1176" i="38" s="1"/>
  <c r="I1174" i="38"/>
  <c r="F1176" i="38"/>
  <c r="I1178" i="38"/>
  <c r="M1178" i="38" s="1"/>
  <c r="F1175" i="38"/>
  <c r="F1180" i="38" s="1"/>
  <c r="I1177" i="38"/>
  <c r="F1179" i="38"/>
  <c r="K1199" i="38"/>
  <c r="L1199" i="38" s="1"/>
  <c r="L1201" i="38" s="1"/>
  <c r="F1200" i="38"/>
  <c r="M1200" i="38" s="1"/>
  <c r="M1208" i="38" s="1"/>
  <c r="M1126" i="38"/>
  <c r="K1131" i="38"/>
  <c r="L1131" i="38" s="1"/>
  <c r="I1131" i="38"/>
  <c r="K1127" i="38"/>
  <c r="L1127" i="38" s="1"/>
  <c r="M1127" i="38" s="1"/>
  <c r="I1127" i="38"/>
  <c r="I1152" i="38"/>
  <c r="K1152" i="38"/>
  <c r="L1152" i="38" s="1"/>
  <c r="L1153" i="38" s="1"/>
  <c r="I1128" i="38"/>
  <c r="K1128" i="38"/>
  <c r="L1128" i="38" s="1"/>
  <c r="M1128" i="38" s="1"/>
  <c r="I1126" i="38"/>
  <c r="F1128" i="38"/>
  <c r="I1130" i="38"/>
  <c r="M1130" i="38" s="1"/>
  <c r="I1151" i="38"/>
  <c r="I1153" i="38" s="1"/>
  <c r="F1127" i="38"/>
  <c r="F1132" i="38" s="1"/>
  <c r="I1129" i="38"/>
  <c r="M1129" i="38" s="1"/>
  <c r="F1131" i="38"/>
  <c r="F1152" i="38"/>
  <c r="K1079" i="38"/>
  <c r="L1079" i="38" s="1"/>
  <c r="M1079" i="38" s="1"/>
  <c r="I1079" i="38"/>
  <c r="I1104" i="38"/>
  <c r="I1105" i="38" s="1"/>
  <c r="K1104" i="38"/>
  <c r="L1104" i="38" s="1"/>
  <c r="K1083" i="38"/>
  <c r="L1083" i="38" s="1"/>
  <c r="M1083" i="38" s="1"/>
  <c r="I1083" i="38"/>
  <c r="I1080" i="38"/>
  <c r="K1080" i="38"/>
  <c r="L1080" i="38" s="1"/>
  <c r="M1080" i="38" s="1"/>
  <c r="F1080" i="38"/>
  <c r="I1082" i="38"/>
  <c r="M1082" i="38" s="1"/>
  <c r="K1078" i="38"/>
  <c r="L1078" i="38" s="1"/>
  <c r="F1079" i="38"/>
  <c r="F1084" i="38" s="1"/>
  <c r="I1081" i="38"/>
  <c r="M1081" i="38" s="1"/>
  <c r="F1083" i="38"/>
  <c r="K1103" i="38"/>
  <c r="L1103" i="38" s="1"/>
  <c r="F1104" i="38"/>
  <c r="F1105" i="38" s="1"/>
  <c r="I1031" i="38"/>
  <c r="K1031" i="38"/>
  <c r="L1031" i="38" s="1"/>
  <c r="M1031" i="38" s="1"/>
  <c r="K1033" i="38"/>
  <c r="L1033" i="38" s="1"/>
  <c r="M1033" i="38" s="1"/>
  <c r="I1033" i="38"/>
  <c r="I1056" i="38"/>
  <c r="K1056" i="38"/>
  <c r="L1056" i="38" s="1"/>
  <c r="L1057" i="38" s="1"/>
  <c r="K1035" i="38"/>
  <c r="L1035" i="38" s="1"/>
  <c r="M1035" i="38" s="1"/>
  <c r="I1035" i="38"/>
  <c r="F1036" i="38"/>
  <c r="I1032" i="38"/>
  <c r="K1032" i="38"/>
  <c r="L1032" i="38" s="1"/>
  <c r="M1032" i="38" s="1"/>
  <c r="I1030" i="38"/>
  <c r="M1030" i="38" s="1"/>
  <c r="M1036" i="38" s="1"/>
  <c r="F1032" i="38"/>
  <c r="I1034" i="38"/>
  <c r="M1034" i="38" s="1"/>
  <c r="I1055" i="38"/>
  <c r="M1055" i="38" s="1"/>
  <c r="M1063" i="38" s="1"/>
  <c r="F1056" i="38"/>
  <c r="K983" i="38"/>
  <c r="L983" i="38" s="1"/>
  <c r="M983" i="38" s="1"/>
  <c r="I983" i="38"/>
  <c r="K1008" i="38"/>
  <c r="L1008" i="38" s="1"/>
  <c r="I1008" i="38"/>
  <c r="I1009" i="38" s="1"/>
  <c r="M982" i="38"/>
  <c r="K987" i="38"/>
  <c r="L987" i="38" s="1"/>
  <c r="M987" i="38" s="1"/>
  <c r="I987" i="38"/>
  <c r="I982" i="38"/>
  <c r="F983" i="38"/>
  <c r="F988" i="38" s="1"/>
  <c r="H984" i="38"/>
  <c r="I985" i="38"/>
  <c r="M985" i="38" s="1"/>
  <c r="K986" i="38"/>
  <c r="L986" i="38" s="1"/>
  <c r="M986" i="38" s="1"/>
  <c r="F987" i="38"/>
  <c r="K1007" i="38"/>
  <c r="L1007" i="38" s="1"/>
  <c r="L1009" i="38" s="1"/>
  <c r="F1008" i="38"/>
  <c r="M934" i="38"/>
  <c r="K939" i="38"/>
  <c r="L939" i="38" s="1"/>
  <c r="I939" i="38"/>
  <c r="K935" i="38"/>
  <c r="L935" i="38" s="1"/>
  <c r="M935" i="38" s="1"/>
  <c r="I935" i="38"/>
  <c r="I960" i="38"/>
  <c r="K960" i="38"/>
  <c r="L960" i="38" s="1"/>
  <c r="L961" i="38" s="1"/>
  <c r="I936" i="38"/>
  <c r="K936" i="38"/>
  <c r="L936" i="38" s="1"/>
  <c r="M936" i="38" s="1"/>
  <c r="I934" i="38"/>
  <c r="F936" i="38"/>
  <c r="I938" i="38"/>
  <c r="M938" i="38" s="1"/>
  <c r="I959" i="38"/>
  <c r="I961" i="38" s="1"/>
  <c r="F935" i="38"/>
  <c r="F940" i="38" s="1"/>
  <c r="I937" i="38"/>
  <c r="M937" i="38" s="1"/>
  <c r="F939" i="38"/>
  <c r="F960" i="38"/>
  <c r="K889" i="38"/>
  <c r="L889" i="38" s="1"/>
  <c r="M889" i="38" s="1"/>
  <c r="I889" i="38"/>
  <c r="K891" i="38"/>
  <c r="L891" i="38" s="1"/>
  <c r="I891" i="38"/>
  <c r="I888" i="38"/>
  <c r="K888" i="38"/>
  <c r="L888" i="38" s="1"/>
  <c r="L892" i="38" s="1"/>
  <c r="I912" i="38"/>
  <c r="K912" i="38"/>
  <c r="L912" i="38" s="1"/>
  <c r="L913" i="38" s="1"/>
  <c r="I886" i="38"/>
  <c r="I892" i="38" s="1"/>
  <c r="F888" i="38"/>
  <c r="F892" i="38" s="1"/>
  <c r="I890" i="38"/>
  <c r="M890" i="38" s="1"/>
  <c r="I911" i="38"/>
  <c r="F891" i="38"/>
  <c r="F912" i="38"/>
  <c r="F913" i="38" s="1"/>
  <c r="I843" i="38"/>
  <c r="K843" i="38"/>
  <c r="L843" i="38" s="1"/>
  <c r="M843" i="38" s="1"/>
  <c r="I839" i="38"/>
  <c r="K839" i="38"/>
  <c r="L839" i="38" s="1"/>
  <c r="I864" i="38"/>
  <c r="K864" i="38"/>
  <c r="L864" i="38" s="1"/>
  <c r="L865" i="38" s="1"/>
  <c r="I840" i="38"/>
  <c r="K840" i="38"/>
  <c r="L840" i="38" s="1"/>
  <c r="M840" i="38" s="1"/>
  <c r="I838" i="38"/>
  <c r="I844" i="38" s="1"/>
  <c r="F840" i="38"/>
  <c r="I842" i="38"/>
  <c r="M842" i="38" s="1"/>
  <c r="I863" i="38"/>
  <c r="I865" i="38" s="1"/>
  <c r="F839" i="38"/>
  <c r="F844" i="38" s="1"/>
  <c r="I841" i="38"/>
  <c r="M841" i="38" s="1"/>
  <c r="F843" i="38"/>
  <c r="F864" i="38"/>
  <c r="M864" i="38" s="1"/>
  <c r="M872" i="38" s="1"/>
  <c r="I795" i="38"/>
  <c r="K795" i="38"/>
  <c r="L795" i="38" s="1"/>
  <c r="M795" i="38" s="1"/>
  <c r="I792" i="38"/>
  <c r="K792" i="38"/>
  <c r="L792" i="38" s="1"/>
  <c r="M790" i="38"/>
  <c r="I816" i="38"/>
  <c r="K816" i="38"/>
  <c r="L816" i="38" s="1"/>
  <c r="L817" i="38" s="1"/>
  <c r="M815" i="38"/>
  <c r="M823" i="38" s="1"/>
  <c r="K791" i="38"/>
  <c r="L791" i="38" s="1"/>
  <c r="L796" i="38" s="1"/>
  <c r="I791" i="38"/>
  <c r="I790" i="38"/>
  <c r="I796" i="38" s="1"/>
  <c r="F792" i="38"/>
  <c r="F796" i="38" s="1"/>
  <c r="I794" i="38"/>
  <c r="M794" i="38" s="1"/>
  <c r="I815" i="38"/>
  <c r="F816" i="38"/>
  <c r="M816" i="38" s="1"/>
  <c r="M824" i="38" s="1"/>
  <c r="K747" i="38"/>
  <c r="L747" i="38" s="1"/>
  <c r="I747" i="38"/>
  <c r="K743" i="38"/>
  <c r="L743" i="38" s="1"/>
  <c r="M743" i="38" s="1"/>
  <c r="I743" i="38"/>
  <c r="M745" i="38"/>
  <c r="I768" i="38"/>
  <c r="K768" i="38"/>
  <c r="L768" i="38" s="1"/>
  <c r="L769" i="38" s="1"/>
  <c r="I744" i="38"/>
  <c r="K744" i="38"/>
  <c r="L744" i="38" s="1"/>
  <c r="M744" i="38" s="1"/>
  <c r="I742" i="38"/>
  <c r="M742" i="38" s="1"/>
  <c r="F744" i="38"/>
  <c r="I746" i="38"/>
  <c r="M746" i="38" s="1"/>
  <c r="I767" i="38"/>
  <c r="F743" i="38"/>
  <c r="F748" i="38" s="1"/>
  <c r="I745" i="38"/>
  <c r="F747" i="38"/>
  <c r="F768" i="38"/>
  <c r="I696" i="38"/>
  <c r="K696" i="38"/>
  <c r="L696" i="38" s="1"/>
  <c r="K699" i="38"/>
  <c r="L699" i="38" s="1"/>
  <c r="I699" i="38"/>
  <c r="I720" i="38"/>
  <c r="K720" i="38"/>
  <c r="L720" i="38" s="1"/>
  <c r="L721" i="38" s="1"/>
  <c r="I695" i="38"/>
  <c r="K695" i="38"/>
  <c r="L695" i="38" s="1"/>
  <c r="M698" i="38"/>
  <c r="I694" i="38"/>
  <c r="I700" i="38" s="1"/>
  <c r="F696" i="38"/>
  <c r="F700" i="38" s="1"/>
  <c r="I698" i="38"/>
  <c r="I719" i="38"/>
  <c r="I721" i="38" s="1"/>
  <c r="F720" i="38"/>
  <c r="K651" i="38"/>
  <c r="L651" i="38" s="1"/>
  <c r="I651" i="38"/>
  <c r="K647" i="38"/>
  <c r="L647" i="38" s="1"/>
  <c r="I647" i="38"/>
  <c r="K672" i="38"/>
  <c r="L672" i="38" s="1"/>
  <c r="I672" i="38"/>
  <c r="I673" i="38" s="1"/>
  <c r="F673" i="38"/>
  <c r="I650" i="38"/>
  <c r="M650" i="38" s="1"/>
  <c r="K646" i="38"/>
  <c r="L646" i="38" s="1"/>
  <c r="F647" i="38"/>
  <c r="F652" i="38" s="1"/>
  <c r="H648" i="38"/>
  <c r="I649" i="38"/>
  <c r="M649" i="38" s="1"/>
  <c r="F651" i="38"/>
  <c r="K671" i="38"/>
  <c r="L671" i="38" s="1"/>
  <c r="L673" i="38" s="1"/>
  <c r="F672" i="38"/>
  <c r="I599" i="38"/>
  <c r="K599" i="38"/>
  <c r="L599" i="38" s="1"/>
  <c r="M599" i="38" s="1"/>
  <c r="M601" i="38"/>
  <c r="K624" i="38"/>
  <c r="L624" i="38" s="1"/>
  <c r="L625" i="38" s="1"/>
  <c r="I624" i="38"/>
  <c r="F625" i="38"/>
  <c r="M598" i="38"/>
  <c r="K603" i="38"/>
  <c r="L603" i="38" s="1"/>
  <c r="M603" i="38" s="1"/>
  <c r="I603" i="38"/>
  <c r="I598" i="38"/>
  <c r="I623" i="38"/>
  <c r="I625" i="38" s="1"/>
  <c r="F599" i="38"/>
  <c r="F604" i="38" s="1"/>
  <c r="H600" i="38"/>
  <c r="I601" i="38"/>
  <c r="K602" i="38"/>
  <c r="L602" i="38" s="1"/>
  <c r="M602" i="38" s="1"/>
  <c r="F603" i="38"/>
  <c r="F624" i="38"/>
  <c r="M624" i="38" s="1"/>
  <c r="M632" i="38" s="1"/>
  <c r="K555" i="38"/>
  <c r="L555" i="38" s="1"/>
  <c r="I555" i="38"/>
  <c r="I552" i="38"/>
  <c r="K552" i="38"/>
  <c r="L552" i="38" s="1"/>
  <c r="K576" i="38"/>
  <c r="L576" i="38" s="1"/>
  <c r="L577" i="38" s="1"/>
  <c r="I576" i="38"/>
  <c r="F577" i="38"/>
  <c r="I551" i="38"/>
  <c r="K551" i="38"/>
  <c r="L551" i="38" s="1"/>
  <c r="L556" i="38" s="1"/>
  <c r="I550" i="38"/>
  <c r="I556" i="38" s="1"/>
  <c r="F552" i="38"/>
  <c r="F556" i="38" s="1"/>
  <c r="I554" i="38"/>
  <c r="M554" i="38" s="1"/>
  <c r="I575" i="38"/>
  <c r="F576" i="38"/>
  <c r="M576" i="38" s="1"/>
  <c r="M584" i="38" s="1"/>
  <c r="K507" i="38"/>
  <c r="L507" i="38" s="1"/>
  <c r="I507" i="38"/>
  <c r="K503" i="38"/>
  <c r="L503" i="38" s="1"/>
  <c r="M503" i="38" s="1"/>
  <c r="I503" i="38"/>
  <c r="K528" i="38"/>
  <c r="L528" i="38" s="1"/>
  <c r="I528" i="38"/>
  <c r="I529" i="38"/>
  <c r="K502" i="38"/>
  <c r="L502" i="38" s="1"/>
  <c r="F503" i="38"/>
  <c r="F508" i="38" s="1"/>
  <c r="H504" i="38"/>
  <c r="I505" i="38"/>
  <c r="M505" i="38" s="1"/>
  <c r="K506" i="38"/>
  <c r="L506" i="38" s="1"/>
  <c r="M506" i="38" s="1"/>
  <c r="F507" i="38"/>
  <c r="K527" i="38"/>
  <c r="L527" i="38" s="1"/>
  <c r="L529" i="38" s="1"/>
  <c r="F528" i="38"/>
  <c r="M528" i="38" s="1"/>
  <c r="M536" i="38" s="1"/>
  <c r="K459" i="38"/>
  <c r="L459" i="38" s="1"/>
  <c r="M459" i="38" s="1"/>
  <c r="I459" i="38"/>
  <c r="I456" i="38"/>
  <c r="K456" i="38"/>
  <c r="L456" i="38" s="1"/>
  <c r="M454" i="38"/>
  <c r="I480" i="38"/>
  <c r="K480" i="38"/>
  <c r="L480" i="38" s="1"/>
  <c r="L481" i="38" s="1"/>
  <c r="M479" i="38"/>
  <c r="M487" i="38" s="1"/>
  <c r="K455" i="38"/>
  <c r="L455" i="38" s="1"/>
  <c r="M455" i="38" s="1"/>
  <c r="I455" i="38"/>
  <c r="I454" i="38"/>
  <c r="I460" i="38" s="1"/>
  <c r="F456" i="38"/>
  <c r="F460" i="38" s="1"/>
  <c r="I458" i="38"/>
  <c r="M458" i="38" s="1"/>
  <c r="I479" i="38"/>
  <c r="F480" i="38"/>
  <c r="M480" i="38" s="1"/>
  <c r="M488" i="38" s="1"/>
  <c r="I433" i="38"/>
  <c r="K407" i="38"/>
  <c r="L407" i="38" s="1"/>
  <c r="M407" i="38" s="1"/>
  <c r="I407" i="38"/>
  <c r="M409" i="38"/>
  <c r="K432" i="38"/>
  <c r="L432" i="38" s="1"/>
  <c r="I432" i="38"/>
  <c r="K411" i="38"/>
  <c r="L411" i="38" s="1"/>
  <c r="I411" i="38"/>
  <c r="I410" i="38"/>
  <c r="M410" i="38" s="1"/>
  <c r="K406" i="38"/>
  <c r="L406" i="38" s="1"/>
  <c r="F407" i="38"/>
  <c r="F412" i="38" s="1"/>
  <c r="H408" i="38"/>
  <c r="I409" i="38"/>
  <c r="F411" i="38"/>
  <c r="K431" i="38"/>
  <c r="L431" i="38" s="1"/>
  <c r="F432" i="38"/>
  <c r="M432" i="38" s="1"/>
  <c r="M440" i="38" s="1"/>
  <c r="K359" i="38"/>
  <c r="L359" i="38" s="1"/>
  <c r="I359" i="38"/>
  <c r="I364" i="38" s="1"/>
  <c r="K384" i="38"/>
  <c r="L384" i="38" s="1"/>
  <c r="L385" i="38" s="1"/>
  <c r="I384" i="38"/>
  <c r="M362" i="38"/>
  <c r="I363" i="38"/>
  <c r="K363" i="38"/>
  <c r="L363" i="38" s="1"/>
  <c r="I360" i="38"/>
  <c r="K360" i="38"/>
  <c r="L360" i="38" s="1"/>
  <c r="M360" i="38" s="1"/>
  <c r="F360" i="38"/>
  <c r="I362" i="38"/>
  <c r="I383" i="38"/>
  <c r="K358" i="38"/>
  <c r="L358" i="38" s="1"/>
  <c r="F359" i="38"/>
  <c r="F364" i="38" s="1"/>
  <c r="I361" i="38"/>
  <c r="M361" i="38" s="1"/>
  <c r="F363" i="38"/>
  <c r="F384" i="38"/>
  <c r="M384" i="38" s="1"/>
  <c r="M392" i="38" s="1"/>
  <c r="K315" i="38"/>
  <c r="L315" i="38" s="1"/>
  <c r="I315" i="38"/>
  <c r="K311" i="38"/>
  <c r="L311" i="38" s="1"/>
  <c r="M311" i="38" s="1"/>
  <c r="I311" i="38"/>
  <c r="I316" i="38" s="1"/>
  <c r="M313" i="38"/>
  <c r="K336" i="38"/>
  <c r="L336" i="38" s="1"/>
  <c r="L337" i="38" s="1"/>
  <c r="I336" i="38"/>
  <c r="M335" i="38"/>
  <c r="M343" i="38" s="1"/>
  <c r="I312" i="38"/>
  <c r="K312" i="38"/>
  <c r="L312" i="38" s="1"/>
  <c r="M312" i="38" s="1"/>
  <c r="F312" i="38"/>
  <c r="I314" i="38"/>
  <c r="M314" i="38" s="1"/>
  <c r="I335" i="38"/>
  <c r="I337" i="38" s="1"/>
  <c r="K310" i="38"/>
  <c r="L310" i="38" s="1"/>
  <c r="F311" i="38"/>
  <c r="F316" i="38" s="1"/>
  <c r="I313" i="38"/>
  <c r="F315" i="38"/>
  <c r="F336" i="38"/>
  <c r="K265" i="38"/>
  <c r="L265" i="38" s="1"/>
  <c r="M265" i="38" s="1"/>
  <c r="I265" i="38"/>
  <c r="K267" i="38"/>
  <c r="L267" i="38" s="1"/>
  <c r="I267" i="38"/>
  <c r="I264" i="38"/>
  <c r="K264" i="38"/>
  <c r="L264" i="38" s="1"/>
  <c r="L268" i="38" s="1"/>
  <c r="K288" i="38"/>
  <c r="L288" i="38" s="1"/>
  <c r="L289" i="38" s="1"/>
  <c r="I288" i="38"/>
  <c r="I262" i="38"/>
  <c r="I268" i="38" s="1"/>
  <c r="F264" i="38"/>
  <c r="F268" i="38" s="1"/>
  <c r="I266" i="38"/>
  <c r="M266" i="38" s="1"/>
  <c r="I287" i="38"/>
  <c r="I289" i="38" s="1"/>
  <c r="F267" i="38"/>
  <c r="F288" i="38"/>
  <c r="F289" i="38" s="1"/>
  <c r="K219" i="38"/>
  <c r="L219" i="38" s="1"/>
  <c r="I219" i="38"/>
  <c r="I216" i="38"/>
  <c r="K216" i="38"/>
  <c r="L216" i="38" s="1"/>
  <c r="M214" i="38"/>
  <c r="I240" i="38"/>
  <c r="K240" i="38"/>
  <c r="L240" i="38" s="1"/>
  <c r="L241" i="38" s="1"/>
  <c r="M239" i="38"/>
  <c r="M247" i="38" s="1"/>
  <c r="I215" i="38"/>
  <c r="K215" i="38"/>
  <c r="L215" i="38" s="1"/>
  <c r="M215" i="38" s="1"/>
  <c r="I214" i="38"/>
  <c r="I220" i="38" s="1"/>
  <c r="F216" i="38"/>
  <c r="F220" i="38" s="1"/>
  <c r="I218" i="38"/>
  <c r="M218" i="38" s="1"/>
  <c r="I239" i="38"/>
  <c r="F240" i="38"/>
  <c r="M240" i="38" s="1"/>
  <c r="M248" i="38" s="1"/>
  <c r="M166" i="38"/>
  <c r="K171" i="38"/>
  <c r="L171" i="38" s="1"/>
  <c r="M171" i="38" s="1"/>
  <c r="I171" i="38"/>
  <c r="I167" i="38"/>
  <c r="K167" i="38"/>
  <c r="L167" i="38" s="1"/>
  <c r="M167" i="38" s="1"/>
  <c r="M169" i="38"/>
  <c r="K192" i="38"/>
  <c r="L192" i="38" s="1"/>
  <c r="L193" i="38" s="1"/>
  <c r="I192" i="38"/>
  <c r="I168" i="38"/>
  <c r="K168" i="38"/>
  <c r="L168" i="38" s="1"/>
  <c r="M168" i="38" s="1"/>
  <c r="I166" i="38"/>
  <c r="F168" i="38"/>
  <c r="I170" i="38"/>
  <c r="M170" i="38" s="1"/>
  <c r="I191" i="38"/>
  <c r="I193" i="38" s="1"/>
  <c r="F167" i="38"/>
  <c r="I169" i="38"/>
  <c r="F171" i="38"/>
  <c r="F172" i="38" s="1"/>
  <c r="F192" i="38"/>
  <c r="M192" i="38" s="1"/>
  <c r="M200" i="38" s="1"/>
  <c r="I120" i="38"/>
  <c r="K120" i="38"/>
  <c r="L120" i="38" s="1"/>
  <c r="M120" i="38" s="1"/>
  <c r="K121" i="38"/>
  <c r="L121" i="38" s="1"/>
  <c r="I121" i="38"/>
  <c r="M143" i="38"/>
  <c r="M151" i="38" s="1"/>
  <c r="F121" i="38"/>
  <c r="I123" i="38"/>
  <c r="M123" i="38" s="1"/>
  <c r="I118" i="38"/>
  <c r="K119" i="38"/>
  <c r="L119" i="38" s="1"/>
  <c r="M119" i="38" s="1"/>
  <c r="F120" i="38"/>
  <c r="F124" i="38" s="1"/>
  <c r="I122" i="38"/>
  <c r="M122" i="38" s="1"/>
  <c r="I143" i="38"/>
  <c r="I145" i="38" s="1"/>
  <c r="K144" i="38"/>
  <c r="L144" i="38" s="1"/>
  <c r="L145" i="38" s="1"/>
  <c r="F145" i="38"/>
  <c r="K75" i="38"/>
  <c r="L75" i="38" s="1"/>
  <c r="M75" i="38" s="1"/>
  <c r="I75" i="38"/>
  <c r="K71" i="38"/>
  <c r="L71" i="38" s="1"/>
  <c r="I71" i="38"/>
  <c r="K96" i="38"/>
  <c r="L96" i="38" s="1"/>
  <c r="I96" i="38"/>
  <c r="I97" i="38"/>
  <c r="K70" i="38"/>
  <c r="L70" i="38" s="1"/>
  <c r="F71" i="38"/>
  <c r="F76" i="38" s="1"/>
  <c r="H72" i="38"/>
  <c r="I73" i="38"/>
  <c r="M73" i="38" s="1"/>
  <c r="K74" i="38"/>
  <c r="L74" i="38" s="1"/>
  <c r="M74" i="38" s="1"/>
  <c r="F75" i="38"/>
  <c r="K95" i="38"/>
  <c r="L95" i="38" s="1"/>
  <c r="L97" i="38" s="1"/>
  <c r="F96" i="38"/>
  <c r="M96" i="38" s="1"/>
  <c r="M104" i="38" s="1"/>
  <c r="K241" i="19"/>
  <c r="N241" i="19" s="1"/>
  <c r="P241" i="19" s="1"/>
  <c r="I241" i="19"/>
  <c r="K245" i="19"/>
  <c r="I245" i="19"/>
  <c r="D71" i="19"/>
  <c r="F71" i="19" s="1"/>
  <c r="I85" i="19"/>
  <c r="I87" i="19"/>
  <c r="I89" i="19"/>
  <c r="L138" i="19"/>
  <c r="K140" i="19"/>
  <c r="I189" i="19"/>
  <c r="N292" i="19"/>
  <c r="P292" i="19" s="1"/>
  <c r="L292" i="19"/>
  <c r="N296" i="19"/>
  <c r="P296" i="19" s="1"/>
  <c r="L296" i="19"/>
  <c r="I188" i="19"/>
  <c r="K188" i="19"/>
  <c r="K136" i="19"/>
  <c r="K191" i="19"/>
  <c r="I191" i="19"/>
  <c r="D227" i="19"/>
  <c r="F227" i="19" s="1"/>
  <c r="D228" i="19"/>
  <c r="F228" i="19" s="1"/>
  <c r="K294" i="19"/>
  <c r="I294" i="19"/>
  <c r="I298" i="19" s="1"/>
  <c r="D124" i="19"/>
  <c r="F124" i="19" s="1"/>
  <c r="K137" i="19"/>
  <c r="I137" i="19"/>
  <c r="D176" i="19"/>
  <c r="F176" i="19" s="1"/>
  <c r="K243" i="19"/>
  <c r="N243" i="19" s="1"/>
  <c r="P243" i="19" s="1"/>
  <c r="I243" i="19"/>
  <c r="K295" i="19"/>
  <c r="N295" i="19" s="1"/>
  <c r="P295" i="19" s="1"/>
  <c r="I295" i="19"/>
  <c r="D280" i="19"/>
  <c r="K190" i="19"/>
  <c r="I193" i="19"/>
  <c r="F279" i="19"/>
  <c r="N292" i="50"/>
  <c r="P292" i="50" s="1"/>
  <c r="L292" i="50"/>
  <c r="N296" i="50"/>
  <c r="P296" i="50" s="1"/>
  <c r="L296" i="50"/>
  <c r="N294" i="50"/>
  <c r="P294" i="50" s="1"/>
  <c r="L294" i="50"/>
  <c r="C274" i="50"/>
  <c r="C275" i="50" s="1"/>
  <c r="D279" i="50"/>
  <c r="F279" i="50" s="1"/>
  <c r="I292" i="50"/>
  <c r="L293" i="50"/>
  <c r="I294" i="50"/>
  <c r="L295" i="50"/>
  <c r="I296" i="50"/>
  <c r="L297" i="50"/>
  <c r="N240" i="50"/>
  <c r="P240" i="50" s="1"/>
  <c r="P246" i="50" s="1"/>
  <c r="L240" i="50"/>
  <c r="L242" i="50"/>
  <c r="N242" i="50"/>
  <c r="P242" i="50" s="1"/>
  <c r="N244" i="50"/>
  <c r="P244" i="50" s="1"/>
  <c r="L244" i="50"/>
  <c r="D227" i="50"/>
  <c r="F227" i="50" s="1"/>
  <c r="I240" i="50"/>
  <c r="L241" i="50"/>
  <c r="I242" i="50"/>
  <c r="L243" i="50"/>
  <c r="I244" i="50"/>
  <c r="L245" i="50"/>
  <c r="C222" i="50"/>
  <c r="C223" i="50" s="1"/>
  <c r="N188" i="50"/>
  <c r="P188" i="50" s="1"/>
  <c r="L188" i="50"/>
  <c r="N190" i="50"/>
  <c r="P190" i="50" s="1"/>
  <c r="L190" i="50"/>
  <c r="N192" i="50"/>
  <c r="P192" i="50" s="1"/>
  <c r="L192" i="50"/>
  <c r="C170" i="50"/>
  <c r="C171" i="50" s="1"/>
  <c r="I188" i="50"/>
  <c r="L189" i="50"/>
  <c r="I190" i="50"/>
  <c r="L191" i="50"/>
  <c r="I192" i="50"/>
  <c r="L193" i="50"/>
  <c r="N138" i="50"/>
  <c r="P138" i="50" s="1"/>
  <c r="L138" i="50"/>
  <c r="L136" i="50"/>
  <c r="N136" i="50"/>
  <c r="P136" i="50" s="1"/>
  <c r="L140" i="50"/>
  <c r="N140" i="50"/>
  <c r="P140" i="50" s="1"/>
  <c r="C118" i="50"/>
  <c r="C119" i="50" s="1"/>
  <c r="I136" i="50"/>
  <c r="L137" i="50"/>
  <c r="I138" i="50"/>
  <c r="L139" i="50"/>
  <c r="I140" i="50"/>
  <c r="L141" i="50"/>
  <c r="N84" i="50"/>
  <c r="P84" i="50" s="1"/>
  <c r="L84" i="50"/>
  <c r="N86" i="50"/>
  <c r="P86" i="50" s="1"/>
  <c r="L86" i="50"/>
  <c r="N88" i="50"/>
  <c r="P88" i="50" s="1"/>
  <c r="L88" i="50"/>
  <c r="C66" i="50"/>
  <c r="C67" i="50" s="1"/>
  <c r="I84" i="50"/>
  <c r="L85" i="50"/>
  <c r="I86" i="50"/>
  <c r="L87" i="50"/>
  <c r="I88" i="50"/>
  <c r="L89" i="50"/>
  <c r="F280" i="19"/>
  <c r="N293" i="19"/>
  <c r="P293" i="19" s="1"/>
  <c r="L293" i="19"/>
  <c r="N297" i="19"/>
  <c r="P297" i="19" s="1"/>
  <c r="L297" i="19"/>
  <c r="C274" i="19"/>
  <c r="C275" i="19" s="1"/>
  <c r="L240" i="19"/>
  <c r="N240" i="19"/>
  <c r="P240" i="19" s="1"/>
  <c r="L244" i="19"/>
  <c r="N244" i="19"/>
  <c r="P244" i="19" s="1"/>
  <c r="N245" i="19"/>
  <c r="P245" i="19" s="1"/>
  <c r="L245" i="19"/>
  <c r="N242" i="19"/>
  <c r="P242" i="19" s="1"/>
  <c r="L242" i="19"/>
  <c r="C222" i="19"/>
  <c r="C223" i="19" s="1"/>
  <c r="I240" i="19"/>
  <c r="I242" i="19"/>
  <c r="L243" i="19"/>
  <c r="I244" i="19"/>
  <c r="N191" i="19"/>
  <c r="P191" i="19" s="1"/>
  <c r="L191" i="19"/>
  <c r="N189" i="19"/>
  <c r="P189" i="19" s="1"/>
  <c r="L189" i="19"/>
  <c r="N193" i="19"/>
  <c r="P193" i="19" s="1"/>
  <c r="L193" i="19"/>
  <c r="C170" i="19"/>
  <c r="C171" i="19" s="1"/>
  <c r="I142" i="19"/>
  <c r="N139" i="19"/>
  <c r="P139" i="19" s="1"/>
  <c r="L139" i="19"/>
  <c r="N137" i="19"/>
  <c r="P137" i="19" s="1"/>
  <c r="L137" i="19"/>
  <c r="N141" i="19"/>
  <c r="P141" i="19" s="1"/>
  <c r="L141" i="19"/>
  <c r="C118" i="19"/>
  <c r="C119" i="19" s="1"/>
  <c r="N86" i="19"/>
  <c r="P86" i="19" s="1"/>
  <c r="L86" i="19"/>
  <c r="N88" i="19"/>
  <c r="P88" i="19" s="1"/>
  <c r="L88" i="19"/>
  <c r="N84" i="19"/>
  <c r="P84" i="19" s="1"/>
  <c r="L84" i="19"/>
  <c r="F72" i="19"/>
  <c r="C66" i="19"/>
  <c r="C67" i="19" s="1"/>
  <c r="I84" i="19"/>
  <c r="L85" i="19"/>
  <c r="I86" i="19"/>
  <c r="L87" i="19"/>
  <c r="I88" i="19"/>
  <c r="L89" i="19"/>
  <c r="P1833" i="19" l="1"/>
  <c r="F1794" i="19"/>
  <c r="F1795" i="19" s="1"/>
  <c r="P1830" i="19" s="1"/>
  <c r="P1835" i="19"/>
  <c r="P1863" i="50"/>
  <c r="L1863" i="50"/>
  <c r="P1885" i="50" s="1"/>
  <c r="F1836" i="50" s="1"/>
  <c r="I1418" i="38"/>
  <c r="M1418" i="38" s="1"/>
  <c r="L1441" i="38"/>
  <c r="I1439" i="38"/>
  <c r="I1441" i="38" s="1"/>
  <c r="M1419" i="38"/>
  <c r="F1420" i="38"/>
  <c r="M1430" i="38" s="1"/>
  <c r="M1439" i="38"/>
  <c r="M1447" i="38" s="1"/>
  <c r="M1415" i="38"/>
  <c r="M1440" i="38"/>
  <c r="M1448" i="38" s="1"/>
  <c r="M1416" i="38"/>
  <c r="P1678" i="50"/>
  <c r="F1691" i="50"/>
  <c r="P1726" i="50" s="1"/>
  <c r="F1680" i="50" s="1"/>
  <c r="P1625" i="50"/>
  <c r="F1576" i="50"/>
  <c r="P1781" i="50"/>
  <c r="F1732" i="50" s="1"/>
  <c r="P1759" i="50"/>
  <c r="L1811" i="50"/>
  <c r="P1833" i="50" s="1"/>
  <c r="F1784" i="50" s="1"/>
  <c r="F1639" i="50"/>
  <c r="P1674" i="50" s="1"/>
  <c r="F1628" i="50" s="1"/>
  <c r="F1471" i="50"/>
  <c r="F1527" i="50"/>
  <c r="F1534" i="50" s="1"/>
  <c r="P1569" i="50" s="1"/>
  <c r="F1523" i="50" s="1"/>
  <c r="C1529" i="50"/>
  <c r="F1529" i="50" s="1"/>
  <c r="C1373" i="50"/>
  <c r="F1373" i="50" s="1"/>
  <c r="F1371" i="50"/>
  <c r="F1419" i="50"/>
  <c r="F1326" i="50"/>
  <c r="P1361" i="50" s="1"/>
  <c r="F1315" i="50" s="1"/>
  <c r="F1274" i="50"/>
  <c r="P1309" i="50" s="1"/>
  <c r="F1263" i="50" s="1"/>
  <c r="F950" i="50"/>
  <c r="F1065" i="50"/>
  <c r="P1100" i="50" s="1"/>
  <c r="P1029" i="50"/>
  <c r="P1051" i="50" s="1"/>
  <c r="F1002" i="50" s="1"/>
  <c r="L1133" i="50"/>
  <c r="P1155" i="50" s="1"/>
  <c r="L1081" i="50"/>
  <c r="P1103" i="50" s="1"/>
  <c r="L1237" i="50"/>
  <c r="L1185" i="50"/>
  <c r="P1207" i="50" s="1"/>
  <c r="F1158" i="50" s="1"/>
  <c r="F1117" i="50"/>
  <c r="P1152" i="50" s="1"/>
  <c r="F1106" i="50" s="1"/>
  <c r="P1237" i="50"/>
  <c r="P1185" i="50"/>
  <c r="P686" i="50"/>
  <c r="F637" i="50"/>
  <c r="F845" i="50"/>
  <c r="P739" i="50"/>
  <c r="F700" i="50"/>
  <c r="P735" i="50" s="1"/>
  <c r="F752" i="50"/>
  <c r="P787" i="50" s="1"/>
  <c r="F741" i="50" s="1"/>
  <c r="F804" i="50"/>
  <c r="P839" i="50" s="1"/>
  <c r="F793" i="50" s="1"/>
  <c r="F908" i="50"/>
  <c r="P943" i="50" s="1"/>
  <c r="F897" i="50" s="1"/>
  <c r="P373" i="50"/>
  <c r="F335" i="50"/>
  <c r="P370" i="50" s="1"/>
  <c r="F324" i="50" s="1"/>
  <c r="F491" i="50"/>
  <c r="P526" i="50" s="1"/>
  <c r="F480" i="50" s="1"/>
  <c r="F387" i="50"/>
  <c r="P422" i="50" s="1"/>
  <c r="F376" i="50" s="1"/>
  <c r="F584" i="50"/>
  <c r="F439" i="50"/>
  <c r="P474" i="50" s="1"/>
  <c r="F428" i="50" s="1"/>
  <c r="P218" i="50"/>
  <c r="F1847" i="19"/>
  <c r="P1882" i="19" s="1"/>
  <c r="F1836" i="19" s="1"/>
  <c r="F1743" i="19"/>
  <c r="P1778" i="19" s="1"/>
  <c r="F1732" i="19" s="1"/>
  <c r="P1627" i="19"/>
  <c r="F1576" i="19" s="1"/>
  <c r="F1691" i="19"/>
  <c r="P1726" i="19" s="1"/>
  <c r="F1680" i="19" s="1"/>
  <c r="F1639" i="19"/>
  <c r="P1674" i="19" s="1"/>
  <c r="F1628" i="19" s="1"/>
  <c r="F1419" i="19"/>
  <c r="F1315" i="19"/>
  <c r="F1367" i="19"/>
  <c r="F1263" i="19"/>
  <c r="F1534" i="19"/>
  <c r="P1569" i="19" s="1"/>
  <c r="F1523" i="19" s="1"/>
  <c r="F1482" i="19"/>
  <c r="P1517" i="19" s="1"/>
  <c r="F1471" i="19" s="1"/>
  <c r="F1054" i="19"/>
  <c r="F1117" i="19"/>
  <c r="P1152" i="19" s="1"/>
  <c r="F1106" i="19" s="1"/>
  <c r="F1169" i="19"/>
  <c r="P1204" i="19" s="1"/>
  <c r="F1158" i="19" s="1"/>
  <c r="F1221" i="19"/>
  <c r="P1256" i="19" s="1"/>
  <c r="F1210" i="19" s="1"/>
  <c r="F1013" i="19"/>
  <c r="P1048" i="19" s="1"/>
  <c r="F1002" i="19" s="1"/>
  <c r="F700" i="19"/>
  <c r="P735" i="19" s="1"/>
  <c r="F689" i="19" s="1"/>
  <c r="P688" i="19"/>
  <c r="F804" i="19"/>
  <c r="P839" i="19" s="1"/>
  <c r="F793" i="19" s="1"/>
  <c r="F908" i="19"/>
  <c r="P943" i="19" s="1"/>
  <c r="F897" i="19" s="1"/>
  <c r="P686" i="19"/>
  <c r="F745" i="19"/>
  <c r="C747" i="19"/>
  <c r="F747" i="19" s="1"/>
  <c r="F637" i="19"/>
  <c r="F845" i="19"/>
  <c r="F324" i="19"/>
  <c r="F595" i="19"/>
  <c r="P630" i="19" s="1"/>
  <c r="F584" i="19" s="1"/>
  <c r="F387" i="19"/>
  <c r="P422" i="19" s="1"/>
  <c r="F376" i="19" s="1"/>
  <c r="F543" i="19"/>
  <c r="P578" i="19" s="1"/>
  <c r="F532" i="19" s="1"/>
  <c r="F439" i="19"/>
  <c r="P474" i="19" s="1"/>
  <c r="F428" i="19" s="1"/>
  <c r="P270" i="19"/>
  <c r="L1420" i="38"/>
  <c r="M1414" i="38"/>
  <c r="F1441" i="38"/>
  <c r="M1372" i="38"/>
  <c r="L1372" i="38"/>
  <c r="M1392" i="38"/>
  <c r="M1400" i="38" s="1"/>
  <c r="I1372" i="38"/>
  <c r="M1391" i="38"/>
  <c r="M1399" i="38" s="1"/>
  <c r="M1343" i="38"/>
  <c r="M1351" i="38" s="1"/>
  <c r="M1324" i="38"/>
  <c r="I1324" i="38"/>
  <c r="F1345" i="38"/>
  <c r="L1324" i="38"/>
  <c r="M1296" i="38"/>
  <c r="M1304" i="38" s="1"/>
  <c r="I1276" i="38"/>
  <c r="M1295" i="38"/>
  <c r="M1303" i="38" s="1"/>
  <c r="M1271" i="38"/>
  <c r="M1276" i="38" s="1"/>
  <c r="M1275" i="38"/>
  <c r="I1249" i="38"/>
  <c r="F1249" i="38"/>
  <c r="L1228" i="38"/>
  <c r="M1228" i="38"/>
  <c r="M1224" i="38"/>
  <c r="M1227" i="38"/>
  <c r="F1201" i="38"/>
  <c r="M1175" i="38"/>
  <c r="M1180" i="38"/>
  <c r="I1180" i="38"/>
  <c r="M1199" i="38"/>
  <c r="M1207" i="38" s="1"/>
  <c r="M1152" i="38"/>
  <c r="M1160" i="38" s="1"/>
  <c r="L1132" i="38"/>
  <c r="F1153" i="38"/>
  <c r="I1132" i="38"/>
  <c r="M1151" i="38"/>
  <c r="M1159" i="38" s="1"/>
  <c r="M1131" i="38"/>
  <c r="M1132" i="38" s="1"/>
  <c r="I1084" i="38"/>
  <c r="L1105" i="38"/>
  <c r="L1084" i="38"/>
  <c r="M1078" i="38"/>
  <c r="M1084" i="38" s="1"/>
  <c r="M1104" i="38"/>
  <c r="M1112" i="38" s="1"/>
  <c r="M1103" i="38"/>
  <c r="M1111" i="38" s="1"/>
  <c r="M1056" i="38"/>
  <c r="M1064" i="38" s="1"/>
  <c r="I1036" i="38"/>
  <c r="L1036" i="38"/>
  <c r="F1057" i="38"/>
  <c r="I1057" i="38"/>
  <c r="I984" i="38"/>
  <c r="K984" i="38"/>
  <c r="L984" i="38" s="1"/>
  <c r="M984" i="38" s="1"/>
  <c r="M988" i="38"/>
  <c r="I988" i="38"/>
  <c r="M1007" i="38"/>
  <c r="M1015" i="38" s="1"/>
  <c r="M1008" i="38"/>
  <c r="M1016" i="38" s="1"/>
  <c r="F1009" i="38"/>
  <c r="L940" i="38"/>
  <c r="M959" i="38"/>
  <c r="M967" i="38" s="1"/>
  <c r="M960" i="38"/>
  <c r="M968" i="38" s="1"/>
  <c r="I940" i="38"/>
  <c r="F961" i="38"/>
  <c r="M939" i="38"/>
  <c r="M940" i="38" s="1"/>
  <c r="I913" i="38"/>
  <c r="M911" i="38"/>
  <c r="M919" i="38" s="1"/>
  <c r="M886" i="38"/>
  <c r="M891" i="38"/>
  <c r="M912" i="38"/>
  <c r="M920" i="38" s="1"/>
  <c r="M888" i="38"/>
  <c r="M863" i="38"/>
  <c r="M871" i="38" s="1"/>
  <c r="M839" i="38"/>
  <c r="M838" i="38"/>
  <c r="M844" i="38" s="1"/>
  <c r="F865" i="38"/>
  <c r="L844" i="38"/>
  <c r="I817" i="38"/>
  <c r="F817" i="38"/>
  <c r="M791" i="38"/>
  <c r="M796" i="38" s="1"/>
  <c r="M792" i="38"/>
  <c r="M747" i="38"/>
  <c r="M748" i="38" s="1"/>
  <c r="M768" i="38"/>
  <c r="M776" i="38" s="1"/>
  <c r="I769" i="38"/>
  <c r="F769" i="38"/>
  <c r="M767" i="38"/>
  <c r="M775" i="38" s="1"/>
  <c r="I748" i="38"/>
  <c r="L748" i="38"/>
  <c r="M699" i="38"/>
  <c r="M695" i="38"/>
  <c r="M694" i="38"/>
  <c r="M719" i="38"/>
  <c r="M727" i="38" s="1"/>
  <c r="M720" i="38"/>
  <c r="M728" i="38" s="1"/>
  <c r="L700" i="38"/>
  <c r="M696" i="38"/>
  <c r="F721" i="38"/>
  <c r="M646" i="38"/>
  <c r="M647" i="38"/>
  <c r="M651" i="38"/>
  <c r="M672" i="38"/>
  <c r="M680" i="38" s="1"/>
  <c r="I648" i="38"/>
  <c r="I652" i="38" s="1"/>
  <c r="K648" i="38"/>
  <c r="L648" i="38" s="1"/>
  <c r="M648" i="38" s="1"/>
  <c r="M671" i="38"/>
  <c r="M679" i="38" s="1"/>
  <c r="I600" i="38"/>
  <c r="I604" i="38" s="1"/>
  <c r="K600" i="38"/>
  <c r="L600" i="38" s="1"/>
  <c r="L604" i="38" s="1"/>
  <c r="M623" i="38"/>
  <c r="M631" i="38" s="1"/>
  <c r="I577" i="38"/>
  <c r="M575" i="38"/>
  <c r="M583" i="38" s="1"/>
  <c r="M551" i="38"/>
  <c r="M550" i="38"/>
  <c r="M556" i="38" s="1"/>
  <c r="M552" i="38"/>
  <c r="M555" i="38"/>
  <c r="I504" i="38"/>
  <c r="I508" i="38" s="1"/>
  <c r="K504" i="38"/>
  <c r="L504" i="38" s="1"/>
  <c r="M504" i="38" s="1"/>
  <c r="M527" i="38"/>
  <c r="M535" i="38" s="1"/>
  <c r="F529" i="38"/>
  <c r="M507" i="38"/>
  <c r="M502" i="38"/>
  <c r="M508" i="38" s="1"/>
  <c r="I481" i="38"/>
  <c r="F481" i="38"/>
  <c r="L460" i="38"/>
  <c r="M460" i="38"/>
  <c r="M456" i="38"/>
  <c r="M411" i="38"/>
  <c r="L433" i="38"/>
  <c r="F433" i="38"/>
  <c r="M406" i="38"/>
  <c r="M431" i="38"/>
  <c r="M439" i="38" s="1"/>
  <c r="I408" i="38"/>
  <c r="I412" i="38" s="1"/>
  <c r="K408" i="38"/>
  <c r="L408" i="38" s="1"/>
  <c r="M408" i="38" s="1"/>
  <c r="M359" i="38"/>
  <c r="I385" i="38"/>
  <c r="M383" i="38"/>
  <c r="M391" i="38" s="1"/>
  <c r="L364" i="38"/>
  <c r="M358" i="38"/>
  <c r="M363" i="38"/>
  <c r="F385" i="38"/>
  <c r="M336" i="38"/>
  <c r="M344" i="38" s="1"/>
  <c r="F337" i="38"/>
  <c r="L316" i="38"/>
  <c r="M310" i="38"/>
  <c r="M316" i="38" s="1"/>
  <c r="M315" i="38"/>
  <c r="M262" i="38"/>
  <c r="M267" i="38"/>
  <c r="M287" i="38"/>
  <c r="M295" i="38" s="1"/>
  <c r="M288" i="38"/>
  <c r="M296" i="38" s="1"/>
  <c r="M264" i="38"/>
  <c r="I241" i="38"/>
  <c r="F241" i="38"/>
  <c r="L220" i="38"/>
  <c r="M220" i="38"/>
  <c r="M216" i="38"/>
  <c r="M219" i="38"/>
  <c r="M172" i="38"/>
  <c r="L172" i="38"/>
  <c r="F193" i="38"/>
  <c r="I172" i="38"/>
  <c r="M191" i="38"/>
  <c r="M199" i="38" s="1"/>
  <c r="I124" i="38"/>
  <c r="M144" i="38"/>
  <c r="M152" i="38" s="1"/>
  <c r="M121" i="38"/>
  <c r="L124" i="38"/>
  <c r="M118" i="38"/>
  <c r="M95" i="38"/>
  <c r="M103" i="38" s="1"/>
  <c r="F97" i="38"/>
  <c r="I72" i="38"/>
  <c r="I76" i="38" s="1"/>
  <c r="K72" i="38"/>
  <c r="L72" i="38" s="1"/>
  <c r="M71" i="38"/>
  <c r="L76" i="38"/>
  <c r="M70" i="38"/>
  <c r="I194" i="19"/>
  <c r="L295" i="19"/>
  <c r="P298" i="19"/>
  <c r="N136" i="19"/>
  <c r="P136" i="19" s="1"/>
  <c r="L136" i="19"/>
  <c r="L241" i="19"/>
  <c r="N294" i="19"/>
  <c r="P294" i="19" s="1"/>
  <c r="L294" i="19"/>
  <c r="P142" i="19"/>
  <c r="L142" i="19"/>
  <c r="L298" i="19"/>
  <c r="N190" i="19"/>
  <c r="P190" i="19" s="1"/>
  <c r="L190" i="19"/>
  <c r="N188" i="19"/>
  <c r="P188" i="19" s="1"/>
  <c r="P194" i="19" s="1"/>
  <c r="L188" i="19"/>
  <c r="L194" i="19" s="1"/>
  <c r="N140" i="19"/>
  <c r="P140" i="19" s="1"/>
  <c r="L140" i="19"/>
  <c r="I298" i="50"/>
  <c r="F275" i="50"/>
  <c r="C277" i="50"/>
  <c r="F277" i="50" s="1"/>
  <c r="L298" i="50"/>
  <c r="P298" i="50"/>
  <c r="L246" i="50"/>
  <c r="F223" i="50"/>
  <c r="C225" i="50"/>
  <c r="F225" i="50" s="1"/>
  <c r="I246" i="50"/>
  <c r="I194" i="50"/>
  <c r="L194" i="50"/>
  <c r="F171" i="50"/>
  <c r="C173" i="50"/>
  <c r="F173" i="50" s="1"/>
  <c r="P194" i="50"/>
  <c r="L142" i="50"/>
  <c r="F119" i="50"/>
  <c r="C121" i="50"/>
  <c r="F121" i="50" s="1"/>
  <c r="I142" i="50"/>
  <c r="P142" i="50"/>
  <c r="I90" i="50"/>
  <c r="L90" i="50"/>
  <c r="F67" i="50"/>
  <c r="F74" i="50" s="1"/>
  <c r="P109" i="50" s="1"/>
  <c r="C69" i="50"/>
  <c r="F69" i="50" s="1"/>
  <c r="P90" i="50"/>
  <c r="F275" i="19"/>
  <c r="C277" i="19"/>
  <c r="F277" i="19" s="1"/>
  <c r="I246" i="19"/>
  <c r="F223" i="19"/>
  <c r="C225" i="19"/>
  <c r="F225" i="19" s="1"/>
  <c r="P246" i="19"/>
  <c r="L246" i="19"/>
  <c r="F171" i="19"/>
  <c r="C173" i="19"/>
  <c r="F173" i="19" s="1"/>
  <c r="F119" i="19"/>
  <c r="C121" i="19"/>
  <c r="F121" i="19" s="1"/>
  <c r="F67" i="19"/>
  <c r="C69" i="19"/>
  <c r="F69" i="19" s="1"/>
  <c r="P90" i="19"/>
  <c r="I90" i="19"/>
  <c r="L90" i="19"/>
  <c r="F1784" i="19" l="1"/>
  <c r="I1420" i="38"/>
  <c r="M1420" i="38"/>
  <c r="M1431" i="38" s="1"/>
  <c r="F1378" i="50"/>
  <c r="P1413" i="50" s="1"/>
  <c r="F1367" i="50" s="1"/>
  <c r="P1259" i="50"/>
  <c r="F1210" i="50" s="1"/>
  <c r="F1054" i="50"/>
  <c r="F689" i="50"/>
  <c r="F752" i="19"/>
  <c r="P787" i="19" s="1"/>
  <c r="F741" i="19" s="1"/>
  <c r="L988" i="38"/>
  <c r="M892" i="38"/>
  <c r="M700" i="38"/>
  <c r="M652" i="38"/>
  <c r="L652" i="38"/>
  <c r="M600" i="38"/>
  <c r="M604" i="38" s="1"/>
  <c r="L508" i="38"/>
  <c r="L412" i="38"/>
  <c r="M412" i="38"/>
  <c r="M364" i="38"/>
  <c r="M268" i="38"/>
  <c r="M124" i="38"/>
  <c r="M72" i="38"/>
  <c r="M76" i="38" s="1"/>
  <c r="F282" i="50"/>
  <c r="P317" i="50" s="1"/>
  <c r="F230" i="50"/>
  <c r="P265" i="50" s="1"/>
  <c r="F178" i="50"/>
  <c r="P213" i="50" s="1"/>
  <c r="F167" i="50" s="1"/>
  <c r="F126" i="50"/>
  <c r="P161" i="50" s="1"/>
  <c r="F282" i="19"/>
  <c r="P317" i="19" s="1"/>
  <c r="F230" i="19"/>
  <c r="P265" i="19" s="1"/>
  <c r="F178" i="19"/>
  <c r="P213" i="19" s="1"/>
  <c r="F126" i="19"/>
  <c r="P161" i="19" s="1"/>
  <c r="F74" i="19"/>
  <c r="P109" i="19" s="1"/>
  <c r="R5" i="40" l="1"/>
  <c r="Q1410" i="38"/>
  <c r="Q1409" i="38"/>
  <c r="S1408" i="38"/>
  <c r="R1408" i="38"/>
  <c r="T1408" i="38" s="1"/>
  <c r="S1362" i="38"/>
  <c r="Q1362" i="38"/>
  <c r="S1361" i="38"/>
  <c r="Q1361" i="38"/>
  <c r="S1360" i="38"/>
  <c r="R1360" i="38"/>
  <c r="T1360" i="38" s="1"/>
  <c r="S1358" i="38"/>
  <c r="S1357" i="38"/>
  <c r="S1356" i="38"/>
  <c r="S1314" i="38"/>
  <c r="Q1314" i="38"/>
  <c r="S1313" i="38"/>
  <c r="Q1313" i="38"/>
  <c r="S1312" i="38"/>
  <c r="R1312" i="38"/>
  <c r="T1312" i="38" s="1"/>
  <c r="S1310" i="38"/>
  <c r="S1309" i="38"/>
  <c r="S1308" i="38"/>
  <c r="S1266" i="38"/>
  <c r="Q1266" i="38"/>
  <c r="S1265" i="38"/>
  <c r="Q1265" i="38"/>
  <c r="S1264" i="38"/>
  <c r="R1264" i="38"/>
  <c r="T1264" i="38" s="1"/>
  <c r="S1262" i="38"/>
  <c r="S1261" i="38"/>
  <c r="S1260" i="38"/>
  <c r="S1218" i="38"/>
  <c r="Q1218" i="38"/>
  <c r="S1217" i="38"/>
  <c r="Q1217" i="38"/>
  <c r="S1216" i="38"/>
  <c r="R1216" i="38"/>
  <c r="T1216" i="38" s="1"/>
  <c r="S1214" i="38"/>
  <c r="S1213" i="38"/>
  <c r="S1212" i="38"/>
  <c r="S1170" i="38"/>
  <c r="Q1170" i="38"/>
  <c r="S1169" i="38"/>
  <c r="Q1169" i="38"/>
  <c r="S1168" i="38"/>
  <c r="R1168" i="38"/>
  <c r="T1168" i="38" s="1"/>
  <c r="S1166" i="38"/>
  <c r="S1165" i="38"/>
  <c r="S1164" i="38"/>
  <c r="R1122" i="38"/>
  <c r="T1122" i="38"/>
  <c r="S1122" i="38"/>
  <c r="Q1122" i="38"/>
  <c r="S1121" i="38"/>
  <c r="Q1121" i="38"/>
  <c r="S1120" i="38"/>
  <c r="R1120" i="38"/>
  <c r="T1120" i="38" s="1"/>
  <c r="S1118" i="38"/>
  <c r="S1117" i="38"/>
  <c r="S1116" i="38"/>
  <c r="S1074" i="38"/>
  <c r="Q1074" i="38"/>
  <c r="S1073" i="38"/>
  <c r="Q1073" i="38"/>
  <c r="S1072" i="38"/>
  <c r="R1072" i="38"/>
  <c r="T1072" i="38" s="1"/>
  <c r="S1070" i="38"/>
  <c r="S1069" i="38"/>
  <c r="S1068" i="38"/>
  <c r="S1026" i="38"/>
  <c r="Q1026" i="38"/>
  <c r="S1025" i="38"/>
  <c r="Q1025" i="38"/>
  <c r="S1024" i="38"/>
  <c r="R1024" i="38"/>
  <c r="T1024" i="38" s="1"/>
  <c r="S1022" i="38"/>
  <c r="S1021" i="38"/>
  <c r="S1020" i="38"/>
  <c r="S978" i="38"/>
  <c r="Q978" i="38"/>
  <c r="S977" i="38"/>
  <c r="Q977" i="38"/>
  <c r="S976" i="38"/>
  <c r="R976" i="38"/>
  <c r="T976" i="38" s="1"/>
  <c r="S974" i="38"/>
  <c r="S973" i="38"/>
  <c r="S972" i="38"/>
  <c r="S930" i="38"/>
  <c r="Q930" i="38"/>
  <c r="S929" i="38"/>
  <c r="Q929" i="38"/>
  <c r="S928" i="38"/>
  <c r="R928" i="38"/>
  <c r="T928" i="38" s="1"/>
  <c r="S926" i="38"/>
  <c r="S925" i="38"/>
  <c r="S924" i="38"/>
  <c r="S882" i="38"/>
  <c r="Q882" i="38"/>
  <c r="S881" i="38"/>
  <c r="Q881" i="38"/>
  <c r="S880" i="38"/>
  <c r="R880" i="38"/>
  <c r="T880" i="38" s="1"/>
  <c r="S878" i="38"/>
  <c r="S877" i="38"/>
  <c r="S876" i="38"/>
  <c r="S834" i="38"/>
  <c r="Q834" i="38"/>
  <c r="S833" i="38"/>
  <c r="Q833" i="38"/>
  <c r="S832" i="38"/>
  <c r="R832" i="38"/>
  <c r="T832" i="38" s="1"/>
  <c r="S830" i="38"/>
  <c r="S829" i="38"/>
  <c r="S828" i="38"/>
  <c r="S786" i="38"/>
  <c r="Q786" i="38"/>
  <c r="S785" i="38"/>
  <c r="Q785" i="38"/>
  <c r="S784" i="38"/>
  <c r="R784" i="38"/>
  <c r="T784" i="38" s="1"/>
  <c r="S782" i="38"/>
  <c r="S781" i="38"/>
  <c r="S780" i="38"/>
  <c r="S738" i="38"/>
  <c r="Q738" i="38"/>
  <c r="S737" i="38"/>
  <c r="Q737" i="38"/>
  <c r="S736" i="38"/>
  <c r="R736" i="38"/>
  <c r="T736" i="38" s="1"/>
  <c r="S734" i="38"/>
  <c r="S733" i="38"/>
  <c r="S732" i="38"/>
  <c r="S690" i="38"/>
  <c r="Q690" i="38"/>
  <c r="S689" i="38"/>
  <c r="Q689" i="38"/>
  <c r="S688" i="38"/>
  <c r="R688" i="38"/>
  <c r="T688" i="38" s="1"/>
  <c r="S686" i="38"/>
  <c r="S685" i="38"/>
  <c r="S684" i="38"/>
  <c r="S642" i="38"/>
  <c r="Q642" i="38"/>
  <c r="S641" i="38"/>
  <c r="Q641" i="38"/>
  <c r="S640" i="38"/>
  <c r="R640" i="38"/>
  <c r="T640" i="38" s="1"/>
  <c r="S638" i="38"/>
  <c r="S637" i="38"/>
  <c r="S636" i="38"/>
  <c r="S594" i="38"/>
  <c r="Q594" i="38"/>
  <c r="S593" i="38"/>
  <c r="Q593" i="38"/>
  <c r="S592" i="38"/>
  <c r="R592" i="38"/>
  <c r="T592" i="38" s="1"/>
  <c r="S590" i="38"/>
  <c r="S589" i="38"/>
  <c r="S588" i="38"/>
  <c r="S546" i="38"/>
  <c r="Q546" i="38"/>
  <c r="S545" i="38"/>
  <c r="Q545" i="38"/>
  <c r="S544" i="38"/>
  <c r="R544" i="38"/>
  <c r="T544" i="38" s="1"/>
  <c r="S542" i="38"/>
  <c r="S541" i="38"/>
  <c r="S540" i="38"/>
  <c r="S498" i="38"/>
  <c r="Q498" i="38"/>
  <c r="S497" i="38"/>
  <c r="Q497" i="38"/>
  <c r="S496" i="38"/>
  <c r="R496" i="38"/>
  <c r="T496" i="38" s="1"/>
  <c r="S494" i="38"/>
  <c r="S493" i="38"/>
  <c r="S492" i="38"/>
  <c r="S450" i="38"/>
  <c r="Q450" i="38"/>
  <c r="S449" i="38"/>
  <c r="Q449" i="38"/>
  <c r="S448" i="38"/>
  <c r="R448" i="38"/>
  <c r="T448" i="38" s="1"/>
  <c r="S446" i="38"/>
  <c r="S445" i="38"/>
  <c r="S444" i="38"/>
  <c r="S402" i="38"/>
  <c r="Q402" i="38"/>
  <c r="S401" i="38"/>
  <c r="Q401" i="38"/>
  <c r="S400" i="38"/>
  <c r="R400" i="38"/>
  <c r="T400" i="38" s="1"/>
  <c r="S398" i="38"/>
  <c r="S397" i="38"/>
  <c r="S396" i="38"/>
  <c r="S354" i="38"/>
  <c r="Q354" i="38"/>
  <c r="S353" i="38"/>
  <c r="Q353" i="38"/>
  <c r="S352" i="38"/>
  <c r="R352" i="38"/>
  <c r="T352" i="38" s="1"/>
  <c r="S350" i="38"/>
  <c r="S349" i="38"/>
  <c r="S348" i="38"/>
  <c r="S306" i="38"/>
  <c r="Q306" i="38"/>
  <c r="S305" i="38"/>
  <c r="Q305" i="38"/>
  <c r="S304" i="38"/>
  <c r="R304" i="38"/>
  <c r="T304" i="38" s="1"/>
  <c r="S302" i="38"/>
  <c r="S301" i="38"/>
  <c r="S300" i="38"/>
  <c r="S258" i="38"/>
  <c r="Q258" i="38"/>
  <c r="S257" i="38"/>
  <c r="Q257" i="38"/>
  <c r="S256" i="38"/>
  <c r="R256" i="38"/>
  <c r="T256" i="38" s="1"/>
  <c r="S254" i="38"/>
  <c r="S253" i="38"/>
  <c r="S252" i="38"/>
  <c r="S210" i="38"/>
  <c r="Q210" i="38"/>
  <c r="S209" i="38"/>
  <c r="Q209" i="38"/>
  <c r="S208" i="38"/>
  <c r="R208" i="38"/>
  <c r="T208" i="38" s="1"/>
  <c r="S206" i="38"/>
  <c r="S205" i="38"/>
  <c r="S204" i="38"/>
  <c r="S162" i="38"/>
  <c r="Q162" i="38"/>
  <c r="S161" i="38"/>
  <c r="Q161" i="38"/>
  <c r="S160" i="38"/>
  <c r="R160" i="38"/>
  <c r="T160" i="38" s="1"/>
  <c r="S158" i="38"/>
  <c r="S157" i="38"/>
  <c r="S156" i="38"/>
  <c r="S114" i="38"/>
  <c r="Q114" i="38"/>
  <c r="S113" i="38"/>
  <c r="Q113" i="38"/>
  <c r="S112" i="38"/>
  <c r="R112" i="38"/>
  <c r="T112" i="38" s="1"/>
  <c r="S110" i="38"/>
  <c r="S109" i="38"/>
  <c r="S108" i="38"/>
  <c r="Q66" i="38"/>
  <c r="Q65" i="38"/>
  <c r="T64" i="38"/>
  <c r="R64" i="38"/>
  <c r="S64" i="38"/>
  <c r="S16" i="38"/>
  <c r="H42" i="38"/>
  <c r="R16" i="38" s="1"/>
  <c r="R5" i="38" s="1"/>
  <c r="V1832" i="50"/>
  <c r="V1887" i="50"/>
  <c r="V1886" i="50"/>
  <c r="V1885" i="50"/>
  <c r="V1884" i="50"/>
  <c r="V1883" i="50"/>
  <c r="V1882" i="50"/>
  <c r="V1835" i="50"/>
  <c r="V1834" i="50"/>
  <c r="V1833" i="50"/>
  <c r="V1831" i="50"/>
  <c r="V1830" i="50"/>
  <c r="V1783" i="50"/>
  <c r="V1782" i="50"/>
  <c r="V1781" i="50"/>
  <c r="V1780" i="50"/>
  <c r="V1779" i="50"/>
  <c r="V1778" i="50"/>
  <c r="V1731" i="50"/>
  <c r="V1730" i="50"/>
  <c r="V1729" i="50"/>
  <c r="V1728" i="50"/>
  <c r="V1727" i="50"/>
  <c r="V1726" i="50"/>
  <c r="V1679" i="50"/>
  <c r="V1678" i="50"/>
  <c r="V1677" i="50"/>
  <c r="V1676" i="50"/>
  <c r="V1675" i="50"/>
  <c r="V1674" i="50"/>
  <c r="V1627" i="50"/>
  <c r="V1626" i="50"/>
  <c r="V1625" i="50"/>
  <c r="V1624" i="50"/>
  <c r="V1623" i="50"/>
  <c r="V1622" i="50"/>
  <c r="V1574" i="50"/>
  <c r="V1573" i="50"/>
  <c r="V1572" i="50"/>
  <c r="V1571" i="50"/>
  <c r="V1570" i="50"/>
  <c r="V1569" i="50"/>
  <c r="V1522" i="50"/>
  <c r="V1521" i="50"/>
  <c r="V1520" i="50"/>
  <c r="V1519" i="50"/>
  <c r="V1518" i="50"/>
  <c r="V1517" i="50"/>
  <c r="V1470" i="50"/>
  <c r="V1469" i="50"/>
  <c r="V1468" i="50"/>
  <c r="V1467" i="50"/>
  <c r="V1466" i="50"/>
  <c r="V1465" i="50"/>
  <c r="V1418" i="50"/>
  <c r="V1417" i="50"/>
  <c r="V1416" i="50"/>
  <c r="V1415" i="50"/>
  <c r="V1414" i="50"/>
  <c r="V1413" i="50"/>
  <c r="V1366" i="50"/>
  <c r="V1365" i="50"/>
  <c r="V1364" i="50"/>
  <c r="V1363" i="50"/>
  <c r="V1362" i="50"/>
  <c r="V1361" i="50"/>
  <c r="V1314" i="50"/>
  <c r="V1313" i="50"/>
  <c r="V1312" i="50"/>
  <c r="V1311" i="50"/>
  <c r="V1310" i="50"/>
  <c r="V1309" i="50"/>
  <c r="V1261" i="50"/>
  <c r="V1260" i="50"/>
  <c r="V1259" i="50"/>
  <c r="V1258" i="50"/>
  <c r="V1257" i="50"/>
  <c r="V1256" i="50"/>
  <c r="V1209" i="50"/>
  <c r="V1208" i="50"/>
  <c r="V1207" i="50"/>
  <c r="V1206" i="50"/>
  <c r="V1205" i="50"/>
  <c r="V1204" i="50"/>
  <c r="V1157" i="50"/>
  <c r="V1156" i="50"/>
  <c r="V1155" i="50"/>
  <c r="V1154" i="50"/>
  <c r="V1153" i="50"/>
  <c r="V1152" i="50"/>
  <c r="V1105" i="50"/>
  <c r="V1104" i="50"/>
  <c r="V1103" i="50"/>
  <c r="V1102" i="50"/>
  <c r="V1101" i="50"/>
  <c r="V1100" i="50"/>
  <c r="V1053" i="50"/>
  <c r="V1052" i="50"/>
  <c r="V1051" i="50"/>
  <c r="V1050" i="50"/>
  <c r="V1049" i="50"/>
  <c r="V1048" i="50"/>
  <c r="V1001" i="50"/>
  <c r="V1000" i="50"/>
  <c r="V999" i="50"/>
  <c r="V998" i="50"/>
  <c r="V997" i="50"/>
  <c r="V996" i="50"/>
  <c r="V948" i="50"/>
  <c r="V947" i="50"/>
  <c r="V946" i="50"/>
  <c r="V945" i="50"/>
  <c r="V944" i="50"/>
  <c r="V943" i="50"/>
  <c r="V896" i="50"/>
  <c r="V895" i="50"/>
  <c r="V894" i="50"/>
  <c r="V893" i="50"/>
  <c r="V892" i="50"/>
  <c r="V891" i="50"/>
  <c r="V844" i="50"/>
  <c r="V843" i="50"/>
  <c r="V842" i="50"/>
  <c r="V841" i="50"/>
  <c r="V840" i="50"/>
  <c r="V839" i="50"/>
  <c r="V792" i="50"/>
  <c r="V791" i="50"/>
  <c r="V790" i="50"/>
  <c r="V789" i="50"/>
  <c r="V788" i="50"/>
  <c r="V787" i="50"/>
  <c r="V740" i="50"/>
  <c r="V739" i="50"/>
  <c r="V738" i="50"/>
  <c r="V737" i="50"/>
  <c r="V736" i="50"/>
  <c r="V735" i="50"/>
  <c r="V688" i="50"/>
  <c r="V687" i="50"/>
  <c r="V686" i="50"/>
  <c r="V685" i="50"/>
  <c r="V684" i="50"/>
  <c r="V683" i="50"/>
  <c r="V635" i="50"/>
  <c r="V634" i="50"/>
  <c r="V633" i="50"/>
  <c r="V632" i="50"/>
  <c r="V631" i="50"/>
  <c r="V630" i="50"/>
  <c r="V583" i="50"/>
  <c r="V582" i="50"/>
  <c r="V581" i="50"/>
  <c r="V580" i="50"/>
  <c r="V579" i="50"/>
  <c r="V578" i="50"/>
  <c r="V531" i="50"/>
  <c r="V530" i="50"/>
  <c r="V529" i="50"/>
  <c r="V528" i="50"/>
  <c r="V527" i="50"/>
  <c r="V526" i="50"/>
  <c r="V479" i="50"/>
  <c r="V478" i="50"/>
  <c r="V477" i="50"/>
  <c r="V476" i="50"/>
  <c r="V475" i="50"/>
  <c r="V474" i="50"/>
  <c r="V427" i="50"/>
  <c r="V426" i="50"/>
  <c r="V425" i="50"/>
  <c r="V424" i="50"/>
  <c r="V423" i="50"/>
  <c r="V422" i="50"/>
  <c r="V375" i="50"/>
  <c r="V374" i="50"/>
  <c r="V373" i="50"/>
  <c r="V372" i="50"/>
  <c r="V371" i="50"/>
  <c r="V370" i="50"/>
  <c r="V322" i="50"/>
  <c r="V321" i="50"/>
  <c r="V320" i="50"/>
  <c r="V319" i="50"/>
  <c r="V318" i="50"/>
  <c r="V317" i="50"/>
  <c r="V270" i="50"/>
  <c r="V269" i="50"/>
  <c r="V268" i="50"/>
  <c r="V267" i="50"/>
  <c r="V266" i="50"/>
  <c r="V265" i="50"/>
  <c r="V218" i="50"/>
  <c r="V217" i="50"/>
  <c r="V216" i="50"/>
  <c r="V215" i="50"/>
  <c r="V214" i="50"/>
  <c r="V213" i="50"/>
  <c r="V166" i="50"/>
  <c r="V165" i="50"/>
  <c r="V164" i="50"/>
  <c r="V163" i="50"/>
  <c r="V162" i="50"/>
  <c r="V161" i="50"/>
  <c r="V114" i="50"/>
  <c r="V113" i="50"/>
  <c r="V112" i="50"/>
  <c r="V111" i="50"/>
  <c r="V110" i="50"/>
  <c r="V109" i="50"/>
  <c r="V62" i="50"/>
  <c r="V61" i="50"/>
  <c r="V60" i="50"/>
  <c r="V59" i="50"/>
  <c r="V58" i="50"/>
  <c r="V57" i="50"/>
  <c r="S1884" i="19"/>
  <c r="S1883" i="19"/>
  <c r="U1883" i="19" s="1"/>
  <c r="S1882" i="19"/>
  <c r="V1887" i="19"/>
  <c r="S1887" i="19"/>
  <c r="U1887" i="19" s="1"/>
  <c r="V1886" i="19"/>
  <c r="U1886" i="19"/>
  <c r="S1886" i="19"/>
  <c r="V1885" i="19"/>
  <c r="S1885" i="19"/>
  <c r="U1885" i="19" s="1"/>
  <c r="V1884" i="19"/>
  <c r="U1884" i="19"/>
  <c r="V1883" i="19"/>
  <c r="V1882" i="19"/>
  <c r="U1882" i="19"/>
  <c r="V1835" i="19"/>
  <c r="S1835" i="19"/>
  <c r="U1835" i="19" s="1"/>
  <c r="V1834" i="19"/>
  <c r="S1834" i="19"/>
  <c r="U1834" i="19" s="1"/>
  <c r="V1833" i="19"/>
  <c r="S1833" i="19"/>
  <c r="U1833" i="19" s="1"/>
  <c r="V1832" i="19"/>
  <c r="S1832" i="19"/>
  <c r="U1832" i="19" s="1"/>
  <c r="V1831" i="19"/>
  <c r="S1831" i="19"/>
  <c r="U1831" i="19" s="1"/>
  <c r="V1830" i="19"/>
  <c r="S1830" i="19"/>
  <c r="U1830" i="19" s="1"/>
  <c r="V1783" i="19"/>
  <c r="S1783" i="19"/>
  <c r="U1783" i="19" s="1"/>
  <c r="V1782" i="19"/>
  <c r="S1782" i="19"/>
  <c r="U1782" i="19" s="1"/>
  <c r="V1781" i="19"/>
  <c r="S1781" i="19"/>
  <c r="U1781" i="19" s="1"/>
  <c r="V1780" i="19"/>
  <c r="S1780" i="19"/>
  <c r="U1780" i="19" s="1"/>
  <c r="V1779" i="19"/>
  <c r="S1779" i="19"/>
  <c r="U1779" i="19" s="1"/>
  <c r="V1778" i="19"/>
  <c r="S1778" i="19"/>
  <c r="U1778" i="19" s="1"/>
  <c r="V1731" i="19"/>
  <c r="U1731" i="19"/>
  <c r="S1731" i="19"/>
  <c r="V1730" i="19"/>
  <c r="U1730" i="19"/>
  <c r="S1730" i="19"/>
  <c r="V1729" i="19"/>
  <c r="S1729" i="19"/>
  <c r="U1729" i="19" s="1"/>
  <c r="V1728" i="19"/>
  <c r="S1728" i="19"/>
  <c r="U1728" i="19" s="1"/>
  <c r="V1727" i="19"/>
  <c r="U1727" i="19"/>
  <c r="S1727" i="19"/>
  <c r="V1726" i="19"/>
  <c r="S1726" i="19"/>
  <c r="U1726" i="19" s="1"/>
  <c r="V1679" i="19"/>
  <c r="U1679" i="19"/>
  <c r="S1679" i="19"/>
  <c r="V1678" i="19"/>
  <c r="S1678" i="19"/>
  <c r="U1678" i="19" s="1"/>
  <c r="V1677" i="19"/>
  <c r="S1677" i="19"/>
  <c r="U1677" i="19" s="1"/>
  <c r="V1676" i="19"/>
  <c r="S1676" i="19"/>
  <c r="U1676" i="19" s="1"/>
  <c r="V1675" i="19"/>
  <c r="S1675" i="19"/>
  <c r="U1675" i="19" s="1"/>
  <c r="V1674" i="19"/>
  <c r="S1674" i="19"/>
  <c r="U1674" i="19" s="1"/>
  <c r="V1627" i="19"/>
  <c r="S1627" i="19"/>
  <c r="U1627" i="19" s="1"/>
  <c r="V1626" i="19"/>
  <c r="S1626" i="19"/>
  <c r="U1626" i="19" s="1"/>
  <c r="V1625" i="19"/>
  <c r="S1625" i="19"/>
  <c r="U1625" i="19" s="1"/>
  <c r="V1624" i="19"/>
  <c r="S1624" i="19"/>
  <c r="U1624" i="19" s="1"/>
  <c r="V1623" i="19"/>
  <c r="S1623" i="19"/>
  <c r="U1623" i="19" s="1"/>
  <c r="V1622" i="19"/>
  <c r="S1622" i="19"/>
  <c r="U1622" i="19" s="1"/>
  <c r="V1574" i="19"/>
  <c r="U1574" i="19"/>
  <c r="S1574" i="19"/>
  <c r="V1573" i="19"/>
  <c r="U1573" i="19"/>
  <c r="S1573" i="19"/>
  <c r="V1572" i="19"/>
  <c r="S1572" i="19"/>
  <c r="U1572" i="19" s="1"/>
  <c r="V1571" i="19"/>
  <c r="S1571" i="19"/>
  <c r="U1571" i="19" s="1"/>
  <c r="V1570" i="19"/>
  <c r="U1570" i="19"/>
  <c r="S1570" i="19"/>
  <c r="V1569" i="19"/>
  <c r="S1569" i="19"/>
  <c r="U1569" i="19" s="1"/>
  <c r="V1522" i="19"/>
  <c r="U1522" i="19"/>
  <c r="S1522" i="19"/>
  <c r="V1521" i="19"/>
  <c r="S1521" i="19"/>
  <c r="U1521" i="19" s="1"/>
  <c r="V1520" i="19"/>
  <c r="S1520" i="19"/>
  <c r="U1520" i="19" s="1"/>
  <c r="V1519" i="19"/>
  <c r="S1519" i="19"/>
  <c r="U1519" i="19" s="1"/>
  <c r="V1518" i="19"/>
  <c r="S1518" i="19"/>
  <c r="U1518" i="19" s="1"/>
  <c r="V1517" i="19"/>
  <c r="S1517" i="19"/>
  <c r="U1517" i="19" s="1"/>
  <c r="V1470" i="19"/>
  <c r="U1470" i="19"/>
  <c r="S1470" i="19"/>
  <c r="V1469" i="19"/>
  <c r="S1469" i="19"/>
  <c r="U1469" i="19" s="1"/>
  <c r="V1468" i="19"/>
  <c r="S1468" i="19"/>
  <c r="U1468" i="19" s="1"/>
  <c r="V1467" i="19"/>
  <c r="S1467" i="19"/>
  <c r="U1467" i="19" s="1"/>
  <c r="V1466" i="19"/>
  <c r="S1466" i="19"/>
  <c r="U1466" i="19" s="1"/>
  <c r="V1465" i="19"/>
  <c r="S1465" i="19"/>
  <c r="U1465" i="19" s="1"/>
  <c r="V1418" i="19"/>
  <c r="S1418" i="19"/>
  <c r="U1418" i="19" s="1"/>
  <c r="V1417" i="19"/>
  <c r="U1417" i="19"/>
  <c r="S1417" i="19"/>
  <c r="V1416" i="19"/>
  <c r="S1416" i="19"/>
  <c r="U1416" i="19" s="1"/>
  <c r="V1415" i="19"/>
  <c r="S1415" i="19"/>
  <c r="U1415" i="19" s="1"/>
  <c r="V1414" i="19"/>
  <c r="U1414" i="19"/>
  <c r="S1414" i="19"/>
  <c r="V1413" i="19"/>
  <c r="S1413" i="19"/>
  <c r="U1413" i="19" s="1"/>
  <c r="V1366" i="19"/>
  <c r="U1366" i="19"/>
  <c r="S1366" i="19"/>
  <c r="V1365" i="19"/>
  <c r="S1365" i="19"/>
  <c r="U1365" i="19" s="1"/>
  <c r="V1364" i="19"/>
  <c r="S1364" i="19"/>
  <c r="U1364" i="19" s="1"/>
  <c r="V1363" i="19"/>
  <c r="S1363" i="19"/>
  <c r="U1363" i="19" s="1"/>
  <c r="V1362" i="19"/>
  <c r="S1362" i="19"/>
  <c r="U1362" i="19" s="1"/>
  <c r="V1361" i="19"/>
  <c r="S1361" i="19"/>
  <c r="U1361" i="19" s="1"/>
  <c r="V1314" i="19"/>
  <c r="U1314" i="19"/>
  <c r="S1314" i="19"/>
  <c r="V1313" i="19"/>
  <c r="S1313" i="19"/>
  <c r="U1313" i="19" s="1"/>
  <c r="V1312" i="19"/>
  <c r="S1312" i="19"/>
  <c r="U1312" i="19" s="1"/>
  <c r="V1311" i="19"/>
  <c r="S1311" i="19"/>
  <c r="U1311" i="19" s="1"/>
  <c r="V1310" i="19"/>
  <c r="S1310" i="19"/>
  <c r="U1310" i="19" s="1"/>
  <c r="V1309" i="19"/>
  <c r="S1309" i="19"/>
  <c r="U1309" i="19" s="1"/>
  <c r="V1261" i="19"/>
  <c r="S1261" i="19"/>
  <c r="U1261" i="19" s="1"/>
  <c r="V1260" i="19"/>
  <c r="S1260" i="19"/>
  <c r="U1260" i="19" s="1"/>
  <c r="V1259" i="19"/>
  <c r="S1259" i="19"/>
  <c r="U1259" i="19" s="1"/>
  <c r="V1258" i="19"/>
  <c r="S1258" i="19"/>
  <c r="U1258" i="19" s="1"/>
  <c r="V1257" i="19"/>
  <c r="S1257" i="19"/>
  <c r="U1257" i="19" s="1"/>
  <c r="V1256" i="19"/>
  <c r="S1256" i="19"/>
  <c r="U1256" i="19" s="1"/>
  <c r="V1209" i="19"/>
  <c r="U1209" i="19"/>
  <c r="S1209" i="19"/>
  <c r="V1208" i="19"/>
  <c r="U1208" i="19"/>
  <c r="S1208" i="19"/>
  <c r="V1207" i="19"/>
  <c r="S1207" i="19"/>
  <c r="U1207" i="19" s="1"/>
  <c r="V1206" i="19"/>
  <c r="S1206" i="19"/>
  <c r="U1206" i="19" s="1"/>
  <c r="V1205" i="19"/>
  <c r="S1205" i="19"/>
  <c r="U1205" i="19" s="1"/>
  <c r="V1204" i="19"/>
  <c r="S1204" i="19"/>
  <c r="U1204" i="19" s="1"/>
  <c r="V1157" i="19"/>
  <c r="U1157" i="19"/>
  <c r="S1157" i="19"/>
  <c r="V1156" i="19"/>
  <c r="S1156" i="19"/>
  <c r="U1156" i="19" s="1"/>
  <c r="V1155" i="19"/>
  <c r="S1155" i="19"/>
  <c r="U1155" i="19" s="1"/>
  <c r="V1154" i="19"/>
  <c r="S1154" i="19"/>
  <c r="U1154" i="19" s="1"/>
  <c r="V1153" i="19"/>
  <c r="S1153" i="19"/>
  <c r="U1153" i="19" s="1"/>
  <c r="V1152" i="19"/>
  <c r="S1152" i="19"/>
  <c r="U1152" i="19" s="1"/>
  <c r="V1105" i="19"/>
  <c r="S1105" i="19"/>
  <c r="U1105" i="19" s="1"/>
  <c r="V1104" i="19"/>
  <c r="S1104" i="19"/>
  <c r="U1104" i="19" s="1"/>
  <c r="V1103" i="19"/>
  <c r="S1103" i="19"/>
  <c r="U1103" i="19" s="1"/>
  <c r="V1102" i="19"/>
  <c r="S1102" i="19"/>
  <c r="U1102" i="19" s="1"/>
  <c r="V1101" i="19"/>
  <c r="S1101" i="19"/>
  <c r="U1101" i="19" s="1"/>
  <c r="V1100" i="19"/>
  <c r="S1100" i="19"/>
  <c r="U1100" i="19" s="1"/>
  <c r="V1053" i="19"/>
  <c r="S1053" i="19"/>
  <c r="U1053" i="19" s="1"/>
  <c r="V1052" i="19"/>
  <c r="U1052" i="19"/>
  <c r="S1052" i="19"/>
  <c r="V1051" i="19"/>
  <c r="S1051" i="19"/>
  <c r="U1051" i="19" s="1"/>
  <c r="V1050" i="19"/>
  <c r="S1050" i="19"/>
  <c r="U1050" i="19" s="1"/>
  <c r="V1049" i="19"/>
  <c r="S1049" i="19"/>
  <c r="U1049" i="19" s="1"/>
  <c r="V1048" i="19"/>
  <c r="S1048" i="19"/>
  <c r="U1048" i="19" s="1"/>
  <c r="V1001" i="19"/>
  <c r="U1001" i="19"/>
  <c r="S1001" i="19"/>
  <c r="V1000" i="19"/>
  <c r="U1000" i="19"/>
  <c r="S1000" i="19"/>
  <c r="V999" i="19"/>
  <c r="S999" i="19"/>
  <c r="U999" i="19" s="1"/>
  <c r="V998" i="19"/>
  <c r="S998" i="19"/>
  <c r="U998" i="19" s="1"/>
  <c r="V997" i="19"/>
  <c r="S997" i="19"/>
  <c r="U997" i="19" s="1"/>
  <c r="V996" i="19"/>
  <c r="S996" i="19"/>
  <c r="U996" i="19" s="1"/>
  <c r="V948" i="19"/>
  <c r="S948" i="19"/>
  <c r="U948" i="19" s="1"/>
  <c r="V947" i="19"/>
  <c r="U947" i="19"/>
  <c r="S947" i="19"/>
  <c r="V946" i="19"/>
  <c r="S946" i="19"/>
  <c r="U946" i="19" s="1"/>
  <c r="V945" i="19"/>
  <c r="S945" i="19"/>
  <c r="U945" i="19" s="1"/>
  <c r="V944" i="19"/>
  <c r="S944" i="19"/>
  <c r="U944" i="19" s="1"/>
  <c r="V943" i="19"/>
  <c r="S943" i="19"/>
  <c r="U943" i="19" s="1"/>
  <c r="V896" i="19"/>
  <c r="U896" i="19"/>
  <c r="S896" i="19"/>
  <c r="V895" i="19"/>
  <c r="U895" i="19"/>
  <c r="S895" i="19"/>
  <c r="V894" i="19"/>
  <c r="S894" i="19"/>
  <c r="U894" i="19" s="1"/>
  <c r="V893" i="19"/>
  <c r="S893" i="19"/>
  <c r="U893" i="19" s="1"/>
  <c r="V892" i="19"/>
  <c r="S892" i="19"/>
  <c r="U892" i="19" s="1"/>
  <c r="V891" i="19"/>
  <c r="S891" i="19"/>
  <c r="U891" i="19" s="1"/>
  <c r="V844" i="19"/>
  <c r="U844" i="19"/>
  <c r="S844" i="19"/>
  <c r="V843" i="19"/>
  <c r="U843" i="19"/>
  <c r="S843" i="19"/>
  <c r="V842" i="19"/>
  <c r="S842" i="19"/>
  <c r="U842" i="19" s="1"/>
  <c r="V841" i="19"/>
  <c r="S841" i="19"/>
  <c r="U841" i="19" s="1"/>
  <c r="V840" i="19"/>
  <c r="S840" i="19"/>
  <c r="U840" i="19" s="1"/>
  <c r="V839" i="19"/>
  <c r="S839" i="19"/>
  <c r="U839" i="19" s="1"/>
  <c r="V792" i="19"/>
  <c r="U792" i="19"/>
  <c r="S792" i="19"/>
  <c r="V791" i="19"/>
  <c r="S791" i="19"/>
  <c r="U791" i="19" s="1"/>
  <c r="V790" i="19"/>
  <c r="S790" i="19"/>
  <c r="U790" i="19" s="1"/>
  <c r="V789" i="19"/>
  <c r="S789" i="19"/>
  <c r="U789" i="19" s="1"/>
  <c r="V788" i="19"/>
  <c r="S788" i="19"/>
  <c r="U788" i="19" s="1"/>
  <c r="V787" i="19"/>
  <c r="S787" i="19"/>
  <c r="U787" i="19" s="1"/>
  <c r="V740" i="19"/>
  <c r="S740" i="19"/>
  <c r="U740" i="19" s="1"/>
  <c r="V739" i="19"/>
  <c r="S739" i="19"/>
  <c r="U739" i="19" s="1"/>
  <c r="V738" i="19"/>
  <c r="S738" i="19"/>
  <c r="U738" i="19" s="1"/>
  <c r="V737" i="19"/>
  <c r="S737" i="19"/>
  <c r="U737" i="19" s="1"/>
  <c r="V736" i="19"/>
  <c r="S736" i="19"/>
  <c r="U736" i="19" s="1"/>
  <c r="V735" i="19"/>
  <c r="S735" i="19"/>
  <c r="U735" i="19" s="1"/>
  <c r="V688" i="19"/>
  <c r="U688" i="19"/>
  <c r="S688" i="19"/>
  <c r="V687" i="19"/>
  <c r="S687" i="19"/>
  <c r="U687" i="19" s="1"/>
  <c r="V686" i="19"/>
  <c r="S686" i="19"/>
  <c r="U686" i="19" s="1"/>
  <c r="V685" i="19"/>
  <c r="S685" i="19"/>
  <c r="U685" i="19" s="1"/>
  <c r="V684" i="19"/>
  <c r="S684" i="19"/>
  <c r="U684" i="19" s="1"/>
  <c r="V683" i="19"/>
  <c r="S683" i="19"/>
  <c r="U683" i="19" s="1"/>
  <c r="V635" i="19"/>
  <c r="U635" i="19"/>
  <c r="S635" i="19"/>
  <c r="V634" i="19"/>
  <c r="S634" i="19"/>
  <c r="U634" i="19" s="1"/>
  <c r="V633" i="19"/>
  <c r="S633" i="19"/>
  <c r="U633" i="19" s="1"/>
  <c r="V632" i="19"/>
  <c r="S632" i="19"/>
  <c r="U632" i="19" s="1"/>
  <c r="V631" i="19"/>
  <c r="S631" i="19"/>
  <c r="U631" i="19" s="1"/>
  <c r="V630" i="19"/>
  <c r="S630" i="19"/>
  <c r="U630" i="19" s="1"/>
  <c r="V583" i="19"/>
  <c r="S583" i="19"/>
  <c r="U583" i="19" s="1"/>
  <c r="V582" i="19"/>
  <c r="U582" i="19"/>
  <c r="S582" i="19"/>
  <c r="V581" i="19"/>
  <c r="S581" i="19"/>
  <c r="U581" i="19" s="1"/>
  <c r="V580" i="19"/>
  <c r="S580" i="19"/>
  <c r="U580" i="19" s="1"/>
  <c r="V579" i="19"/>
  <c r="S579" i="19"/>
  <c r="U579" i="19" s="1"/>
  <c r="V578" i="19"/>
  <c r="S578" i="19"/>
  <c r="U578" i="19" s="1"/>
  <c r="V531" i="19"/>
  <c r="U531" i="19"/>
  <c r="S531" i="19"/>
  <c r="V530" i="19"/>
  <c r="S530" i="19"/>
  <c r="U530" i="19" s="1"/>
  <c r="V529" i="19"/>
  <c r="S529" i="19"/>
  <c r="U529" i="19" s="1"/>
  <c r="V528" i="19"/>
  <c r="S528" i="19"/>
  <c r="U528" i="19" s="1"/>
  <c r="V527" i="19"/>
  <c r="U527" i="19"/>
  <c r="S527" i="19"/>
  <c r="V526" i="19"/>
  <c r="S526" i="19"/>
  <c r="U526" i="19" s="1"/>
  <c r="V479" i="19"/>
  <c r="U479" i="19"/>
  <c r="S479" i="19"/>
  <c r="V478" i="19"/>
  <c r="S478" i="19"/>
  <c r="U478" i="19" s="1"/>
  <c r="V477" i="19"/>
  <c r="S477" i="19"/>
  <c r="U477" i="19" s="1"/>
  <c r="V476" i="19"/>
  <c r="S476" i="19"/>
  <c r="U476" i="19" s="1"/>
  <c r="V475" i="19"/>
  <c r="S475" i="19"/>
  <c r="U475" i="19" s="1"/>
  <c r="V474" i="19"/>
  <c r="S474" i="19"/>
  <c r="U474" i="19" s="1"/>
  <c r="V427" i="19"/>
  <c r="U427" i="19"/>
  <c r="S427" i="19"/>
  <c r="V426" i="19"/>
  <c r="S426" i="19"/>
  <c r="U426" i="19" s="1"/>
  <c r="V425" i="19"/>
  <c r="S425" i="19"/>
  <c r="U425" i="19" s="1"/>
  <c r="V424" i="19"/>
  <c r="S424" i="19"/>
  <c r="U424" i="19" s="1"/>
  <c r="V423" i="19"/>
  <c r="S423" i="19"/>
  <c r="U423" i="19" s="1"/>
  <c r="V422" i="19"/>
  <c r="S422" i="19"/>
  <c r="U422" i="19" s="1"/>
  <c r="V375" i="19"/>
  <c r="U375" i="19"/>
  <c r="S375" i="19"/>
  <c r="V374" i="19"/>
  <c r="S374" i="19"/>
  <c r="U374" i="19" s="1"/>
  <c r="V373" i="19"/>
  <c r="S373" i="19"/>
  <c r="U373" i="19" s="1"/>
  <c r="V372" i="19"/>
  <c r="S372" i="19"/>
  <c r="U372" i="19" s="1"/>
  <c r="V371" i="19"/>
  <c r="S371" i="19"/>
  <c r="U371" i="19" s="1"/>
  <c r="V370" i="19"/>
  <c r="S370" i="19"/>
  <c r="U370" i="19" s="1"/>
  <c r="V322" i="19"/>
  <c r="S322" i="19"/>
  <c r="U322" i="19" s="1"/>
  <c r="V321" i="19"/>
  <c r="U321" i="19"/>
  <c r="S321" i="19"/>
  <c r="V320" i="19"/>
  <c r="S320" i="19"/>
  <c r="U320" i="19" s="1"/>
  <c r="V319" i="19"/>
  <c r="S319" i="19"/>
  <c r="U319" i="19" s="1"/>
  <c r="V318" i="19"/>
  <c r="S318" i="19"/>
  <c r="U318" i="19" s="1"/>
  <c r="V317" i="19"/>
  <c r="S317" i="19"/>
  <c r="U317" i="19" s="1"/>
  <c r="V270" i="19"/>
  <c r="S270" i="19"/>
  <c r="U270" i="19" s="1"/>
  <c r="V269" i="19"/>
  <c r="S269" i="19"/>
  <c r="U269" i="19" s="1"/>
  <c r="V268" i="19"/>
  <c r="S268" i="19"/>
  <c r="U268" i="19" s="1"/>
  <c r="V267" i="19"/>
  <c r="S267" i="19"/>
  <c r="U267" i="19" s="1"/>
  <c r="V266" i="19"/>
  <c r="S266" i="19"/>
  <c r="U266" i="19" s="1"/>
  <c r="V265" i="19"/>
  <c r="S265" i="19"/>
  <c r="U265" i="19" s="1"/>
  <c r="V218" i="19"/>
  <c r="U218" i="19"/>
  <c r="S218" i="19"/>
  <c r="V217" i="19"/>
  <c r="S217" i="19"/>
  <c r="U217" i="19" s="1"/>
  <c r="V216" i="19"/>
  <c r="S216" i="19"/>
  <c r="U216" i="19" s="1"/>
  <c r="V215" i="19"/>
  <c r="S215" i="19"/>
  <c r="U215" i="19" s="1"/>
  <c r="V214" i="19"/>
  <c r="S214" i="19"/>
  <c r="U214" i="19" s="1"/>
  <c r="V213" i="19"/>
  <c r="S213" i="19"/>
  <c r="U213" i="19" s="1"/>
  <c r="V166" i="19"/>
  <c r="U166" i="19"/>
  <c r="S166" i="19"/>
  <c r="V165" i="19"/>
  <c r="S165" i="19"/>
  <c r="U165" i="19" s="1"/>
  <c r="V164" i="19"/>
  <c r="S164" i="19"/>
  <c r="U164" i="19" s="1"/>
  <c r="V163" i="19"/>
  <c r="S163" i="19"/>
  <c r="U163" i="19" s="1"/>
  <c r="V162" i="19"/>
  <c r="S162" i="19"/>
  <c r="U162" i="19" s="1"/>
  <c r="V161" i="19"/>
  <c r="S161" i="19"/>
  <c r="U161" i="19" s="1"/>
  <c r="V114" i="19"/>
  <c r="S114" i="19"/>
  <c r="U114" i="19" s="1"/>
  <c r="V113" i="19"/>
  <c r="U113" i="19"/>
  <c r="S113" i="19"/>
  <c r="V112" i="19"/>
  <c r="S112" i="19"/>
  <c r="U112" i="19" s="1"/>
  <c r="V111" i="19"/>
  <c r="S111" i="19"/>
  <c r="U111" i="19" s="1"/>
  <c r="V110" i="19"/>
  <c r="U110" i="19"/>
  <c r="S110" i="19"/>
  <c r="V109" i="19"/>
  <c r="S109" i="19"/>
  <c r="U109" i="19" s="1"/>
  <c r="V62" i="19"/>
  <c r="V61" i="19"/>
  <c r="V60" i="19"/>
  <c r="V59" i="19"/>
  <c r="V58" i="19"/>
  <c r="V57" i="19"/>
  <c r="S1883" i="50"/>
  <c r="U1883" i="50" s="1"/>
  <c r="S1727" i="50"/>
  <c r="U1727" i="50" s="1"/>
  <c r="S1675" i="50"/>
  <c r="U1675" i="50" s="1"/>
  <c r="S1623" i="50"/>
  <c r="U1623" i="50" s="1"/>
  <c r="S1570" i="50"/>
  <c r="U1570" i="50" s="1"/>
  <c r="S1518" i="50"/>
  <c r="U1518" i="50" s="1"/>
  <c r="S1466" i="50"/>
  <c r="U1466" i="50" s="1"/>
  <c r="S1362" i="50"/>
  <c r="U1362" i="50" s="1"/>
  <c r="S1310" i="50"/>
  <c r="U1310" i="50" s="1"/>
  <c r="S1153" i="50"/>
  <c r="U1153" i="50" s="1"/>
  <c r="S1049" i="50"/>
  <c r="U1049" i="50" s="1"/>
  <c r="S997" i="50"/>
  <c r="U997" i="50" s="1"/>
  <c r="S944" i="50"/>
  <c r="U944" i="50" s="1"/>
  <c r="S892" i="50"/>
  <c r="U892" i="50" s="1"/>
  <c r="S840" i="50"/>
  <c r="U840" i="50" s="1"/>
  <c r="S788" i="50"/>
  <c r="U788" i="50" s="1"/>
  <c r="S736" i="50"/>
  <c r="U736" i="50" s="1"/>
  <c r="S684" i="50"/>
  <c r="U684" i="50" s="1"/>
  <c r="S631" i="50"/>
  <c r="U631" i="50" s="1"/>
  <c r="S579" i="50"/>
  <c r="U579" i="50" s="1"/>
  <c r="S527" i="50"/>
  <c r="U527" i="50" s="1"/>
  <c r="S475" i="50"/>
  <c r="U475" i="50" s="1"/>
  <c r="S423" i="50"/>
  <c r="U423" i="50" s="1"/>
  <c r="S371" i="50"/>
  <c r="U371" i="50" s="1"/>
  <c r="S318" i="50"/>
  <c r="U318" i="50" s="1"/>
  <c r="S266" i="50"/>
  <c r="U266" i="50" s="1"/>
  <c r="S162" i="50"/>
  <c r="U162" i="50" s="1"/>
  <c r="S110" i="50"/>
  <c r="U110" i="50" s="1"/>
  <c r="L56" i="50"/>
  <c r="I56" i="50"/>
  <c r="L55" i="50"/>
  <c r="I55" i="50"/>
  <c r="H51" i="50"/>
  <c r="K51" i="50" s="1"/>
  <c r="H50" i="50"/>
  <c r="I50" i="50" s="1"/>
  <c r="C45" i="50"/>
  <c r="L44" i="50"/>
  <c r="L43" i="50"/>
  <c r="L42" i="50"/>
  <c r="C38" i="50"/>
  <c r="H37" i="50"/>
  <c r="K37" i="50" s="1"/>
  <c r="H36" i="50"/>
  <c r="K36" i="50" s="1"/>
  <c r="H35" i="50"/>
  <c r="K35" i="50" s="1"/>
  <c r="H34" i="50"/>
  <c r="K34" i="50" s="1"/>
  <c r="H33" i="50"/>
  <c r="K33" i="50" s="1"/>
  <c r="H32" i="50"/>
  <c r="K32" i="50" s="1"/>
  <c r="O27" i="50"/>
  <c r="O25" i="50"/>
  <c r="C19" i="50"/>
  <c r="C20" i="50" s="1"/>
  <c r="F18" i="50"/>
  <c r="D17" i="50"/>
  <c r="D19" i="50" s="1"/>
  <c r="R1404" i="38"/>
  <c r="T1404" i="38" s="1"/>
  <c r="R1409" i="38"/>
  <c r="T1409" i="38" s="1"/>
  <c r="R1410" i="38"/>
  <c r="T1410" i="38" s="1"/>
  <c r="R1356" i="38"/>
  <c r="T1356" i="38" s="1"/>
  <c r="R1308" i="38"/>
  <c r="T1308" i="38" s="1"/>
  <c r="R1260" i="38"/>
  <c r="T1260" i="38" s="1"/>
  <c r="R1212" i="38"/>
  <c r="T1212" i="38" s="1"/>
  <c r="R1218" i="38"/>
  <c r="T1218" i="38" s="1"/>
  <c r="R1164" i="38"/>
  <c r="T1164" i="38" s="1"/>
  <c r="R1169" i="38"/>
  <c r="T1169" i="38" s="1"/>
  <c r="R1116" i="38"/>
  <c r="T1116" i="38" s="1"/>
  <c r="R1068" i="38"/>
  <c r="T1068" i="38" s="1"/>
  <c r="R1074" i="38"/>
  <c r="T1074" i="38" s="1"/>
  <c r="R1020" i="38"/>
  <c r="T1020" i="38" s="1"/>
  <c r="R972" i="38"/>
  <c r="T972" i="38" s="1"/>
  <c r="R924" i="38"/>
  <c r="T924" i="38" s="1"/>
  <c r="R925" i="38"/>
  <c r="T925" i="38" s="1"/>
  <c r="R876" i="38"/>
  <c r="T876" i="38" s="1"/>
  <c r="R828" i="38"/>
  <c r="T828" i="38" s="1"/>
  <c r="R833" i="38"/>
  <c r="T833" i="38" s="1"/>
  <c r="R780" i="38"/>
  <c r="T780" i="38" s="1"/>
  <c r="R732" i="38"/>
  <c r="T732" i="38" s="1"/>
  <c r="R738" i="38"/>
  <c r="T738" i="38" s="1"/>
  <c r="R684" i="38"/>
  <c r="T684" i="38" s="1"/>
  <c r="R636" i="38"/>
  <c r="T636" i="38" s="1"/>
  <c r="R588" i="38"/>
  <c r="T588" i="38" s="1"/>
  <c r="R589" i="38"/>
  <c r="T589" i="38" s="1"/>
  <c r="R540" i="38"/>
  <c r="T540" i="38" s="1"/>
  <c r="R546" i="38"/>
  <c r="T546" i="38" s="1"/>
  <c r="R492" i="38"/>
  <c r="T492" i="38" s="1"/>
  <c r="R497" i="38"/>
  <c r="T497" i="38" s="1"/>
  <c r="R498" i="38"/>
  <c r="T498" i="38" s="1"/>
  <c r="R444" i="38"/>
  <c r="T444" i="38" s="1"/>
  <c r="R449" i="38"/>
  <c r="T449" i="38" s="1"/>
  <c r="R396" i="38"/>
  <c r="T396" i="38" s="1"/>
  <c r="R348" i="38"/>
  <c r="T348" i="38" s="1"/>
  <c r="R300" i="38"/>
  <c r="T300" i="38" s="1"/>
  <c r="R306" i="38"/>
  <c r="T306" i="38" s="1"/>
  <c r="R252" i="38"/>
  <c r="T252" i="38" s="1"/>
  <c r="R204" i="38"/>
  <c r="T204" i="38" s="1"/>
  <c r="R156" i="38"/>
  <c r="T156" i="38" s="1"/>
  <c r="R108" i="38"/>
  <c r="T108" i="38" s="1"/>
  <c r="D20" i="50"/>
  <c r="S322" i="50"/>
  <c r="U322" i="50" s="1"/>
  <c r="I32" i="50"/>
  <c r="S427" i="50"/>
  <c r="U427" i="50" s="1"/>
  <c r="S478" i="50"/>
  <c r="U478" i="50" s="1"/>
  <c r="S530" i="50"/>
  <c r="U530" i="50" s="1"/>
  <c r="S632" i="50"/>
  <c r="U632" i="50" s="1"/>
  <c r="S1053" i="50"/>
  <c r="U1053" i="50" s="1"/>
  <c r="S1156" i="50"/>
  <c r="U1156" i="50" s="1"/>
  <c r="S1001" i="50"/>
  <c r="U1001" i="50" s="1"/>
  <c r="S1209" i="50"/>
  <c r="U1209" i="50" s="1"/>
  <c r="S1257" i="50"/>
  <c r="U1257" i="50" s="1"/>
  <c r="S1626" i="50"/>
  <c r="U1626" i="50" s="1"/>
  <c r="S1783" i="50"/>
  <c r="U1783" i="50" s="1"/>
  <c r="I56" i="19"/>
  <c r="L44" i="19"/>
  <c r="L43" i="19"/>
  <c r="L42" i="19"/>
  <c r="R60" i="38"/>
  <c r="T60" i="38" s="1"/>
  <c r="S60" i="38"/>
  <c r="R1358" i="38"/>
  <c r="T1358" i="38" s="1"/>
  <c r="R1362" i="38"/>
  <c r="T1362" i="38" s="1"/>
  <c r="R1361" i="38"/>
  <c r="T1361" i="38" s="1"/>
  <c r="R1314" i="38"/>
  <c r="T1314" i="38" s="1"/>
  <c r="R1310" i="38"/>
  <c r="T1310" i="38" s="1"/>
  <c r="R1313" i="38"/>
  <c r="T1313" i="38" s="1"/>
  <c r="R1262" i="38"/>
  <c r="T1262" i="38" s="1"/>
  <c r="R1266" i="38"/>
  <c r="T1266" i="38" s="1"/>
  <c r="R1265" i="38"/>
  <c r="T1265" i="38" s="1"/>
  <c r="R1214" i="38"/>
  <c r="T1214" i="38" s="1"/>
  <c r="R1217" i="38"/>
  <c r="T1217" i="38" s="1"/>
  <c r="R1170" i="38"/>
  <c r="T1170" i="38" s="1"/>
  <c r="R1118" i="38"/>
  <c r="T1118" i="38" s="1"/>
  <c r="R1121" i="38"/>
  <c r="T1121" i="38" s="1"/>
  <c r="R1073" i="38"/>
  <c r="T1073" i="38" s="1"/>
  <c r="R1070" i="38"/>
  <c r="T1070" i="38" s="1"/>
  <c r="R1026" i="38"/>
  <c r="T1026" i="38" s="1"/>
  <c r="R1025" i="38"/>
  <c r="T1025" i="38" s="1"/>
  <c r="R1022" i="38"/>
  <c r="T1022" i="38" s="1"/>
  <c r="R978" i="38"/>
  <c r="T978" i="38" s="1"/>
  <c r="R977" i="38"/>
  <c r="T977" i="38" s="1"/>
  <c r="R974" i="38"/>
  <c r="T974" i="38" s="1"/>
  <c r="R929" i="38"/>
  <c r="T929" i="38" s="1"/>
  <c r="R930" i="38"/>
  <c r="T930" i="38" s="1"/>
  <c r="R878" i="38"/>
  <c r="T878" i="38" s="1"/>
  <c r="R882" i="38"/>
  <c r="T882" i="38" s="1"/>
  <c r="R881" i="38"/>
  <c r="T881" i="38" s="1"/>
  <c r="R829" i="38"/>
  <c r="T829" i="38" s="1"/>
  <c r="R834" i="38"/>
  <c r="T834" i="38" s="1"/>
  <c r="R786" i="38"/>
  <c r="T786" i="38" s="1"/>
  <c r="R785" i="38"/>
  <c r="T785" i="38" s="1"/>
  <c r="R737" i="38"/>
  <c r="T737" i="38" s="1"/>
  <c r="R690" i="38"/>
  <c r="T690" i="38" s="1"/>
  <c r="R689" i="38"/>
  <c r="T689" i="38" s="1"/>
  <c r="R686" i="38"/>
  <c r="T686" i="38" s="1"/>
  <c r="R641" i="38"/>
  <c r="T641" i="38" s="1"/>
  <c r="R642" i="38"/>
  <c r="T642" i="38" s="1"/>
  <c r="R594" i="38"/>
  <c r="T594" i="38" s="1"/>
  <c r="R593" i="38"/>
  <c r="T593" i="38" s="1"/>
  <c r="R542" i="38"/>
  <c r="T542" i="38" s="1"/>
  <c r="R545" i="38"/>
  <c r="T545" i="38" s="1"/>
  <c r="R494" i="38"/>
  <c r="T494" i="38" s="1"/>
  <c r="R450" i="38"/>
  <c r="T450" i="38" s="1"/>
  <c r="R446" i="38"/>
  <c r="T446" i="38" s="1"/>
  <c r="R402" i="38"/>
  <c r="T402" i="38" s="1"/>
  <c r="R398" i="38"/>
  <c r="T398" i="38" s="1"/>
  <c r="R401" i="38"/>
  <c r="T401" i="38" s="1"/>
  <c r="R354" i="38"/>
  <c r="T354" i="38" s="1"/>
  <c r="R353" i="38"/>
  <c r="T353" i="38" s="1"/>
  <c r="R305" i="38"/>
  <c r="T305" i="38" s="1"/>
  <c r="R302" i="38"/>
  <c r="T302" i="38" s="1"/>
  <c r="R258" i="38"/>
  <c r="T258" i="38" s="1"/>
  <c r="R257" i="38"/>
  <c r="T257" i="38" s="1"/>
  <c r="R210" i="38"/>
  <c r="T210" i="38" s="1"/>
  <c r="R209" i="38"/>
  <c r="T209" i="38" s="1"/>
  <c r="R162" i="38"/>
  <c r="T162" i="38" s="1"/>
  <c r="R161" i="38"/>
  <c r="T161" i="38" s="1"/>
  <c r="R158" i="38"/>
  <c r="T158" i="38" s="1"/>
  <c r="R114" i="38"/>
  <c r="T114" i="38" s="1"/>
  <c r="R110" i="38"/>
  <c r="T110" i="38" s="1"/>
  <c r="R113" i="38"/>
  <c r="T113" i="38" s="1"/>
  <c r="R66" i="38"/>
  <c r="T66" i="38" s="1"/>
  <c r="S66" i="38"/>
  <c r="S1886" i="50"/>
  <c r="U1886" i="50" s="1"/>
  <c r="S1782" i="50"/>
  <c r="U1782" i="50" s="1"/>
  <c r="S1730" i="50"/>
  <c r="U1730" i="50" s="1"/>
  <c r="S1418" i="50"/>
  <c r="U1418" i="50" s="1"/>
  <c r="S375" i="50"/>
  <c r="U375" i="50" s="1"/>
  <c r="S1313" i="50"/>
  <c r="U1313" i="50" s="1"/>
  <c r="S947" i="50"/>
  <c r="U947" i="50" s="1"/>
  <c r="S687" i="50"/>
  <c r="U687" i="50" s="1"/>
  <c r="S740" i="50"/>
  <c r="U740" i="50" s="1"/>
  <c r="S1678" i="50"/>
  <c r="U1678" i="50" s="1"/>
  <c r="S895" i="50"/>
  <c r="U895" i="50" s="1"/>
  <c r="S844" i="50"/>
  <c r="U844" i="50" s="1"/>
  <c r="S111" i="50"/>
  <c r="U111" i="50" s="1"/>
  <c r="L55" i="19"/>
  <c r="L56" i="19"/>
  <c r="I55" i="19"/>
  <c r="R65" i="38"/>
  <c r="T65" i="38" s="1"/>
  <c r="S65" i="38"/>
  <c r="R1405" i="38"/>
  <c r="T1405" i="38" s="1"/>
  <c r="R1406" i="38"/>
  <c r="T1406" i="38" s="1"/>
  <c r="R1357" i="38"/>
  <c r="T1357" i="38" s="1"/>
  <c r="L1353" i="38"/>
  <c r="R1309" i="38"/>
  <c r="T1309" i="38" s="1"/>
  <c r="L1305" i="38"/>
  <c r="R1261" i="38"/>
  <c r="T1261" i="38" s="1"/>
  <c r="L1257" i="38"/>
  <c r="R1213" i="38"/>
  <c r="T1213" i="38" s="1"/>
  <c r="L1209" i="38"/>
  <c r="R1165" i="38"/>
  <c r="T1165" i="38" s="1"/>
  <c r="R1166" i="38"/>
  <c r="T1166" i="38" s="1"/>
  <c r="R1117" i="38"/>
  <c r="T1117" i="38" s="1"/>
  <c r="L1113" i="38"/>
  <c r="R1069" i="38"/>
  <c r="T1069" i="38" s="1"/>
  <c r="L1065" i="38"/>
  <c r="R1021" i="38"/>
  <c r="T1021" i="38" s="1"/>
  <c r="L1017" i="38"/>
  <c r="R973" i="38"/>
  <c r="T973" i="38" s="1"/>
  <c r="L969" i="38"/>
  <c r="R877" i="38"/>
  <c r="T877" i="38" s="1"/>
  <c r="L873" i="38"/>
  <c r="R781" i="38"/>
  <c r="T781" i="38" s="1"/>
  <c r="R782" i="38"/>
  <c r="T782" i="38" s="1"/>
  <c r="R733" i="38"/>
  <c r="T733" i="38" s="1"/>
  <c r="L729" i="38"/>
  <c r="R734" i="38"/>
  <c r="T734" i="38" s="1"/>
  <c r="R685" i="38"/>
  <c r="T685" i="38" s="1"/>
  <c r="L681" i="38"/>
  <c r="R638" i="38"/>
  <c r="T638" i="38" s="1"/>
  <c r="R637" i="38"/>
  <c r="T637" i="38" s="1"/>
  <c r="R541" i="38"/>
  <c r="T541" i="38" s="1"/>
  <c r="L537" i="38"/>
  <c r="R493" i="38"/>
  <c r="T493" i="38" s="1"/>
  <c r="L489" i="38"/>
  <c r="R445" i="38"/>
  <c r="T445" i="38" s="1"/>
  <c r="L441" i="38"/>
  <c r="R397" i="38"/>
  <c r="T397" i="38" s="1"/>
  <c r="L393" i="38"/>
  <c r="R350" i="38"/>
  <c r="T350" i="38" s="1"/>
  <c r="R349" i="38"/>
  <c r="T349" i="38" s="1"/>
  <c r="R301" i="38"/>
  <c r="T301" i="38" s="1"/>
  <c r="L297" i="38"/>
  <c r="R254" i="38"/>
  <c r="T254" i="38" s="1"/>
  <c r="R253" i="38"/>
  <c r="T253" i="38" s="1"/>
  <c r="R206" i="38"/>
  <c r="T206" i="38" s="1"/>
  <c r="R205" i="38"/>
  <c r="T205" i="38" s="1"/>
  <c r="R157" i="38"/>
  <c r="T157" i="38" s="1"/>
  <c r="L153" i="38"/>
  <c r="R109" i="38"/>
  <c r="T109" i="38" s="1"/>
  <c r="L105" i="38"/>
  <c r="R61" i="38"/>
  <c r="T61" i="38" s="1"/>
  <c r="S61" i="38"/>
  <c r="R62" i="38"/>
  <c r="T62" i="38" s="1"/>
  <c r="S62" i="38"/>
  <c r="S891" i="50"/>
  <c r="U891" i="50" s="1"/>
  <c r="F271" i="19"/>
  <c r="F167" i="19"/>
  <c r="F63" i="19"/>
  <c r="F35" i="38"/>
  <c r="L57" i="38"/>
  <c r="L1401" i="38"/>
  <c r="L1161" i="38"/>
  <c r="R926" i="38"/>
  <c r="T926" i="38" s="1"/>
  <c r="L921" i="38"/>
  <c r="R830" i="38"/>
  <c r="T830" i="38" s="1"/>
  <c r="L825" i="38"/>
  <c r="L777" i="38"/>
  <c r="L633" i="38"/>
  <c r="R590" i="38"/>
  <c r="T590" i="38" s="1"/>
  <c r="L585" i="38"/>
  <c r="L345" i="38"/>
  <c r="L249" i="38"/>
  <c r="L201" i="38"/>
  <c r="F219" i="19"/>
  <c r="F115" i="19"/>
  <c r="I53" i="38"/>
  <c r="I54" i="38"/>
  <c r="C49" i="38"/>
  <c r="E48" i="38"/>
  <c r="H48" i="38" s="1"/>
  <c r="I48" i="38" s="1"/>
  <c r="E47" i="38"/>
  <c r="F47" i="38" s="1"/>
  <c r="Q18" i="38"/>
  <c r="F34" i="38"/>
  <c r="E26" i="38"/>
  <c r="H26" i="38" s="1"/>
  <c r="K26" i="38" s="1"/>
  <c r="L26" i="38" s="1"/>
  <c r="F33" i="38"/>
  <c r="E25" i="38"/>
  <c r="F25" i="38" s="1"/>
  <c r="C36" i="38"/>
  <c r="E22" i="38"/>
  <c r="F22" i="38" s="1"/>
  <c r="E23" i="38"/>
  <c r="F23" i="38" s="1"/>
  <c r="E24" i="38"/>
  <c r="H24" i="38" s="1"/>
  <c r="E27" i="38"/>
  <c r="F27" i="38" s="1"/>
  <c r="C28" i="38"/>
  <c r="I44" i="19"/>
  <c r="H32" i="19"/>
  <c r="I32" i="19" s="1"/>
  <c r="C45" i="19"/>
  <c r="I42" i="19"/>
  <c r="I43" i="19"/>
  <c r="O27" i="19"/>
  <c r="C19" i="19"/>
  <c r="C20" i="19" s="1"/>
  <c r="D17" i="19"/>
  <c r="D20" i="19" s="1"/>
  <c r="F18" i="19"/>
  <c r="Q17" i="38"/>
  <c r="E18" i="40"/>
  <c r="H18" i="40" s="1"/>
  <c r="E17" i="40"/>
  <c r="H17" i="40" s="1"/>
  <c r="E16" i="40"/>
  <c r="H16" i="40" s="1"/>
  <c r="E15" i="40"/>
  <c r="H15" i="40" s="1"/>
  <c r="E13" i="40"/>
  <c r="H13" i="40" s="1"/>
  <c r="E12" i="40"/>
  <c r="H12" i="40" s="1"/>
  <c r="E11" i="40"/>
  <c r="H11" i="40" s="1"/>
  <c r="E10" i="40"/>
  <c r="H10" i="40" s="1"/>
  <c r="E8" i="40"/>
  <c r="H8" i="40" s="1"/>
  <c r="E7" i="40"/>
  <c r="H7" i="40" s="1"/>
  <c r="E6" i="40"/>
  <c r="H6" i="40" s="1"/>
  <c r="H33" i="19"/>
  <c r="I33" i="19" s="1"/>
  <c r="H34" i="19"/>
  <c r="I34" i="19" s="1"/>
  <c r="H35" i="19"/>
  <c r="I35" i="19" s="1"/>
  <c r="H36" i="19"/>
  <c r="K36" i="19" s="1"/>
  <c r="H37" i="19"/>
  <c r="I37" i="19" s="1"/>
  <c r="J25" i="19"/>
  <c r="O25" i="19" s="1"/>
  <c r="H50" i="19"/>
  <c r="I50" i="19" s="1"/>
  <c r="H51" i="19"/>
  <c r="K51" i="19" s="1"/>
  <c r="L51" i="19" s="1"/>
  <c r="C38" i="19"/>
  <c r="J27" i="19"/>
  <c r="V7" i="19" l="1"/>
  <c r="S1409" i="38"/>
  <c r="S1404" i="38"/>
  <c r="S1406" i="38"/>
  <c r="S1410" i="38"/>
  <c r="S1405" i="38"/>
  <c r="S5" i="38"/>
  <c r="C7" i="47" s="1"/>
  <c r="V2" i="19"/>
  <c r="D3" i="47" s="1"/>
  <c r="V6" i="19"/>
  <c r="V3" i="19"/>
  <c r="F19" i="50"/>
  <c r="F20" i="50"/>
  <c r="K37" i="19"/>
  <c r="L37" i="19" s="1"/>
  <c r="T59" i="38"/>
  <c r="T16" i="38"/>
  <c r="T5" i="38" s="1"/>
  <c r="D7" i="47" s="1"/>
  <c r="F48" i="38"/>
  <c r="F49" i="38" s="1"/>
  <c r="H5" i="40"/>
  <c r="I34" i="38"/>
  <c r="F26" i="38"/>
  <c r="L17" i="38"/>
  <c r="M37" i="38" s="1"/>
  <c r="R12" i="38" s="1"/>
  <c r="T12" i="38" s="1"/>
  <c r="T2" i="38" s="1"/>
  <c r="I24" i="38"/>
  <c r="K24" i="38"/>
  <c r="L24" i="38" s="1"/>
  <c r="M24" i="38" s="1"/>
  <c r="F24" i="38"/>
  <c r="F28" i="38" s="1"/>
  <c r="I26" i="38"/>
  <c r="M26" i="38" s="1"/>
  <c r="I35" i="38"/>
  <c r="M35" i="38" s="1"/>
  <c r="M36" i="38" s="1"/>
  <c r="M39" i="38" s="1"/>
  <c r="H25" i="38"/>
  <c r="I25" i="38" s="1"/>
  <c r="K48" i="38"/>
  <c r="L48" i="38" s="1"/>
  <c r="F36" i="38"/>
  <c r="F53" i="38"/>
  <c r="M53" i="38" s="1"/>
  <c r="H22" i="38"/>
  <c r="K22" i="38" s="1"/>
  <c r="L22" i="38" s="1"/>
  <c r="H23" i="38"/>
  <c r="H47" i="38"/>
  <c r="F54" i="38"/>
  <c r="M54" i="38" s="1"/>
  <c r="H27" i="38"/>
  <c r="K35" i="19"/>
  <c r="F323" i="19"/>
  <c r="K50" i="19"/>
  <c r="N50" i="19" s="1"/>
  <c r="P50" i="19" s="1"/>
  <c r="L45" i="19"/>
  <c r="L45" i="50"/>
  <c r="O28" i="50"/>
  <c r="P58" i="50" s="1"/>
  <c r="S58" i="50" s="1"/>
  <c r="U58" i="50" s="1"/>
  <c r="U3" i="50" s="1"/>
  <c r="I34" i="50"/>
  <c r="I35" i="50"/>
  <c r="I36" i="50"/>
  <c r="S578" i="50"/>
  <c r="U578" i="50" s="1"/>
  <c r="S688" i="50"/>
  <c r="U688" i="50" s="1"/>
  <c r="S474" i="50"/>
  <c r="U474" i="50" s="1"/>
  <c r="S791" i="50"/>
  <c r="U791" i="50" s="1"/>
  <c r="S1103" i="50"/>
  <c r="U1103" i="50" s="1"/>
  <c r="S1835" i="50"/>
  <c r="U1835" i="50" s="1"/>
  <c r="S1365" i="50"/>
  <c r="U1365" i="50" s="1"/>
  <c r="S531" i="50"/>
  <c r="U531" i="50" s="1"/>
  <c r="S581" i="50"/>
  <c r="U581" i="50" s="1"/>
  <c r="S1469" i="50"/>
  <c r="U1469" i="50" s="1"/>
  <c r="S1102" i="50"/>
  <c r="U1102" i="50" s="1"/>
  <c r="S113" i="50"/>
  <c r="U113" i="50" s="1"/>
  <c r="S374" i="50"/>
  <c r="U374" i="50" s="1"/>
  <c r="S1627" i="50"/>
  <c r="U1627" i="50" s="1"/>
  <c r="S1206" i="50"/>
  <c r="U1206" i="50" s="1"/>
  <c r="N35" i="50"/>
  <c r="P35" i="50" s="1"/>
  <c r="L35" i="50"/>
  <c r="S1571" i="50"/>
  <c r="U1571" i="50" s="1"/>
  <c r="N33" i="50"/>
  <c r="P33" i="50" s="1"/>
  <c r="L33" i="50"/>
  <c r="N36" i="50"/>
  <c r="P36" i="50" s="1"/>
  <c r="L36" i="50"/>
  <c r="S583" i="50"/>
  <c r="U583" i="50" s="1"/>
  <c r="I33" i="50"/>
  <c r="S1050" i="50"/>
  <c r="U1050" i="50" s="1"/>
  <c r="S1101" i="50"/>
  <c r="U1101" i="50" s="1"/>
  <c r="S1154" i="50"/>
  <c r="U1154" i="50" s="1"/>
  <c r="S1679" i="50"/>
  <c r="U1679" i="50" s="1"/>
  <c r="S1834" i="50"/>
  <c r="U1834" i="50" s="1"/>
  <c r="S426" i="50"/>
  <c r="U426" i="50" s="1"/>
  <c r="S319" i="50"/>
  <c r="U319" i="50" s="1"/>
  <c r="S998" i="50"/>
  <c r="U998" i="50" s="1"/>
  <c r="S948" i="50"/>
  <c r="U948" i="50" s="1"/>
  <c r="I45" i="50"/>
  <c r="C14" i="50"/>
  <c r="C15" i="50" s="1"/>
  <c r="F15" i="50" s="1"/>
  <c r="S214" i="50"/>
  <c r="U214" i="50" s="1"/>
  <c r="S317" i="50"/>
  <c r="U317" i="50" s="1"/>
  <c r="S943" i="50"/>
  <c r="U943" i="50" s="1"/>
  <c r="S1205" i="50"/>
  <c r="U1205" i="50" s="1"/>
  <c r="S1414" i="50"/>
  <c r="U1414" i="50" s="1"/>
  <c r="S1779" i="50"/>
  <c r="U1779" i="50" s="1"/>
  <c r="S1831" i="50"/>
  <c r="U1831" i="50" s="1"/>
  <c r="S1256" i="50"/>
  <c r="U1256" i="50" s="1"/>
  <c r="S1572" i="50"/>
  <c r="U1572" i="50" s="1"/>
  <c r="S1417" i="50"/>
  <c r="U1417" i="50" s="1"/>
  <c r="N34" i="50"/>
  <c r="P34" i="50" s="1"/>
  <c r="L34" i="50"/>
  <c r="N51" i="50"/>
  <c r="P51" i="50" s="1"/>
  <c r="L51" i="50"/>
  <c r="S215" i="50"/>
  <c r="U215" i="50" s="1"/>
  <c r="L37" i="50"/>
  <c r="N37" i="50"/>
  <c r="P37" i="50" s="1"/>
  <c r="S164" i="50"/>
  <c r="U164" i="50" s="1"/>
  <c r="N32" i="50"/>
  <c r="P32" i="50" s="1"/>
  <c r="L32" i="50"/>
  <c r="K50" i="50"/>
  <c r="I51" i="50"/>
  <c r="S163" i="50"/>
  <c r="U163" i="50" s="1"/>
  <c r="S165" i="50"/>
  <c r="U165" i="50" s="1"/>
  <c r="I37" i="50"/>
  <c r="S270" i="50"/>
  <c r="U270" i="50" s="1"/>
  <c r="S372" i="50"/>
  <c r="U372" i="50" s="1"/>
  <c r="S424" i="50"/>
  <c r="U424" i="50" s="1"/>
  <c r="S528" i="50"/>
  <c r="U528" i="50" s="1"/>
  <c r="S479" i="50"/>
  <c r="U479" i="50" s="1"/>
  <c r="S789" i="50"/>
  <c r="U789" i="50" s="1"/>
  <c r="S582" i="50"/>
  <c r="U582" i="50" s="1"/>
  <c r="S1000" i="50"/>
  <c r="U1000" i="50" s="1"/>
  <c r="S1052" i="50"/>
  <c r="U1052" i="50" s="1"/>
  <c r="S1208" i="50"/>
  <c r="U1208" i="50" s="1"/>
  <c r="S1258" i="50"/>
  <c r="U1258" i="50" s="1"/>
  <c r="S1261" i="50"/>
  <c r="U1261" i="50" s="1"/>
  <c r="S1311" i="50"/>
  <c r="U1311" i="50" s="1"/>
  <c r="S1363" i="50"/>
  <c r="U1363" i="50" s="1"/>
  <c r="S1780" i="50"/>
  <c r="U1780" i="50" s="1"/>
  <c r="S1676" i="50"/>
  <c r="U1676" i="50" s="1"/>
  <c r="S1728" i="50"/>
  <c r="U1728" i="50" s="1"/>
  <c r="S1884" i="50"/>
  <c r="U1884" i="50" s="1"/>
  <c r="S1887" i="50"/>
  <c r="U1887" i="50" s="1"/>
  <c r="S1366" i="50"/>
  <c r="U1366" i="50" s="1"/>
  <c r="S1415" i="50"/>
  <c r="U1415" i="50" s="1"/>
  <c r="S1519" i="50"/>
  <c r="U1519" i="50" s="1"/>
  <c r="S1522" i="50"/>
  <c r="U1522" i="50" s="1"/>
  <c r="F1575" i="19"/>
  <c r="F1262" i="19"/>
  <c r="F949" i="19"/>
  <c r="F636" i="19"/>
  <c r="V4" i="19"/>
  <c r="V5" i="19"/>
  <c r="I45" i="19"/>
  <c r="K32" i="19"/>
  <c r="N36" i="19"/>
  <c r="P36" i="19" s="1"/>
  <c r="L36" i="19"/>
  <c r="L50" i="19"/>
  <c r="P61" i="19" s="1"/>
  <c r="S61" i="19" s="1"/>
  <c r="D19" i="19"/>
  <c r="K34" i="19"/>
  <c r="N34" i="19" s="1"/>
  <c r="P34" i="19" s="1"/>
  <c r="I51" i="19"/>
  <c r="K33" i="19"/>
  <c r="N33" i="19" s="1"/>
  <c r="P33" i="19" s="1"/>
  <c r="I36" i="19"/>
  <c r="I38" i="19" s="1"/>
  <c r="F16" i="47"/>
  <c r="H9" i="40"/>
  <c r="H14" i="40"/>
  <c r="O28" i="19"/>
  <c r="P58" i="19" s="1"/>
  <c r="S58" i="19" s="1"/>
  <c r="F20" i="19"/>
  <c r="L33" i="19"/>
  <c r="N51" i="19"/>
  <c r="P51" i="19" s="1"/>
  <c r="C14" i="19"/>
  <c r="C15" i="19" s="1"/>
  <c r="F19" i="19"/>
  <c r="F21" i="50" l="1"/>
  <c r="M48" i="38"/>
  <c r="M56" i="38" s="1"/>
  <c r="R18" i="38" s="1"/>
  <c r="T18" i="38" s="1"/>
  <c r="T7" i="38" s="1"/>
  <c r="P59" i="19"/>
  <c r="S59" i="19" s="1"/>
  <c r="P62" i="19"/>
  <c r="S62" i="19" s="1"/>
  <c r="U62" i="19" s="1"/>
  <c r="U7" i="19" s="1"/>
  <c r="H4" i="40"/>
  <c r="P5" i="40" s="1"/>
  <c r="H13" i="47" s="1"/>
  <c r="H19" i="47" s="1"/>
  <c r="N37" i="19"/>
  <c r="P37" i="19" s="1"/>
  <c r="B7" i="47"/>
  <c r="S12" i="38"/>
  <c r="S2" i="38" s="1"/>
  <c r="R2" i="38"/>
  <c r="M38" i="38"/>
  <c r="R13" i="38" s="1"/>
  <c r="T13" i="38" s="1"/>
  <c r="T3" i="38" s="1"/>
  <c r="I22" i="38"/>
  <c r="M22" i="38" s="1"/>
  <c r="K25" i="38"/>
  <c r="L25" i="38" s="1"/>
  <c r="M25" i="38" s="1"/>
  <c r="K47" i="38"/>
  <c r="L47" i="38" s="1"/>
  <c r="L49" i="38" s="1"/>
  <c r="I47" i="38"/>
  <c r="K27" i="38"/>
  <c r="L27" i="38" s="1"/>
  <c r="I27" i="38"/>
  <c r="I23" i="38"/>
  <c r="K23" i="38"/>
  <c r="L23" i="38" s="1"/>
  <c r="L34" i="19"/>
  <c r="L35" i="19"/>
  <c r="N35" i="19"/>
  <c r="P35" i="19" s="1"/>
  <c r="L38" i="50"/>
  <c r="I38" i="50"/>
  <c r="P59" i="50" s="1"/>
  <c r="S59" i="50" s="1"/>
  <c r="U59" i="50" s="1"/>
  <c r="P62" i="50"/>
  <c r="S62" i="50" s="1"/>
  <c r="U62" i="50" s="1"/>
  <c r="P38" i="50"/>
  <c r="C17" i="50"/>
  <c r="F17" i="50" s="1"/>
  <c r="S1157" i="50"/>
  <c r="U1157" i="50" s="1"/>
  <c r="S1048" i="50"/>
  <c r="U1048" i="50" s="1"/>
  <c r="S739" i="50"/>
  <c r="U739" i="50" s="1"/>
  <c r="S999" i="50"/>
  <c r="U999" i="50" s="1"/>
  <c r="S1832" i="50"/>
  <c r="U1832" i="50" s="1"/>
  <c r="S841" i="50"/>
  <c r="U841" i="50" s="1"/>
  <c r="S737" i="50"/>
  <c r="U737" i="50" s="1"/>
  <c r="S321" i="50"/>
  <c r="U321" i="50" s="1"/>
  <c r="S1470" i="50"/>
  <c r="U1470" i="50" s="1"/>
  <c r="S269" i="50"/>
  <c r="U269" i="50" s="1"/>
  <c r="S893" i="50"/>
  <c r="U893" i="50" s="1"/>
  <c r="S1521" i="50"/>
  <c r="U1521" i="50" s="1"/>
  <c r="S1207" i="50"/>
  <c r="U1207" i="50" s="1"/>
  <c r="S526" i="50"/>
  <c r="U526" i="50" s="1"/>
  <c r="S422" i="50"/>
  <c r="U422" i="50" s="1"/>
  <c r="S476" i="50"/>
  <c r="U476" i="50" s="1"/>
  <c r="S370" i="50"/>
  <c r="U370" i="50" s="1"/>
  <c r="S945" i="50"/>
  <c r="U945" i="50" s="1"/>
  <c r="S1624" i="50"/>
  <c r="U1624" i="50" s="1"/>
  <c r="S1467" i="50"/>
  <c r="U1467" i="50" s="1"/>
  <c r="S1468" i="50"/>
  <c r="U1468" i="50" s="1"/>
  <c r="S1104" i="50"/>
  <c r="U1104" i="50" s="1"/>
  <c r="S1260" i="50"/>
  <c r="U1260" i="50" s="1"/>
  <c r="S268" i="50"/>
  <c r="U268" i="50" s="1"/>
  <c r="L50" i="50"/>
  <c r="N50" i="50"/>
  <c r="P50" i="50" s="1"/>
  <c r="S109" i="50"/>
  <c r="U109" i="50" s="1"/>
  <c r="S1625" i="50"/>
  <c r="U1625" i="50" s="1"/>
  <c r="S1781" i="50"/>
  <c r="U1781" i="50" s="1"/>
  <c r="S738" i="50"/>
  <c r="U738" i="50" s="1"/>
  <c r="S580" i="50"/>
  <c r="U580" i="50" s="1"/>
  <c r="S1517" i="50"/>
  <c r="U1517" i="50" s="1"/>
  <c r="S1731" i="50"/>
  <c r="U1731" i="50" s="1"/>
  <c r="S1573" i="50"/>
  <c r="U1573" i="50" s="1"/>
  <c r="S1520" i="50"/>
  <c r="U1520" i="50" s="1"/>
  <c r="S843" i="50"/>
  <c r="U843" i="50" s="1"/>
  <c r="S792" i="50"/>
  <c r="U792" i="50" s="1"/>
  <c r="S685" i="50"/>
  <c r="U685" i="50" s="1"/>
  <c r="S217" i="50"/>
  <c r="U217" i="50" s="1"/>
  <c r="S267" i="50"/>
  <c r="U267" i="50" s="1"/>
  <c r="U58" i="19"/>
  <c r="U3" i="19" s="1"/>
  <c r="U61" i="19"/>
  <c r="U6" i="19" s="1"/>
  <c r="U59" i="19"/>
  <c r="U4" i="19" s="1"/>
  <c r="L32" i="19"/>
  <c r="L38" i="19" s="1"/>
  <c r="N32" i="19"/>
  <c r="P32" i="19" s="1"/>
  <c r="P38" i="19" s="1"/>
  <c r="C17" i="19"/>
  <c r="F17" i="19" s="1"/>
  <c r="F15" i="19"/>
  <c r="F21" i="19" s="1"/>
  <c r="U4" i="50" l="1"/>
  <c r="C4" i="47"/>
  <c r="F22" i="50"/>
  <c r="P57" i="50" s="1"/>
  <c r="Q5" i="40"/>
  <c r="F13" i="47"/>
  <c r="I28" i="38"/>
  <c r="S18" i="38"/>
  <c r="S7" i="38" s="1"/>
  <c r="R7" i="38"/>
  <c r="S13" i="38"/>
  <c r="S3" i="38" s="1"/>
  <c r="R3" i="38"/>
  <c r="M27" i="38"/>
  <c r="M23" i="38"/>
  <c r="L28" i="38"/>
  <c r="I49" i="38"/>
  <c r="M47" i="38"/>
  <c r="M55" i="38" s="1"/>
  <c r="R17" i="38" s="1"/>
  <c r="T17" i="38" s="1"/>
  <c r="T6" i="38" s="1"/>
  <c r="S60" i="50"/>
  <c r="U60" i="50" s="1"/>
  <c r="S1729" i="50"/>
  <c r="U1729" i="50" s="1"/>
  <c r="S1833" i="50"/>
  <c r="U1833" i="50" s="1"/>
  <c r="S114" i="50"/>
  <c r="U114" i="50" s="1"/>
  <c r="S633" i="50"/>
  <c r="U633" i="50" s="1"/>
  <c r="S1677" i="50"/>
  <c r="U1677" i="50" s="1"/>
  <c r="S1152" i="50"/>
  <c r="U1152" i="50" s="1"/>
  <c r="S635" i="50"/>
  <c r="U635" i="50" s="1"/>
  <c r="S686" i="50"/>
  <c r="U686" i="50" s="1"/>
  <c r="S216" i="50"/>
  <c r="U216" i="50" s="1"/>
  <c r="S425" i="50"/>
  <c r="U425" i="50" s="1"/>
  <c r="S1105" i="50"/>
  <c r="U1105" i="50" s="1"/>
  <c r="S634" i="50"/>
  <c r="U634" i="50" s="1"/>
  <c r="S896" i="50"/>
  <c r="U896" i="50" s="1"/>
  <c r="S1574" i="50"/>
  <c r="U1574" i="50" s="1"/>
  <c r="S1413" i="50"/>
  <c r="U1413" i="50" s="1"/>
  <c r="S1309" i="50"/>
  <c r="U1309" i="50" s="1"/>
  <c r="S1361" i="50"/>
  <c r="U1361" i="50" s="1"/>
  <c r="S1622" i="50"/>
  <c r="U1622" i="50" s="1"/>
  <c r="S373" i="50"/>
  <c r="U373" i="50" s="1"/>
  <c r="S894" i="50"/>
  <c r="U894" i="50" s="1"/>
  <c r="S735" i="50"/>
  <c r="U735" i="50" s="1"/>
  <c r="S1726" i="50"/>
  <c r="U1726" i="50" s="1"/>
  <c r="S1830" i="50"/>
  <c r="U1830" i="50" s="1"/>
  <c r="S842" i="50"/>
  <c r="U842" i="50" s="1"/>
  <c r="S1674" i="50"/>
  <c r="U1674" i="50" s="1"/>
  <c r="S218" i="50"/>
  <c r="U218" i="50" s="1"/>
  <c r="S1569" i="50"/>
  <c r="U1569" i="50" s="1"/>
  <c r="S57" i="50"/>
  <c r="U57" i="50" s="1"/>
  <c r="S1778" i="50"/>
  <c r="U1778" i="50" s="1"/>
  <c r="S787" i="50"/>
  <c r="U787" i="50" s="1"/>
  <c r="P61" i="50"/>
  <c r="S61" i="50" s="1"/>
  <c r="U61" i="50" s="1"/>
  <c r="S166" i="50"/>
  <c r="U166" i="50" s="1"/>
  <c r="S1882" i="50"/>
  <c r="U1882" i="50" s="1"/>
  <c r="S1465" i="50"/>
  <c r="U1465" i="50" s="1"/>
  <c r="S839" i="50"/>
  <c r="U839" i="50" s="1"/>
  <c r="S790" i="50"/>
  <c r="U790" i="50" s="1"/>
  <c r="S1314" i="50"/>
  <c r="U1314" i="50" s="1"/>
  <c r="S3" i="19"/>
  <c r="B14" i="47" s="1"/>
  <c r="S4" i="19"/>
  <c r="B15" i="47" s="1"/>
  <c r="S7" i="19"/>
  <c r="B18" i="47" s="1"/>
  <c r="S6" i="19"/>
  <c r="B17" i="47" s="1"/>
  <c r="S60" i="19"/>
  <c r="F22" i="19"/>
  <c r="P57" i="19" s="1"/>
  <c r="S57" i="19" s="1"/>
  <c r="U6" i="50" l="1"/>
  <c r="C5" i="47"/>
  <c r="U7" i="50"/>
  <c r="C9" i="47" s="1"/>
  <c r="F18" i="47"/>
  <c r="F14" i="47"/>
  <c r="S17" i="38"/>
  <c r="S6" i="38" s="1"/>
  <c r="R6" i="38"/>
  <c r="M28" i="38"/>
  <c r="R14" i="38" s="1"/>
  <c r="T14" i="38" s="1"/>
  <c r="T4" i="38" s="1"/>
  <c r="F11" i="50"/>
  <c r="S1312" i="50"/>
  <c r="U1312" i="50" s="1"/>
  <c r="S320" i="50"/>
  <c r="U320" i="50" s="1"/>
  <c r="F271" i="50"/>
  <c r="S161" i="50"/>
  <c r="U161" i="50" s="1"/>
  <c r="F115" i="50"/>
  <c r="S1204" i="50"/>
  <c r="U1204" i="50" s="1"/>
  <c r="S630" i="50"/>
  <c r="U630" i="50" s="1"/>
  <c r="F219" i="50"/>
  <c r="S265" i="50"/>
  <c r="U265" i="50" s="1"/>
  <c r="S996" i="50"/>
  <c r="U996" i="50" s="1"/>
  <c r="S1100" i="50"/>
  <c r="U1100" i="50" s="1"/>
  <c r="S1416" i="50"/>
  <c r="U1416" i="50" s="1"/>
  <c r="S683" i="50"/>
  <c r="U683" i="50" s="1"/>
  <c r="S213" i="50"/>
  <c r="U213" i="50" s="1"/>
  <c r="S1155" i="50"/>
  <c r="U1155" i="50" s="1"/>
  <c r="S477" i="50"/>
  <c r="U477" i="50" s="1"/>
  <c r="S529" i="50"/>
  <c r="U529" i="50" s="1"/>
  <c r="S946" i="50"/>
  <c r="U946" i="50" s="1"/>
  <c r="F323" i="50"/>
  <c r="S112" i="50"/>
  <c r="U112" i="50" s="1"/>
  <c r="F63" i="50"/>
  <c r="S1051" i="50"/>
  <c r="U1051" i="50" s="1"/>
  <c r="S1259" i="50"/>
  <c r="U1259" i="50" s="1"/>
  <c r="U60" i="19"/>
  <c r="U5" i="19" s="1"/>
  <c r="F11" i="19"/>
  <c r="F10" i="19" s="1"/>
  <c r="F9" i="19" s="1"/>
  <c r="C8" i="47" l="1"/>
  <c r="U2" i="50"/>
  <c r="C2" i="47" s="1"/>
  <c r="S14" i="38"/>
  <c r="S4" i="38" s="1"/>
  <c r="R4" i="38"/>
  <c r="F17" i="47"/>
  <c r="L9" i="38"/>
  <c r="L8" i="38" s="1"/>
  <c r="F10" i="50"/>
  <c r="S1885" i="50"/>
  <c r="U1885" i="50" s="1"/>
  <c r="F1575" i="50"/>
  <c r="F636" i="50"/>
  <c r="S1364" i="50"/>
  <c r="U1364" i="50" s="1"/>
  <c r="F1262" i="50"/>
  <c r="F949" i="50"/>
  <c r="U57" i="19"/>
  <c r="U2" i="19" s="1"/>
  <c r="C3" i="47" s="1"/>
  <c r="S5" i="19"/>
  <c r="B16" i="47" s="1"/>
  <c r="U5" i="50" l="1"/>
  <c r="C6" i="47" s="1"/>
  <c r="F15" i="47"/>
  <c r="F19" i="47" s="1"/>
  <c r="F9" i="50"/>
  <c r="B3" i="47"/>
  <c r="S2" i="19"/>
  <c r="B13" i="47" s="1"/>
  <c r="B19" i="47" s="1"/>
  <c r="V3" i="50"/>
  <c r="D4" i="47" s="1"/>
  <c r="V6" i="50"/>
  <c r="D8" i="47" s="1"/>
  <c r="V5" i="50"/>
  <c r="D6" i="47" s="1"/>
  <c r="V7" i="50"/>
  <c r="D9" i="47" s="1"/>
  <c r="V2" i="50"/>
  <c r="D2" i="47" s="1"/>
  <c r="V4" i="50"/>
  <c r="D5" i="47" s="1"/>
  <c r="S3" i="50" l="1"/>
  <c r="D14" i="47" s="1"/>
  <c r="D10" i="47"/>
  <c r="S5" i="50"/>
  <c r="D16" i="47" s="1"/>
  <c r="S6" i="50"/>
  <c r="D17" i="47" s="1"/>
  <c r="S2" i="50"/>
  <c r="D13" i="47" s="1"/>
  <c r="B9" i="47"/>
  <c r="B6" i="47"/>
  <c r="S4" i="50"/>
  <c r="D15" i="47" s="1"/>
  <c r="B2" i="47"/>
  <c r="B8" i="47"/>
  <c r="B5" i="47"/>
  <c r="S7" i="50"/>
  <c r="D18" i="47" s="1"/>
  <c r="B4" i="47"/>
  <c r="B10" i="47" l="1"/>
  <c r="C10" i="47"/>
  <c r="D19" i="47"/>
  <c r="B20"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Bunthom Theb</author>
  </authors>
  <commentList>
    <comment ref="C13" authorId="0" shapeId="0" xr:uid="{00000000-0006-0000-0100-000001000000}">
      <text>
        <r>
          <rPr>
            <sz val="18"/>
            <color indexed="81"/>
            <rFont val="Khmer OS Battambang"/>
          </rPr>
          <t>ចំនួនអ្នកចូលរួមសុទ្ធ</t>
        </r>
      </text>
    </comment>
    <comment ref="D13" authorId="0" shapeId="0" xr:uid="{00000000-0006-0000-0100-000002000000}">
      <text>
        <r>
          <rPr>
            <sz val="18"/>
            <color indexed="81"/>
            <rFont val="Khmer OS Battambang"/>
          </rPr>
          <t>ចំនួនថ្ងៃធ្វើសកម្មភាព ដោយមិនគិតថ្ងៃចេញដំណើរ និងត្រឡប់មកវិញ និង​មិនត្រូវលើសពី ៨ថ្ងៃ</t>
        </r>
      </text>
    </comment>
    <comment ref="E15" authorId="0" shapeId="0" xr:uid="{00000000-0006-0000-0100-000003000000}">
      <text>
        <r>
          <rPr>
            <b/>
            <sz val="14"/>
            <color indexed="81"/>
            <rFont val="Khmer OS Battambang"/>
          </rPr>
          <t>ឯកសារ និងសម្ភារៈ ត្រូវកំណត់យ៉ាងច្រើន ៤០០០០៛</t>
        </r>
      </text>
    </comment>
    <comment ref="E17" authorId="0" shapeId="0" xr:uid="{00000000-0006-0000-0100-000004000000}">
      <text>
        <r>
          <rPr>
            <b/>
            <sz val="12"/>
            <color indexed="81"/>
            <rFont val="Khmer OS Battambang"/>
          </rPr>
          <t>- យ៉ាងច្រើនបំផុត ៤០០០០ សម្រាប់ ប្រើប្រាស់កន្លែងរដ្ឋ
- យ៉ាងច្រើនបំផុត ៦០០០០ សម្រាប់ក្រៅពីកន្លែងរដ្ឋ</t>
        </r>
      </text>
    </comment>
    <comment ref="L27" authorId="0" shapeId="0" xr:uid="{00000000-0006-0000-0100-000005000000}">
      <text>
        <r>
          <rPr>
            <sz val="18"/>
            <color indexed="81"/>
            <rFont val="Khmer OS Battambang"/>
          </rPr>
          <t>យកតែថ្លៃសំបុត្ររថយន្ដ/ការណូតសុទ្ធ</t>
        </r>
      </text>
    </comment>
    <comment ref="O27" authorId="0" shapeId="0" xr:uid="{00000000-0006-0000-0100-000006000000}">
      <text>
        <r>
          <rPr>
            <sz val="18"/>
            <color indexed="81"/>
            <rFont val="Khmer OS Battambang"/>
          </rPr>
          <t>យោងស្មារតីប្រកាស ១៥៨៩</t>
        </r>
      </text>
    </comment>
    <comment ref="A50" authorId="0" shapeId="0" xr:uid="{00000000-0006-0000-0100-000007000000}">
      <text>
        <r>
          <rPr>
            <b/>
            <sz val="12"/>
            <color indexed="81"/>
            <rFont val="Khmer OS Battambang"/>
          </rPr>
          <t>ប្រកាស ២៨៧ សហវ.ហក</t>
        </r>
      </text>
    </comment>
    <comment ref="A51" authorId="0" shapeId="0" xr:uid="{00000000-0006-0000-0100-000008000000}">
      <text>
        <r>
          <rPr>
            <b/>
            <sz val="12"/>
            <color indexed="81"/>
            <rFont val="Khmer OS Battambang"/>
          </rPr>
          <t>ប្រកាស ២៨៧ សហវ.ហក</t>
        </r>
      </text>
    </comment>
    <comment ref="C65" authorId="0" shapeId="0" xr:uid="{2D59B856-4C25-4C8D-90C1-8258359831C6}">
      <text>
        <r>
          <rPr>
            <sz val="18"/>
            <color indexed="81"/>
            <rFont val="Khmer OS Battambang"/>
          </rPr>
          <t>ចំនួនអ្នកចូលរួមសុទ្ធ</t>
        </r>
      </text>
    </comment>
    <comment ref="D65" authorId="0" shapeId="0" xr:uid="{98D65893-2E5A-4073-938D-6DE6DBA0895A}">
      <text>
        <r>
          <rPr>
            <sz val="18"/>
            <color indexed="81"/>
            <rFont val="Khmer OS Battambang"/>
          </rPr>
          <t>ចំនួនថ្ងៃធ្វើសកម្មភាព ដោយមិនគិតថ្ងៃចេញដំណើរ និងត្រឡប់មកវិញ និង​មិនត្រូវលើសពី ៨ថ្ងៃ</t>
        </r>
      </text>
    </comment>
    <comment ref="E67" authorId="0" shapeId="0" xr:uid="{8B50D1AA-C645-4CD2-8FB1-D8E14FDA9E77}">
      <text>
        <r>
          <rPr>
            <b/>
            <sz val="14"/>
            <color indexed="81"/>
            <rFont val="Khmer OS Battambang"/>
          </rPr>
          <t>ឯកសារ និងសម្ភារៈ ត្រូវកំណត់យ៉ាងច្រើន ៤០០០០៛</t>
        </r>
      </text>
    </comment>
    <comment ref="E69" authorId="0" shapeId="0" xr:uid="{3DA13746-CBBA-401A-A8AC-8762596BF45A}">
      <text>
        <r>
          <rPr>
            <b/>
            <sz val="12"/>
            <color indexed="81"/>
            <rFont val="Khmer OS Battambang"/>
          </rPr>
          <t>- យ៉ាងច្រើនបំផុត ៤០០០០ សម្រាប់ ប្រើប្រាស់កន្លែងរដ្ឋ
- យ៉ាងច្រើនបំផុត ៦០០០០ សម្រាប់ក្រៅពីកន្លែងរដ្ឋ</t>
        </r>
      </text>
    </comment>
    <comment ref="L79" authorId="0" shapeId="0" xr:uid="{1C6DD405-BDA2-4B24-BC39-5CAF1D8DC0CB}">
      <text>
        <r>
          <rPr>
            <sz val="18"/>
            <color indexed="81"/>
            <rFont val="Khmer OS Battambang"/>
          </rPr>
          <t>យកតែថ្លៃសំបុត្ររថយន្ដ/ការណូតសុទ្ធ</t>
        </r>
      </text>
    </comment>
    <comment ref="O79" authorId="0" shapeId="0" xr:uid="{E2429FE0-C45E-449D-856B-2FDC278D920D}">
      <text>
        <r>
          <rPr>
            <sz val="18"/>
            <color indexed="81"/>
            <rFont val="Khmer OS Battambang"/>
          </rPr>
          <t>យោងស្មារតីប្រកាស ១៥៨៩</t>
        </r>
      </text>
    </comment>
    <comment ref="A102" authorId="0" shapeId="0" xr:uid="{44A47A53-890F-490F-98F4-6AEE5F84C2AA}">
      <text>
        <r>
          <rPr>
            <b/>
            <sz val="12"/>
            <color indexed="81"/>
            <rFont val="Khmer OS Battambang"/>
          </rPr>
          <t>ប្រកាស ២៨៧ សហវ.ហក</t>
        </r>
      </text>
    </comment>
    <comment ref="A103" authorId="0" shapeId="0" xr:uid="{FCAB8CEB-86EB-4FEC-B834-FEDA556A826A}">
      <text>
        <r>
          <rPr>
            <b/>
            <sz val="12"/>
            <color indexed="81"/>
            <rFont val="Khmer OS Battambang"/>
          </rPr>
          <t>ប្រកាស ២៨៧ សហវ.ហក</t>
        </r>
      </text>
    </comment>
    <comment ref="C117" authorId="0" shapeId="0" xr:uid="{EE3BB6F7-92A2-4056-A562-2DE6259B507E}">
      <text>
        <r>
          <rPr>
            <sz val="18"/>
            <color indexed="81"/>
            <rFont val="Khmer OS Battambang"/>
          </rPr>
          <t>ចំនួនអ្នកចូលរួមសុទ្ធ</t>
        </r>
      </text>
    </comment>
    <comment ref="D117" authorId="0" shapeId="0" xr:uid="{1F3D8DFB-72BB-4E37-9ADF-69B1BB4B81B7}">
      <text>
        <r>
          <rPr>
            <sz val="18"/>
            <color indexed="81"/>
            <rFont val="Khmer OS Battambang"/>
          </rPr>
          <t>ចំនួនថ្ងៃធ្វើសកម្មភាព ដោយមិនគិតថ្ងៃចេញដំណើរ និងត្រឡប់មកវិញ និង​មិនត្រូវលើសពី ៨ថ្ងៃ</t>
        </r>
      </text>
    </comment>
    <comment ref="E119" authorId="0" shapeId="0" xr:uid="{EA6032C7-6AFE-45A0-B548-6E0B3903086C}">
      <text>
        <r>
          <rPr>
            <b/>
            <sz val="14"/>
            <color indexed="81"/>
            <rFont val="Khmer OS Battambang"/>
          </rPr>
          <t>ឯកសារ និងសម្ភារៈ ត្រូវកំណត់យ៉ាងច្រើន ៤០០០០៛</t>
        </r>
      </text>
    </comment>
    <comment ref="E121" authorId="0" shapeId="0" xr:uid="{CFFD8A41-C74A-451E-AA8A-B1447B774290}">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1" authorId="0" shapeId="0" xr:uid="{9095AE68-7EAF-41A3-9381-F42F098236F3}">
      <text>
        <r>
          <rPr>
            <sz val="18"/>
            <color indexed="81"/>
            <rFont val="Khmer OS Battambang"/>
          </rPr>
          <t>យកតែថ្លៃសំបុត្ររថយន្ដ/ការណូតសុទ្ធ</t>
        </r>
      </text>
    </comment>
    <comment ref="O131" authorId="0" shapeId="0" xr:uid="{AEA7980E-6EBB-401F-8C89-AF8A98313589}">
      <text>
        <r>
          <rPr>
            <sz val="18"/>
            <color indexed="81"/>
            <rFont val="Khmer OS Battambang"/>
          </rPr>
          <t>យោងស្មារតីប្រកាស ១៥៨៩</t>
        </r>
      </text>
    </comment>
    <comment ref="A154" authorId="0" shapeId="0" xr:uid="{D1160B47-F2CF-41A5-A715-509DAA49D2E1}">
      <text>
        <r>
          <rPr>
            <b/>
            <sz val="12"/>
            <color indexed="81"/>
            <rFont val="Khmer OS Battambang"/>
          </rPr>
          <t>ប្រកាស ២៨៧ សហវ.ហក</t>
        </r>
      </text>
    </comment>
    <comment ref="A155" authorId="0" shapeId="0" xr:uid="{594CB9A9-AD8A-4521-A9C5-6145128CD7A7}">
      <text>
        <r>
          <rPr>
            <b/>
            <sz val="12"/>
            <color indexed="81"/>
            <rFont val="Khmer OS Battambang"/>
          </rPr>
          <t>ប្រកាស ២៨៧ សហវ.ហក</t>
        </r>
      </text>
    </comment>
    <comment ref="C169" authorId="0" shapeId="0" xr:uid="{767D44C0-34BB-4B8F-B6E9-FDDFE55A8B3E}">
      <text>
        <r>
          <rPr>
            <sz val="18"/>
            <color indexed="81"/>
            <rFont val="Khmer OS Battambang"/>
          </rPr>
          <t>ចំនួនអ្នកចូលរួមសុទ្ធ</t>
        </r>
      </text>
    </comment>
    <comment ref="D169" authorId="0" shapeId="0" xr:uid="{06AAD5BD-CD3E-4B1B-BF8E-57E6B2C7C74D}">
      <text>
        <r>
          <rPr>
            <sz val="18"/>
            <color indexed="81"/>
            <rFont val="Khmer OS Battambang"/>
          </rPr>
          <t>ចំនួនថ្ងៃធ្វើសកម្មភាព ដោយមិនគិតថ្ងៃចេញដំណើរ និងត្រឡប់មកវិញ និង​មិនត្រូវលើសពី ៨ថ្ងៃ</t>
        </r>
      </text>
    </comment>
    <comment ref="E171" authorId="0" shapeId="0" xr:uid="{B832E5A5-D7D6-453D-BE9A-B88434033504}">
      <text>
        <r>
          <rPr>
            <b/>
            <sz val="14"/>
            <color indexed="81"/>
            <rFont val="Khmer OS Battambang"/>
          </rPr>
          <t>ឯកសារ និងសម្ភារៈ ត្រូវកំណត់យ៉ាងច្រើន ៤០០០០៛</t>
        </r>
      </text>
    </comment>
    <comment ref="E173" authorId="0" shapeId="0" xr:uid="{60CC4A04-0AB7-4EC4-896B-F38B3BC48D51}">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3" authorId="0" shapeId="0" xr:uid="{BB58AB48-6B3D-4F14-B5CA-24D51CD5357D}">
      <text>
        <r>
          <rPr>
            <sz val="18"/>
            <color indexed="81"/>
            <rFont val="Khmer OS Battambang"/>
          </rPr>
          <t>យកតែថ្លៃសំបុត្ររថយន្ដ/ការណូតសុទ្ធ</t>
        </r>
      </text>
    </comment>
    <comment ref="O183" authorId="0" shapeId="0" xr:uid="{B0A26B51-FFD2-4927-A836-0A65208F574C}">
      <text>
        <r>
          <rPr>
            <sz val="18"/>
            <color indexed="81"/>
            <rFont val="Khmer OS Battambang"/>
          </rPr>
          <t>យោងស្មារតីប្រកាស ១៥៨៩</t>
        </r>
      </text>
    </comment>
    <comment ref="A206" authorId="0" shapeId="0" xr:uid="{DFECE992-A939-4F39-BC85-81CC3088EE4D}">
      <text>
        <r>
          <rPr>
            <b/>
            <sz val="12"/>
            <color indexed="81"/>
            <rFont val="Khmer OS Battambang"/>
          </rPr>
          <t>ប្រកាស ២៨៧ សហវ.ហក</t>
        </r>
      </text>
    </comment>
    <comment ref="A207" authorId="0" shapeId="0" xr:uid="{BFAEDE85-0757-4879-9001-394CE9CB9598}">
      <text>
        <r>
          <rPr>
            <b/>
            <sz val="12"/>
            <color indexed="81"/>
            <rFont val="Khmer OS Battambang"/>
          </rPr>
          <t>ប្រកាស ២៨៧ សហវ.ហក</t>
        </r>
      </text>
    </comment>
    <comment ref="C221" authorId="0" shapeId="0" xr:uid="{82DFA359-BC28-4EBC-A2FD-83E8E1F7CFAC}">
      <text>
        <r>
          <rPr>
            <sz val="18"/>
            <color indexed="81"/>
            <rFont val="Khmer OS Battambang"/>
          </rPr>
          <t>ចំនួនអ្នកចូលរួមសុទ្ធ</t>
        </r>
      </text>
    </comment>
    <comment ref="D221" authorId="0" shapeId="0" xr:uid="{B3870A8F-F206-4669-A77C-AD170B854EF3}">
      <text>
        <r>
          <rPr>
            <sz val="18"/>
            <color indexed="81"/>
            <rFont val="Khmer OS Battambang"/>
          </rPr>
          <t>ចំនួនថ្ងៃធ្វើសកម្មភាព ដោយមិនគិតថ្ងៃចេញដំណើរ និងត្រឡប់មកវិញ និង​មិនត្រូវលើសពី ៨ថ្ងៃ</t>
        </r>
      </text>
    </comment>
    <comment ref="E223" authorId="0" shapeId="0" xr:uid="{A71B3BA8-523B-48D7-AD9A-ACE9BC20DCD5}">
      <text>
        <r>
          <rPr>
            <b/>
            <sz val="14"/>
            <color indexed="81"/>
            <rFont val="Khmer OS Battambang"/>
          </rPr>
          <t>ឯកសារ និងសម្ភារៈ ត្រូវកំណត់យ៉ាងច្រើន ៤០០០០៛</t>
        </r>
      </text>
    </comment>
    <comment ref="E225" authorId="0" shapeId="0" xr:uid="{AD4C931B-AEF2-4300-A29C-86569CDD508A}">
      <text>
        <r>
          <rPr>
            <b/>
            <sz val="12"/>
            <color indexed="81"/>
            <rFont val="Khmer OS Battambang"/>
          </rPr>
          <t>- យ៉ាងច្រើនបំផុត ៤០០០០ សម្រាប់ ប្រើប្រាស់កន្លែងរដ្ឋ
- យ៉ាងច្រើនបំផុត ៦០០០០ សម្រាប់ក្រៅពីកន្លែងរដ្ឋ</t>
        </r>
      </text>
    </comment>
    <comment ref="L235" authorId="0" shapeId="0" xr:uid="{D2CF8F33-46B8-4497-9B07-376A3F3B8001}">
      <text>
        <r>
          <rPr>
            <sz val="18"/>
            <color indexed="81"/>
            <rFont val="Khmer OS Battambang"/>
          </rPr>
          <t>យកតែថ្លៃសំបុត្ររថយន្ដ/ការណូតសុទ្ធ</t>
        </r>
      </text>
    </comment>
    <comment ref="O235" authorId="0" shapeId="0" xr:uid="{EA288B2F-224A-4AA0-81A6-A9502D953D6A}">
      <text>
        <r>
          <rPr>
            <sz val="18"/>
            <color indexed="81"/>
            <rFont val="Khmer OS Battambang"/>
          </rPr>
          <t>យោងស្មារតីប្រកាស ១៥៨៩</t>
        </r>
      </text>
    </comment>
    <comment ref="A258" authorId="0" shapeId="0" xr:uid="{D551098F-E09F-48C7-8B32-926D55BF8728}">
      <text>
        <r>
          <rPr>
            <b/>
            <sz val="12"/>
            <color indexed="81"/>
            <rFont val="Khmer OS Battambang"/>
          </rPr>
          <t>ប្រកាស ២៨៧ សហវ.ហក</t>
        </r>
      </text>
    </comment>
    <comment ref="A259" authorId="0" shapeId="0" xr:uid="{53FB86F9-1853-487D-A53D-9C3867DA3985}">
      <text>
        <r>
          <rPr>
            <b/>
            <sz val="12"/>
            <color indexed="81"/>
            <rFont val="Khmer OS Battambang"/>
          </rPr>
          <t>ប្រកាស ២៨៧ សហវ.ហក</t>
        </r>
      </text>
    </comment>
    <comment ref="C273" authorId="0" shapeId="0" xr:uid="{017698DF-581C-4D03-8055-C9B52DFD925F}">
      <text>
        <r>
          <rPr>
            <sz val="18"/>
            <color indexed="81"/>
            <rFont val="Khmer OS Battambang"/>
          </rPr>
          <t>ចំនួនអ្នកចូលរួមសុទ្ធ</t>
        </r>
      </text>
    </comment>
    <comment ref="D273" authorId="0" shapeId="0" xr:uid="{07020A47-0A25-40EC-AEA6-E06863C799D5}">
      <text>
        <r>
          <rPr>
            <sz val="18"/>
            <color indexed="81"/>
            <rFont val="Khmer OS Battambang"/>
          </rPr>
          <t>ចំនួនថ្ងៃធ្វើសកម្មភាព ដោយមិនគិតថ្ងៃចេញដំណើរ និងត្រឡប់មកវិញ និង​មិនត្រូវលើសពី ៨ថ្ងៃ</t>
        </r>
      </text>
    </comment>
    <comment ref="E275" authorId="0" shapeId="0" xr:uid="{62B4DFA9-ADAC-4306-BEF1-4AFA54A91607}">
      <text>
        <r>
          <rPr>
            <b/>
            <sz val="14"/>
            <color indexed="81"/>
            <rFont val="Khmer OS Battambang"/>
          </rPr>
          <t>ឯកសារ និងសម្ភារៈ ត្រូវកំណត់យ៉ាងច្រើន ៤០០០០៛</t>
        </r>
      </text>
    </comment>
    <comment ref="E277" authorId="0" shapeId="0" xr:uid="{979B03AA-5ED2-48BA-B4C8-B8FB496DE4CA}">
      <text>
        <r>
          <rPr>
            <b/>
            <sz val="12"/>
            <color indexed="81"/>
            <rFont val="Khmer OS Battambang"/>
          </rPr>
          <t>- យ៉ាងច្រើនបំផុត ៤០០០០ សម្រាប់ ប្រើប្រាស់កន្លែងរដ្ឋ
- យ៉ាងច្រើនបំផុត ៦០០០០ សម្រាប់ក្រៅពីកន្លែងរដ្ឋ</t>
        </r>
      </text>
    </comment>
    <comment ref="L287" authorId="0" shapeId="0" xr:uid="{B5B5D6FF-158A-481D-A586-0C7559A595CA}">
      <text>
        <r>
          <rPr>
            <sz val="18"/>
            <color indexed="81"/>
            <rFont val="Khmer OS Battambang"/>
          </rPr>
          <t>យកតែថ្លៃសំបុត្ររថយន្ដ/ការណូតសុទ្ធ</t>
        </r>
      </text>
    </comment>
    <comment ref="O287" authorId="0" shapeId="0" xr:uid="{AE2A3495-8605-4B5C-9DAB-511F4EF2B6BC}">
      <text>
        <r>
          <rPr>
            <sz val="18"/>
            <color indexed="81"/>
            <rFont val="Khmer OS Battambang"/>
          </rPr>
          <t>យោងស្មារតីប្រកាស ១៥៨៩</t>
        </r>
      </text>
    </comment>
    <comment ref="A310" authorId="0" shapeId="0" xr:uid="{FB48937E-60D6-4805-B46F-542761CA3B2F}">
      <text>
        <r>
          <rPr>
            <b/>
            <sz val="12"/>
            <color indexed="81"/>
            <rFont val="Khmer OS Battambang"/>
          </rPr>
          <t>ប្រកាស ២៨៧ សហវ.ហក</t>
        </r>
      </text>
    </comment>
    <comment ref="A311" authorId="0" shapeId="0" xr:uid="{A05E4DF3-E6DB-4E37-96F5-7CCEC3F77113}">
      <text>
        <r>
          <rPr>
            <b/>
            <sz val="12"/>
            <color indexed="81"/>
            <rFont val="Khmer OS Battambang"/>
          </rPr>
          <t>ប្រកាស ២៨៧ សហវ.ហក</t>
        </r>
      </text>
    </comment>
    <comment ref="C326" authorId="0" shapeId="0" xr:uid="{048897DD-344F-4789-B2EE-D52A76A51F58}">
      <text>
        <r>
          <rPr>
            <sz val="18"/>
            <color indexed="81"/>
            <rFont val="Khmer OS Battambang"/>
          </rPr>
          <t>ចំនួនអ្នកចូលរួមសុទ្ធ</t>
        </r>
      </text>
    </comment>
    <comment ref="D326" authorId="0" shapeId="0" xr:uid="{D28E02C0-75BB-45A3-86EE-E6161AA2E5CA}">
      <text>
        <r>
          <rPr>
            <sz val="18"/>
            <color indexed="81"/>
            <rFont val="Khmer OS Battambang"/>
          </rPr>
          <t>ចំនួនថ្ងៃធ្វើសកម្មភាព ដោយមិនគិតថ្ងៃចេញដំណើរ និងត្រឡប់មកវិញ និង​មិនត្រូវលើសពី ៨ថ្ងៃ</t>
        </r>
      </text>
    </comment>
    <comment ref="E328" authorId="0" shapeId="0" xr:uid="{765FCF0A-1D43-4CDA-B497-20FF9F73AF1F}">
      <text>
        <r>
          <rPr>
            <b/>
            <sz val="14"/>
            <color indexed="81"/>
            <rFont val="Khmer OS Battambang"/>
          </rPr>
          <t>ឯកសារ និងសម្ភារៈ ត្រូវកំណត់យ៉ាងច្រើន ៤០០០០៛</t>
        </r>
      </text>
    </comment>
    <comment ref="E330" authorId="0" shapeId="0" xr:uid="{775F70E6-BF8A-47C6-9321-ACB23C86FFC7}">
      <text>
        <r>
          <rPr>
            <b/>
            <sz val="12"/>
            <color indexed="81"/>
            <rFont val="Khmer OS Battambang"/>
          </rPr>
          <t>- យ៉ាងច្រើនបំផុត ៤០០០០ សម្រាប់ ប្រើប្រាស់កន្លែងរដ្ឋ
- យ៉ាងច្រើនបំផុត ៦០០០០ សម្រាប់ក្រៅពីកន្លែងរដ្ឋ</t>
        </r>
      </text>
    </comment>
    <comment ref="L340" authorId="0" shapeId="0" xr:uid="{DC767BDC-0A0F-4385-BBA9-21C42D869B1A}">
      <text>
        <r>
          <rPr>
            <sz val="18"/>
            <color indexed="81"/>
            <rFont val="Khmer OS Battambang"/>
          </rPr>
          <t>យកតែថ្លៃសំបុត្ររថយន្ដ/ការណូតសុទ្ធ</t>
        </r>
      </text>
    </comment>
    <comment ref="O340" authorId="0" shapeId="0" xr:uid="{69011942-820A-4FBE-B215-2D2936F14275}">
      <text>
        <r>
          <rPr>
            <sz val="18"/>
            <color indexed="81"/>
            <rFont val="Khmer OS Battambang"/>
          </rPr>
          <t>យោងស្មារតីប្រកាស ១៥៨៩</t>
        </r>
      </text>
    </comment>
    <comment ref="A363" authorId="0" shapeId="0" xr:uid="{F21D35A6-42AA-4441-B6F3-4E5D198B58B7}">
      <text>
        <r>
          <rPr>
            <b/>
            <sz val="12"/>
            <color indexed="81"/>
            <rFont val="Khmer OS Battambang"/>
          </rPr>
          <t>ប្រកាស ២៨៧ សហវ.ហក</t>
        </r>
      </text>
    </comment>
    <comment ref="A364" authorId="0" shapeId="0" xr:uid="{0050DBD6-0314-4A4F-BE40-1FEF16B43855}">
      <text>
        <r>
          <rPr>
            <b/>
            <sz val="12"/>
            <color indexed="81"/>
            <rFont val="Khmer OS Battambang"/>
          </rPr>
          <t>ប្រកាស ២៨៧ សហវ.ហក</t>
        </r>
      </text>
    </comment>
    <comment ref="C378" authorId="0" shapeId="0" xr:uid="{3CB2F7A1-A9E0-4F11-B1CC-9B052254098B}">
      <text>
        <r>
          <rPr>
            <sz val="18"/>
            <color indexed="81"/>
            <rFont val="Khmer OS Battambang"/>
          </rPr>
          <t>ចំនួនអ្នកចូលរួមសុទ្ធ</t>
        </r>
      </text>
    </comment>
    <comment ref="D378" authorId="0" shapeId="0" xr:uid="{F59868FF-6205-4003-A427-739868D1CEE1}">
      <text>
        <r>
          <rPr>
            <sz val="18"/>
            <color indexed="81"/>
            <rFont val="Khmer OS Battambang"/>
          </rPr>
          <t>ចំនួនថ្ងៃធ្វើសកម្មភាព ដោយមិនគិតថ្ងៃចេញដំណើរ និងត្រឡប់មកវិញ និង​មិនត្រូវលើសពី ៨ថ្ងៃ</t>
        </r>
      </text>
    </comment>
    <comment ref="E380" authorId="0" shapeId="0" xr:uid="{953065AD-7F54-4510-BEC6-1DCD51357E00}">
      <text>
        <r>
          <rPr>
            <b/>
            <sz val="14"/>
            <color indexed="81"/>
            <rFont val="Khmer OS Battambang"/>
          </rPr>
          <t>ឯកសារ និងសម្ភារៈ ត្រូវកំណត់យ៉ាងច្រើន ៤០០០០៛</t>
        </r>
      </text>
    </comment>
    <comment ref="E382" authorId="0" shapeId="0" xr:uid="{940E8B9A-DEF0-4571-A804-D39163ACBC0C}">
      <text>
        <r>
          <rPr>
            <b/>
            <sz val="12"/>
            <color indexed="81"/>
            <rFont val="Khmer OS Battambang"/>
          </rPr>
          <t>- យ៉ាងច្រើនបំផុត ៤០០០០ សម្រាប់ ប្រើប្រាស់កន្លែងរដ្ឋ
- យ៉ាងច្រើនបំផុត ៦០០០០ សម្រាប់ក្រៅពីកន្លែងរដ្ឋ</t>
        </r>
      </text>
    </comment>
    <comment ref="L392" authorId="0" shapeId="0" xr:uid="{692F5D47-0EF9-4011-80D5-7DFEC40C60A2}">
      <text>
        <r>
          <rPr>
            <sz val="18"/>
            <color indexed="81"/>
            <rFont val="Khmer OS Battambang"/>
          </rPr>
          <t>យកតែថ្លៃសំបុត្ររថយន្ដ/ការណូតសុទ្ធ</t>
        </r>
      </text>
    </comment>
    <comment ref="O392" authorId="0" shapeId="0" xr:uid="{49E78AB4-4CBA-4A6D-9257-710EF09FDB40}">
      <text>
        <r>
          <rPr>
            <sz val="18"/>
            <color indexed="81"/>
            <rFont val="Khmer OS Battambang"/>
          </rPr>
          <t>យោងស្មារតីប្រកាស ១៥៨៩</t>
        </r>
      </text>
    </comment>
    <comment ref="A415" authorId="0" shapeId="0" xr:uid="{2E7EABB9-0403-41CA-8CA8-6C94ECE3AC8A}">
      <text>
        <r>
          <rPr>
            <b/>
            <sz val="12"/>
            <color indexed="81"/>
            <rFont val="Khmer OS Battambang"/>
          </rPr>
          <t>ប្រកាស ២៨៧ សហវ.ហក</t>
        </r>
      </text>
    </comment>
    <comment ref="A416" authorId="0" shapeId="0" xr:uid="{45E26574-01AF-48F2-AC4E-C3204355C1D6}">
      <text>
        <r>
          <rPr>
            <b/>
            <sz val="12"/>
            <color indexed="81"/>
            <rFont val="Khmer OS Battambang"/>
          </rPr>
          <t>ប្រកាស ២៨៧ សហវ.ហក</t>
        </r>
      </text>
    </comment>
    <comment ref="C430" authorId="0" shapeId="0" xr:uid="{CBB0B174-CB75-423C-8613-B6BAFE40D287}">
      <text>
        <r>
          <rPr>
            <sz val="18"/>
            <color indexed="81"/>
            <rFont val="Khmer OS Battambang"/>
          </rPr>
          <t>ចំនួនអ្នកចូលរួមសុទ្ធ</t>
        </r>
      </text>
    </comment>
    <comment ref="D430" authorId="0" shapeId="0" xr:uid="{E92ED55D-B8E6-4FF4-A4FD-FE3E193F4053}">
      <text>
        <r>
          <rPr>
            <sz val="18"/>
            <color indexed="81"/>
            <rFont val="Khmer OS Battambang"/>
          </rPr>
          <t>ចំនួនថ្ងៃធ្វើសកម្មភាព ដោយមិនគិតថ្ងៃចេញដំណើរ និងត្រឡប់មកវិញ និង​មិនត្រូវលើសពី ៨ថ្ងៃ</t>
        </r>
      </text>
    </comment>
    <comment ref="E432" authorId="0" shapeId="0" xr:uid="{B0E53235-430C-4F94-AB8E-0A8F0ABCF5F6}">
      <text>
        <r>
          <rPr>
            <b/>
            <sz val="14"/>
            <color indexed="81"/>
            <rFont val="Khmer OS Battambang"/>
          </rPr>
          <t>ឯកសារ និងសម្ភារៈ ត្រូវកំណត់យ៉ាងច្រើន ៤០០០០៛</t>
        </r>
      </text>
    </comment>
    <comment ref="E434" authorId="0" shapeId="0" xr:uid="{E4434EA5-A11C-4432-BACC-D1DBF3351AAA}">
      <text>
        <r>
          <rPr>
            <b/>
            <sz val="12"/>
            <color indexed="81"/>
            <rFont val="Khmer OS Battambang"/>
          </rPr>
          <t>- យ៉ាងច្រើនបំផុត ៤០០០០ សម្រាប់ ប្រើប្រាស់កន្លែងរដ្ឋ
- យ៉ាងច្រើនបំផុត ៦០០០០ សម្រាប់ក្រៅពីកន្លែងរដ្ឋ</t>
        </r>
      </text>
    </comment>
    <comment ref="L444" authorId="0" shapeId="0" xr:uid="{CE30A36D-C45D-4A02-84CE-46B7EE207616}">
      <text>
        <r>
          <rPr>
            <sz val="18"/>
            <color indexed="81"/>
            <rFont val="Khmer OS Battambang"/>
          </rPr>
          <t>យកតែថ្លៃសំបុត្ររថយន្ដ/ការណូតសុទ្ធ</t>
        </r>
      </text>
    </comment>
    <comment ref="O444" authorId="0" shapeId="0" xr:uid="{2CFE6695-2418-444E-BC5D-E98D376928D3}">
      <text>
        <r>
          <rPr>
            <sz val="18"/>
            <color indexed="81"/>
            <rFont val="Khmer OS Battambang"/>
          </rPr>
          <t>យោងស្មារតីប្រកាស ១៥៨៩</t>
        </r>
      </text>
    </comment>
    <comment ref="A467" authorId="0" shapeId="0" xr:uid="{BB144CE9-9F34-4AAF-952D-D80031E9A43C}">
      <text>
        <r>
          <rPr>
            <b/>
            <sz val="12"/>
            <color indexed="81"/>
            <rFont val="Khmer OS Battambang"/>
          </rPr>
          <t>ប្រកាស ២៨៧ សហវ.ហក</t>
        </r>
      </text>
    </comment>
    <comment ref="A468" authorId="0" shapeId="0" xr:uid="{A017BA35-30DE-4BAB-A2B2-97553F013E8F}">
      <text>
        <r>
          <rPr>
            <b/>
            <sz val="12"/>
            <color indexed="81"/>
            <rFont val="Khmer OS Battambang"/>
          </rPr>
          <t>ប្រកាស ២៨៧ សហវ.ហក</t>
        </r>
      </text>
    </comment>
    <comment ref="C482" authorId="0" shapeId="0" xr:uid="{F09A4336-EF65-47A4-872C-8DEDCFA20484}">
      <text>
        <r>
          <rPr>
            <sz val="18"/>
            <color indexed="81"/>
            <rFont val="Khmer OS Battambang"/>
          </rPr>
          <t>ចំនួនអ្នកចូលរួមសុទ្ធ</t>
        </r>
      </text>
    </comment>
    <comment ref="D482" authorId="0" shapeId="0" xr:uid="{959DE83A-62E4-4C41-BE55-1CDAD0BF374B}">
      <text>
        <r>
          <rPr>
            <sz val="18"/>
            <color indexed="81"/>
            <rFont val="Khmer OS Battambang"/>
          </rPr>
          <t>ចំនួនថ្ងៃធ្វើសកម្មភាព ដោយមិនគិតថ្ងៃចេញដំណើរ និងត្រឡប់មកវិញ និង​មិនត្រូវលើសពី ៨ថ្ងៃ</t>
        </r>
      </text>
    </comment>
    <comment ref="E484" authorId="0" shapeId="0" xr:uid="{64F08F90-5DA2-4CE7-8A04-D49C8FB898EB}">
      <text>
        <r>
          <rPr>
            <b/>
            <sz val="14"/>
            <color indexed="81"/>
            <rFont val="Khmer OS Battambang"/>
          </rPr>
          <t>ឯកសារ និងសម្ភារៈ ត្រូវកំណត់យ៉ាងច្រើន ៤០០០០៛</t>
        </r>
      </text>
    </comment>
    <comment ref="E486" authorId="0" shapeId="0" xr:uid="{22CE36CA-14C6-4513-982A-A74C6903B55F}">
      <text>
        <r>
          <rPr>
            <b/>
            <sz val="12"/>
            <color indexed="81"/>
            <rFont val="Khmer OS Battambang"/>
          </rPr>
          <t>- យ៉ាងច្រើនបំផុត ៤០០០០ សម្រាប់ ប្រើប្រាស់កន្លែងរដ្ឋ
- យ៉ាងច្រើនបំផុត ៦០០០០ សម្រាប់ក្រៅពីកន្លែងរដ្ឋ</t>
        </r>
      </text>
    </comment>
    <comment ref="L496" authorId="0" shapeId="0" xr:uid="{5B349FFE-B139-433D-B883-2E80FEFFB7FC}">
      <text>
        <r>
          <rPr>
            <sz val="18"/>
            <color indexed="81"/>
            <rFont val="Khmer OS Battambang"/>
          </rPr>
          <t>យកតែថ្លៃសំបុត្ររថយន្ដ/ការណូតសុទ្ធ</t>
        </r>
      </text>
    </comment>
    <comment ref="O496" authorId="0" shapeId="0" xr:uid="{B7A03DEB-9E28-40EC-80CD-8CD51B2FDAD8}">
      <text>
        <r>
          <rPr>
            <sz val="18"/>
            <color indexed="81"/>
            <rFont val="Khmer OS Battambang"/>
          </rPr>
          <t>យោងស្មារតីប្រកាស ១៥៨៩</t>
        </r>
      </text>
    </comment>
    <comment ref="A519" authorId="0" shapeId="0" xr:uid="{13B329BC-A8D6-42DE-92BB-CA6435BED413}">
      <text>
        <r>
          <rPr>
            <b/>
            <sz val="12"/>
            <color indexed="81"/>
            <rFont val="Khmer OS Battambang"/>
          </rPr>
          <t>ប្រកាស ២៨៧ សហវ.ហក</t>
        </r>
      </text>
    </comment>
    <comment ref="A520" authorId="0" shapeId="0" xr:uid="{62E5B56C-9F67-4553-A1A0-415FBDA8F88D}">
      <text>
        <r>
          <rPr>
            <b/>
            <sz val="12"/>
            <color indexed="81"/>
            <rFont val="Khmer OS Battambang"/>
          </rPr>
          <t>ប្រកាស ២៨៧ សហវ.ហក</t>
        </r>
      </text>
    </comment>
    <comment ref="C534" authorId="0" shapeId="0" xr:uid="{8CA1A8EF-2006-4725-B456-FC220682692B}">
      <text>
        <r>
          <rPr>
            <sz val="18"/>
            <color indexed="81"/>
            <rFont val="Khmer OS Battambang"/>
          </rPr>
          <t>ចំនួនអ្នកចូលរួមសុទ្ធ</t>
        </r>
      </text>
    </comment>
    <comment ref="D534" authorId="0" shapeId="0" xr:uid="{3FF75356-52DE-4FB9-BD44-56174B1E9241}">
      <text>
        <r>
          <rPr>
            <sz val="18"/>
            <color indexed="81"/>
            <rFont val="Khmer OS Battambang"/>
          </rPr>
          <t>ចំនួនថ្ងៃធ្វើសកម្មភាព ដោយមិនគិតថ្ងៃចេញដំណើរ និងត្រឡប់មកវិញ និង​មិនត្រូវលើសពី ៨ថ្ងៃ</t>
        </r>
      </text>
    </comment>
    <comment ref="E536" authorId="0" shapeId="0" xr:uid="{61548562-EE89-431D-97C3-E7162CAB9376}">
      <text>
        <r>
          <rPr>
            <b/>
            <sz val="14"/>
            <color indexed="81"/>
            <rFont val="Khmer OS Battambang"/>
          </rPr>
          <t>ឯកសារ និងសម្ភារៈ ត្រូវកំណត់យ៉ាងច្រើន ៤០០០០៛</t>
        </r>
      </text>
    </comment>
    <comment ref="E538" authorId="0" shapeId="0" xr:uid="{394EFDE9-2018-47B4-A19D-573BF60FA21F}">
      <text>
        <r>
          <rPr>
            <b/>
            <sz val="12"/>
            <color indexed="81"/>
            <rFont val="Khmer OS Battambang"/>
          </rPr>
          <t>- យ៉ាងច្រើនបំផុត ៤០០០០ សម្រាប់ ប្រើប្រាស់កន្លែងរដ្ឋ
- យ៉ាងច្រើនបំផុត ៦០០០០ សម្រាប់ក្រៅពីកន្លែងរដ្ឋ</t>
        </r>
      </text>
    </comment>
    <comment ref="L548" authorId="0" shapeId="0" xr:uid="{F2A28E7E-3833-4D45-913E-3E7A0A8C3642}">
      <text>
        <r>
          <rPr>
            <sz val="18"/>
            <color indexed="81"/>
            <rFont val="Khmer OS Battambang"/>
          </rPr>
          <t>យកតែថ្លៃសំបុត្ររថយន្ដ/ការណូតសុទ្ធ</t>
        </r>
      </text>
    </comment>
    <comment ref="O548" authorId="0" shapeId="0" xr:uid="{05B83459-086E-4E08-8CD4-0093C0B0DA7E}">
      <text>
        <r>
          <rPr>
            <sz val="18"/>
            <color indexed="81"/>
            <rFont val="Khmer OS Battambang"/>
          </rPr>
          <t>យោងស្មារតីប្រកាស ១៥៨៩</t>
        </r>
      </text>
    </comment>
    <comment ref="A571" authorId="0" shapeId="0" xr:uid="{8B840274-E2B0-45D2-86B6-FB00CCE95A30}">
      <text>
        <r>
          <rPr>
            <b/>
            <sz val="12"/>
            <color indexed="81"/>
            <rFont val="Khmer OS Battambang"/>
          </rPr>
          <t>ប្រកាស ២៨៧ សហវ.ហក</t>
        </r>
      </text>
    </comment>
    <comment ref="A572" authorId="0" shapeId="0" xr:uid="{48FD16F8-5BBF-430A-A4D9-20A3B9B66033}">
      <text>
        <r>
          <rPr>
            <b/>
            <sz val="12"/>
            <color indexed="81"/>
            <rFont val="Khmer OS Battambang"/>
          </rPr>
          <t>ប្រកាស ២៨៧ សហវ.ហក</t>
        </r>
      </text>
    </comment>
    <comment ref="C586" authorId="0" shapeId="0" xr:uid="{DE83588F-D819-4FE5-8700-5618643BED80}">
      <text>
        <r>
          <rPr>
            <sz val="18"/>
            <color indexed="81"/>
            <rFont val="Khmer OS Battambang"/>
          </rPr>
          <t>ចំនួនអ្នកចូលរួមសុទ្ធ</t>
        </r>
      </text>
    </comment>
    <comment ref="D586" authorId="0" shapeId="0" xr:uid="{58E3A75B-18F2-4A1E-95AB-6A4A0D2FEB12}">
      <text>
        <r>
          <rPr>
            <sz val="18"/>
            <color indexed="81"/>
            <rFont val="Khmer OS Battambang"/>
          </rPr>
          <t>ចំនួនថ្ងៃធ្វើសកម្មភាព ដោយមិនគិតថ្ងៃចេញដំណើរ និងត្រឡប់មកវិញ និង​មិនត្រូវលើសពី ៨ថ្ងៃ</t>
        </r>
      </text>
    </comment>
    <comment ref="E588" authorId="0" shapeId="0" xr:uid="{C39DCCE8-25BF-4C08-AF74-D971F87242E5}">
      <text>
        <r>
          <rPr>
            <b/>
            <sz val="14"/>
            <color indexed="81"/>
            <rFont val="Khmer OS Battambang"/>
          </rPr>
          <t>ឯកសារ និងសម្ភារៈ ត្រូវកំណត់យ៉ាងច្រើន ៤០០០០៛</t>
        </r>
      </text>
    </comment>
    <comment ref="E590" authorId="0" shapeId="0" xr:uid="{5F07C3A0-A519-4205-ABBE-6CA055F109D0}">
      <text>
        <r>
          <rPr>
            <b/>
            <sz val="12"/>
            <color indexed="81"/>
            <rFont val="Khmer OS Battambang"/>
          </rPr>
          <t>- យ៉ាងច្រើនបំផុត ៤០០០០ សម្រាប់ ប្រើប្រាស់កន្លែងរដ្ឋ
- យ៉ាងច្រើនបំផុត ៦០០០០ សម្រាប់ក្រៅពីកន្លែងរដ្ឋ</t>
        </r>
      </text>
    </comment>
    <comment ref="L600" authorId="0" shapeId="0" xr:uid="{E0F97DE8-9680-4693-81B6-4B7C508B5585}">
      <text>
        <r>
          <rPr>
            <sz val="18"/>
            <color indexed="81"/>
            <rFont val="Khmer OS Battambang"/>
          </rPr>
          <t>យកតែថ្លៃសំបុត្ររថយន្ដ/ការណូតសុទ្ធ</t>
        </r>
      </text>
    </comment>
    <comment ref="O600" authorId="0" shapeId="0" xr:uid="{CADDA622-7BEA-4320-B373-00CE776D6E33}">
      <text>
        <r>
          <rPr>
            <sz val="18"/>
            <color indexed="81"/>
            <rFont val="Khmer OS Battambang"/>
          </rPr>
          <t>យោងស្មារតីប្រកាស ១៥៨៩</t>
        </r>
      </text>
    </comment>
    <comment ref="A623" authorId="0" shapeId="0" xr:uid="{C1F8976A-7378-4225-804A-A57B6A053811}">
      <text>
        <r>
          <rPr>
            <b/>
            <sz val="12"/>
            <color indexed="81"/>
            <rFont val="Khmer OS Battambang"/>
          </rPr>
          <t>ប្រកាស ២៨៧ សហវ.ហក</t>
        </r>
      </text>
    </comment>
    <comment ref="A624" authorId="0" shapeId="0" xr:uid="{B79428F3-1EB5-4A53-A890-37B062F2699A}">
      <text>
        <r>
          <rPr>
            <b/>
            <sz val="12"/>
            <color indexed="81"/>
            <rFont val="Khmer OS Battambang"/>
          </rPr>
          <t>ប្រកាស ២៨៧ សហវ.ហក</t>
        </r>
      </text>
    </comment>
    <comment ref="C639" authorId="0" shapeId="0" xr:uid="{E26E7FAF-8192-4222-AC66-33A5CC71A909}">
      <text>
        <r>
          <rPr>
            <sz val="18"/>
            <color indexed="81"/>
            <rFont val="Khmer OS Battambang"/>
          </rPr>
          <t>ចំនួនអ្នកចូលរួមសុទ្ធ</t>
        </r>
      </text>
    </comment>
    <comment ref="D639" authorId="0" shapeId="0" xr:uid="{95EEE064-CB99-4F95-9222-26448E8B73B7}">
      <text>
        <r>
          <rPr>
            <sz val="18"/>
            <color indexed="81"/>
            <rFont val="Khmer OS Battambang"/>
          </rPr>
          <t>ចំនួនថ្ងៃធ្វើសកម្មភាព ដោយមិនគិតថ្ងៃចេញដំណើរ និងត្រឡប់មកវិញ និង​មិនត្រូវលើសពី ៨ថ្ងៃ</t>
        </r>
      </text>
    </comment>
    <comment ref="E641" authorId="0" shapeId="0" xr:uid="{F07F5291-8AB5-4696-AF35-22CB0017ECAB}">
      <text>
        <r>
          <rPr>
            <b/>
            <sz val="14"/>
            <color indexed="81"/>
            <rFont val="Khmer OS Battambang"/>
          </rPr>
          <t>ឯកសារ និងសម្ភារៈ ត្រូវកំណត់យ៉ាងច្រើន ៤០០០០៛</t>
        </r>
      </text>
    </comment>
    <comment ref="E643" authorId="0" shapeId="0" xr:uid="{E57D1FE9-76C3-4531-9D2C-1B6ED910244F}">
      <text>
        <r>
          <rPr>
            <b/>
            <sz val="12"/>
            <color indexed="81"/>
            <rFont val="Khmer OS Battambang"/>
          </rPr>
          <t>- យ៉ាងច្រើនបំផុត ៤០០០០ សម្រាប់ ប្រើប្រាស់កន្លែងរដ្ឋ
- យ៉ាងច្រើនបំផុត ៦០០០០ សម្រាប់ក្រៅពីកន្លែងរដ្ឋ</t>
        </r>
      </text>
    </comment>
    <comment ref="L653" authorId="0" shapeId="0" xr:uid="{21B66A49-9E09-4437-B44F-B4CCA5F4BFE9}">
      <text>
        <r>
          <rPr>
            <sz val="18"/>
            <color indexed="81"/>
            <rFont val="Khmer OS Battambang"/>
          </rPr>
          <t>យកតែថ្លៃសំបុត្ររថយន្ដ/ការណូតសុទ្ធ</t>
        </r>
      </text>
    </comment>
    <comment ref="O653" authorId="0" shapeId="0" xr:uid="{27F2BA81-4C95-4DFD-AA39-4F90B680E9F6}">
      <text>
        <r>
          <rPr>
            <sz val="18"/>
            <color indexed="81"/>
            <rFont val="Khmer OS Battambang"/>
          </rPr>
          <t>យោងស្មារតីប្រកាស ១៥៨៩</t>
        </r>
      </text>
    </comment>
    <comment ref="A676" authorId="0" shapeId="0" xr:uid="{ED5A48BE-0E94-48FE-A647-304014F2D45B}">
      <text>
        <r>
          <rPr>
            <b/>
            <sz val="12"/>
            <color indexed="81"/>
            <rFont val="Khmer OS Battambang"/>
          </rPr>
          <t>ប្រកាស ២៨៧ សហវ.ហក</t>
        </r>
      </text>
    </comment>
    <comment ref="A677" authorId="0" shapeId="0" xr:uid="{5FC6F254-E4FC-49ED-8CB1-4C65C579FB36}">
      <text>
        <r>
          <rPr>
            <b/>
            <sz val="12"/>
            <color indexed="81"/>
            <rFont val="Khmer OS Battambang"/>
          </rPr>
          <t>ប្រកាស ២៨៧ សហវ.ហក</t>
        </r>
      </text>
    </comment>
    <comment ref="C691" authorId="0" shapeId="0" xr:uid="{39039989-4B05-4462-A5B7-732AC11FF9C6}">
      <text>
        <r>
          <rPr>
            <sz val="18"/>
            <color indexed="81"/>
            <rFont val="Khmer OS Battambang"/>
          </rPr>
          <t>ចំនួនអ្នកចូលរួមសុទ្ធ</t>
        </r>
      </text>
    </comment>
    <comment ref="D691" authorId="0" shapeId="0" xr:uid="{7B429918-07ED-41A9-8E55-45EE0C11ADA3}">
      <text>
        <r>
          <rPr>
            <sz val="18"/>
            <color indexed="81"/>
            <rFont val="Khmer OS Battambang"/>
          </rPr>
          <t>ចំនួនថ្ងៃធ្វើសកម្មភាព ដោយមិនគិតថ្ងៃចេញដំណើរ និងត្រឡប់មកវិញ និង​មិនត្រូវលើសពី ៨ថ្ងៃ</t>
        </r>
      </text>
    </comment>
    <comment ref="E693" authorId="0" shapeId="0" xr:uid="{E5E695D5-01C1-4EC9-B4B0-19DFD9BF375E}">
      <text>
        <r>
          <rPr>
            <b/>
            <sz val="14"/>
            <color indexed="81"/>
            <rFont val="Khmer OS Battambang"/>
          </rPr>
          <t>ឯកសារ និងសម្ភារៈ ត្រូវកំណត់យ៉ាងច្រើន ៤០០០០៛</t>
        </r>
      </text>
    </comment>
    <comment ref="E695" authorId="0" shapeId="0" xr:uid="{FB6A9046-57FA-4FB7-AEF4-AA0339D40394}">
      <text>
        <r>
          <rPr>
            <b/>
            <sz val="12"/>
            <color indexed="81"/>
            <rFont val="Khmer OS Battambang"/>
          </rPr>
          <t>- យ៉ាងច្រើនបំផុត ៤០០០០ សម្រាប់ ប្រើប្រាស់កន្លែងរដ្ឋ
- យ៉ាងច្រើនបំផុត ៦០០០០ សម្រាប់ក្រៅពីកន្លែងរដ្ឋ</t>
        </r>
      </text>
    </comment>
    <comment ref="L705" authorId="0" shapeId="0" xr:uid="{328A96DD-A355-4C19-9FEF-7199EB461C2B}">
      <text>
        <r>
          <rPr>
            <sz val="18"/>
            <color indexed="81"/>
            <rFont val="Khmer OS Battambang"/>
          </rPr>
          <t>យកតែថ្លៃសំបុត្ររថយន្ដ/ការណូតសុទ្ធ</t>
        </r>
      </text>
    </comment>
    <comment ref="O705" authorId="0" shapeId="0" xr:uid="{5A9F3216-E751-4727-AFEC-972C3C62E876}">
      <text>
        <r>
          <rPr>
            <sz val="18"/>
            <color indexed="81"/>
            <rFont val="Khmer OS Battambang"/>
          </rPr>
          <t>យោងស្មារតីប្រកាស ១៥៨៩</t>
        </r>
      </text>
    </comment>
    <comment ref="A728" authorId="0" shapeId="0" xr:uid="{3E8450BA-AA8C-49E9-86C2-56F7DA19AD9D}">
      <text>
        <r>
          <rPr>
            <b/>
            <sz val="12"/>
            <color indexed="81"/>
            <rFont val="Khmer OS Battambang"/>
          </rPr>
          <t>ប្រកាស ២៨៧ សហវ.ហក</t>
        </r>
      </text>
    </comment>
    <comment ref="A729" authorId="0" shapeId="0" xr:uid="{8030DB0A-178A-456F-9CBF-8CCA4E013E5B}">
      <text>
        <r>
          <rPr>
            <b/>
            <sz val="12"/>
            <color indexed="81"/>
            <rFont val="Khmer OS Battambang"/>
          </rPr>
          <t>ប្រកាស ២៨៧ សហវ.ហក</t>
        </r>
      </text>
    </comment>
    <comment ref="C743" authorId="0" shapeId="0" xr:uid="{6DC8315C-1887-46C0-9CF2-CFF8E7CF8208}">
      <text>
        <r>
          <rPr>
            <sz val="18"/>
            <color indexed="81"/>
            <rFont val="Khmer OS Battambang"/>
          </rPr>
          <t>ចំនួនអ្នកចូលរួមសុទ្ធ</t>
        </r>
      </text>
    </comment>
    <comment ref="D743" authorId="0" shapeId="0" xr:uid="{57813B76-BD03-4510-940E-993AF3A10988}">
      <text>
        <r>
          <rPr>
            <sz val="18"/>
            <color indexed="81"/>
            <rFont val="Khmer OS Battambang"/>
          </rPr>
          <t>ចំនួនថ្ងៃធ្វើសកម្មភាព ដោយមិនគិតថ្ងៃចេញដំណើរ និងត្រឡប់មកវិញ និង​មិនត្រូវលើសពី ៨ថ្ងៃ</t>
        </r>
      </text>
    </comment>
    <comment ref="E745" authorId="0" shapeId="0" xr:uid="{FAE439D6-5674-4CC6-89CF-721E1BDCA641}">
      <text>
        <r>
          <rPr>
            <b/>
            <sz val="14"/>
            <color indexed="81"/>
            <rFont val="Khmer OS Battambang"/>
          </rPr>
          <t>ឯកសារ និងសម្ភារៈ ត្រូវកំណត់យ៉ាងច្រើន ៤០០០០៛</t>
        </r>
      </text>
    </comment>
    <comment ref="E747" authorId="0" shapeId="0" xr:uid="{0C1904A7-7B00-4672-A53B-B7167D609A4F}">
      <text>
        <r>
          <rPr>
            <b/>
            <sz val="12"/>
            <color indexed="81"/>
            <rFont val="Khmer OS Battambang"/>
          </rPr>
          <t>- យ៉ាងច្រើនបំផុត ៤០០០០ សម្រាប់ ប្រើប្រាស់កន្លែងរដ្ឋ
- យ៉ាងច្រើនបំផុត ៦០០០០ សម្រាប់ក្រៅពីកន្លែងរដ្ឋ</t>
        </r>
      </text>
    </comment>
    <comment ref="L757" authorId="0" shapeId="0" xr:uid="{6A278269-101C-4436-9874-DDD5ABA5282F}">
      <text>
        <r>
          <rPr>
            <sz val="18"/>
            <color indexed="81"/>
            <rFont val="Khmer OS Battambang"/>
          </rPr>
          <t>យកតែថ្លៃសំបុត្ររថយន្ដ/ការណូតសុទ្ធ</t>
        </r>
      </text>
    </comment>
    <comment ref="O757" authorId="0" shapeId="0" xr:uid="{0EF1A102-7817-42C3-AEFD-98060E2A7228}">
      <text>
        <r>
          <rPr>
            <sz val="18"/>
            <color indexed="81"/>
            <rFont val="Khmer OS Battambang"/>
          </rPr>
          <t>យោងស្មារតីប្រកាស ១៥៨៩</t>
        </r>
      </text>
    </comment>
    <comment ref="A780" authorId="0" shapeId="0" xr:uid="{7B54E1D6-C074-482C-B641-C7CE005C4430}">
      <text>
        <r>
          <rPr>
            <b/>
            <sz val="12"/>
            <color indexed="81"/>
            <rFont val="Khmer OS Battambang"/>
          </rPr>
          <t>ប្រកាស ២៨៧ សហវ.ហក</t>
        </r>
      </text>
    </comment>
    <comment ref="A781" authorId="0" shapeId="0" xr:uid="{66610906-0E3A-45F6-BF78-0E375F739B92}">
      <text>
        <r>
          <rPr>
            <b/>
            <sz val="12"/>
            <color indexed="81"/>
            <rFont val="Khmer OS Battambang"/>
          </rPr>
          <t>ប្រកាស ២៨៧ សហវ.ហក</t>
        </r>
      </text>
    </comment>
    <comment ref="C795" authorId="0" shapeId="0" xr:uid="{D1C6314E-4747-47C6-8CD1-EB51C9EF74CE}">
      <text>
        <r>
          <rPr>
            <sz val="18"/>
            <color indexed="81"/>
            <rFont val="Khmer OS Battambang"/>
          </rPr>
          <t>ចំនួនអ្នកចូលរួមសុទ្ធ</t>
        </r>
      </text>
    </comment>
    <comment ref="D795" authorId="0" shapeId="0" xr:uid="{27CA1805-EB56-473F-90FB-DF5C28D7165B}">
      <text>
        <r>
          <rPr>
            <sz val="18"/>
            <color indexed="81"/>
            <rFont val="Khmer OS Battambang"/>
          </rPr>
          <t>ចំនួនថ្ងៃធ្វើសកម្មភាព ដោយមិនគិតថ្ងៃចេញដំណើរ និងត្រឡប់មកវិញ និង​មិនត្រូវលើសពី ៨ថ្ងៃ</t>
        </r>
      </text>
    </comment>
    <comment ref="E797" authorId="0" shapeId="0" xr:uid="{3EA2A740-3ECC-4440-88EF-0EEA2663D13F}">
      <text>
        <r>
          <rPr>
            <b/>
            <sz val="14"/>
            <color indexed="81"/>
            <rFont val="Khmer OS Battambang"/>
          </rPr>
          <t>ឯកសារ និងសម្ភារៈ ត្រូវកំណត់យ៉ាងច្រើន ៤០០០០៛</t>
        </r>
      </text>
    </comment>
    <comment ref="E799" authorId="0" shapeId="0" xr:uid="{5EC522C0-CEAB-4F55-90D7-688E64A9D999}">
      <text>
        <r>
          <rPr>
            <b/>
            <sz val="12"/>
            <color indexed="81"/>
            <rFont val="Khmer OS Battambang"/>
          </rPr>
          <t>- យ៉ាងច្រើនបំផុត ៤០០០០ សម្រាប់ ប្រើប្រាស់កន្លែងរដ្ឋ
- យ៉ាងច្រើនបំផុត ៦០០០០ សម្រាប់ក្រៅពីកន្លែងរដ្ឋ</t>
        </r>
      </text>
    </comment>
    <comment ref="L809" authorId="0" shapeId="0" xr:uid="{60E9908D-3B1B-46CD-896A-3400D765FA91}">
      <text>
        <r>
          <rPr>
            <sz val="18"/>
            <color indexed="81"/>
            <rFont val="Khmer OS Battambang"/>
          </rPr>
          <t>យកតែថ្លៃសំបុត្ររថយន្ដ/ការណូតសុទ្ធ</t>
        </r>
      </text>
    </comment>
    <comment ref="O809" authorId="0" shapeId="0" xr:uid="{50BC8D29-351F-4CE1-BD16-A6844B7EDA1C}">
      <text>
        <r>
          <rPr>
            <sz val="18"/>
            <color indexed="81"/>
            <rFont val="Khmer OS Battambang"/>
          </rPr>
          <t>យោងស្មារតីប្រកាស ១៥៨៩</t>
        </r>
      </text>
    </comment>
    <comment ref="A832" authorId="0" shapeId="0" xr:uid="{E01D8214-2833-48EB-BCFE-5BF9C82EBE92}">
      <text>
        <r>
          <rPr>
            <b/>
            <sz val="12"/>
            <color indexed="81"/>
            <rFont val="Khmer OS Battambang"/>
          </rPr>
          <t>ប្រកាស ២៨៧ សហវ.ហក</t>
        </r>
      </text>
    </comment>
    <comment ref="A833" authorId="0" shapeId="0" xr:uid="{30B26F3D-0158-43FF-B307-C652178A5A9B}">
      <text>
        <r>
          <rPr>
            <b/>
            <sz val="12"/>
            <color indexed="81"/>
            <rFont val="Khmer OS Battambang"/>
          </rPr>
          <t>ប្រកាស ២៨៧ សហវ.ហក</t>
        </r>
      </text>
    </comment>
    <comment ref="C847" authorId="0" shapeId="0" xr:uid="{B346FE35-3C94-4496-ABE1-E1911982BF01}">
      <text>
        <r>
          <rPr>
            <sz val="18"/>
            <color indexed="81"/>
            <rFont val="Khmer OS Battambang"/>
          </rPr>
          <t>ចំនួនអ្នកចូលរួមសុទ្ធ</t>
        </r>
      </text>
    </comment>
    <comment ref="D847" authorId="0" shapeId="0" xr:uid="{5D20A461-3F6A-47F8-80E2-0F19B5CDCADD}">
      <text>
        <r>
          <rPr>
            <sz val="18"/>
            <color indexed="81"/>
            <rFont val="Khmer OS Battambang"/>
          </rPr>
          <t>ចំនួនថ្ងៃធ្វើសកម្មភាព ដោយមិនគិតថ្ងៃចេញដំណើរ និងត្រឡប់មកវិញ និង​មិនត្រូវលើសពី ៨ថ្ងៃ</t>
        </r>
      </text>
    </comment>
    <comment ref="E849" authorId="0" shapeId="0" xr:uid="{B0F87388-717C-49CD-8865-E255B89EC95D}">
      <text>
        <r>
          <rPr>
            <b/>
            <sz val="14"/>
            <color indexed="81"/>
            <rFont val="Khmer OS Battambang"/>
          </rPr>
          <t>ឯកសារ និងសម្ភារៈ ត្រូវកំណត់យ៉ាងច្រើន ៤០០០០៛</t>
        </r>
      </text>
    </comment>
    <comment ref="E851" authorId="0" shapeId="0" xr:uid="{E26F0731-8C83-4C03-9903-230355E9BBDC}">
      <text>
        <r>
          <rPr>
            <b/>
            <sz val="12"/>
            <color indexed="81"/>
            <rFont val="Khmer OS Battambang"/>
          </rPr>
          <t>- យ៉ាងច្រើនបំផុត ៤០០០០ សម្រាប់ ប្រើប្រាស់កន្លែងរដ្ឋ
- យ៉ាងច្រើនបំផុត ៦០០០០ សម្រាប់ក្រៅពីកន្លែងរដ្ឋ</t>
        </r>
      </text>
    </comment>
    <comment ref="L861" authorId="0" shapeId="0" xr:uid="{B60F91A3-B86F-46E9-B7CC-D64341DB1DD7}">
      <text>
        <r>
          <rPr>
            <sz val="18"/>
            <color indexed="81"/>
            <rFont val="Khmer OS Battambang"/>
          </rPr>
          <t>យកតែថ្លៃសំបុត្ររថយន្ដ/ការណូតសុទ្ធ</t>
        </r>
      </text>
    </comment>
    <comment ref="O861" authorId="0" shapeId="0" xr:uid="{5ACAD1CB-80BA-460E-9D0A-B62166227B42}">
      <text>
        <r>
          <rPr>
            <sz val="18"/>
            <color indexed="81"/>
            <rFont val="Khmer OS Battambang"/>
          </rPr>
          <t>យោងស្មារតីប្រកាស ១៥៨៩</t>
        </r>
      </text>
    </comment>
    <comment ref="A884" authorId="0" shapeId="0" xr:uid="{8DF5E918-4E68-4545-91DB-47D7FCCD8988}">
      <text>
        <r>
          <rPr>
            <b/>
            <sz val="12"/>
            <color indexed="81"/>
            <rFont val="Khmer OS Battambang"/>
          </rPr>
          <t>ប្រកាស ២៨៧ សហវ.ហក</t>
        </r>
      </text>
    </comment>
    <comment ref="A885" authorId="0" shapeId="0" xr:uid="{1D7F552C-1112-4A97-8A8B-86FD3E2DD6D8}">
      <text>
        <r>
          <rPr>
            <b/>
            <sz val="12"/>
            <color indexed="81"/>
            <rFont val="Khmer OS Battambang"/>
          </rPr>
          <t>ប្រកាស ២៨៧ សហវ.ហក</t>
        </r>
      </text>
    </comment>
    <comment ref="C899" authorId="0" shapeId="0" xr:uid="{B3530975-02A0-47E8-BA65-9ED5A7BB6DA1}">
      <text>
        <r>
          <rPr>
            <sz val="18"/>
            <color indexed="81"/>
            <rFont val="Khmer OS Battambang"/>
          </rPr>
          <t>ចំនួនអ្នកចូលរួមសុទ្ធ</t>
        </r>
      </text>
    </comment>
    <comment ref="D899" authorId="0" shapeId="0" xr:uid="{7473601D-C544-431D-AEF7-FC7E6FEF0352}">
      <text>
        <r>
          <rPr>
            <sz val="18"/>
            <color indexed="81"/>
            <rFont val="Khmer OS Battambang"/>
          </rPr>
          <t>ចំនួនថ្ងៃធ្វើសកម្មភាព ដោយមិនគិតថ្ងៃចេញដំណើរ និងត្រឡប់មកវិញ និង​មិនត្រូវលើសពី ៨ថ្ងៃ</t>
        </r>
      </text>
    </comment>
    <comment ref="E901" authorId="0" shapeId="0" xr:uid="{29362141-F49F-4601-A31E-AC687EFAE067}">
      <text>
        <r>
          <rPr>
            <b/>
            <sz val="14"/>
            <color indexed="81"/>
            <rFont val="Khmer OS Battambang"/>
          </rPr>
          <t>ឯកសារ និងសម្ភារៈ ត្រូវកំណត់យ៉ាងច្រើន ៤០០០០៛</t>
        </r>
      </text>
    </comment>
    <comment ref="E903" authorId="0" shapeId="0" xr:uid="{09FA7371-6D85-451B-9F23-E9B88A915251}">
      <text>
        <r>
          <rPr>
            <b/>
            <sz val="12"/>
            <color indexed="81"/>
            <rFont val="Khmer OS Battambang"/>
          </rPr>
          <t>- យ៉ាងច្រើនបំផុត ៤០០០០ សម្រាប់ ប្រើប្រាស់កន្លែងរដ្ឋ
- យ៉ាងច្រើនបំផុត ៦០០០០ សម្រាប់ក្រៅពីកន្លែងរដ្ឋ</t>
        </r>
      </text>
    </comment>
    <comment ref="L913" authorId="0" shapeId="0" xr:uid="{4B70563D-DD9B-46DC-B935-5ED9244BD83F}">
      <text>
        <r>
          <rPr>
            <sz val="18"/>
            <color indexed="81"/>
            <rFont val="Khmer OS Battambang"/>
          </rPr>
          <t>យកតែថ្លៃសំបុត្ររថយន្ដ/ការណូតសុទ្ធ</t>
        </r>
      </text>
    </comment>
    <comment ref="O913" authorId="0" shapeId="0" xr:uid="{C575D677-56DF-4306-A463-0C3F0F3B160A}">
      <text>
        <r>
          <rPr>
            <sz val="18"/>
            <color indexed="81"/>
            <rFont val="Khmer OS Battambang"/>
          </rPr>
          <t>យោងស្មារតីប្រកាស ១៥៨៩</t>
        </r>
      </text>
    </comment>
    <comment ref="A936" authorId="0" shapeId="0" xr:uid="{B0F6DACB-6A5C-4F9C-B169-DBFE5631661C}">
      <text>
        <r>
          <rPr>
            <b/>
            <sz val="12"/>
            <color indexed="81"/>
            <rFont val="Khmer OS Battambang"/>
          </rPr>
          <t>ប្រកាស ២៨៧ សហវ.ហក</t>
        </r>
      </text>
    </comment>
    <comment ref="A937" authorId="0" shapeId="0" xr:uid="{2FB8124E-26A6-4339-B7DC-7AD8D5ED25F4}">
      <text>
        <r>
          <rPr>
            <b/>
            <sz val="12"/>
            <color indexed="81"/>
            <rFont val="Khmer OS Battambang"/>
          </rPr>
          <t>ប្រកាស ២៨៧ សហវ.ហក</t>
        </r>
      </text>
    </comment>
    <comment ref="C952" authorId="0" shapeId="0" xr:uid="{5B4A1D69-4E78-4972-868D-34FFF56C960D}">
      <text>
        <r>
          <rPr>
            <sz val="18"/>
            <color indexed="81"/>
            <rFont val="Khmer OS Battambang"/>
          </rPr>
          <t>ចំនួនអ្នកចូលរួមសុទ្ធ</t>
        </r>
      </text>
    </comment>
    <comment ref="D952" authorId="0" shapeId="0" xr:uid="{39D337DB-B9E3-4583-A02A-4D131F6FEA0A}">
      <text>
        <r>
          <rPr>
            <sz val="18"/>
            <color indexed="81"/>
            <rFont val="Khmer OS Battambang"/>
          </rPr>
          <t>ចំនួនថ្ងៃធ្វើសកម្មភាព ដោយមិនគិតថ្ងៃចេញដំណើរ និងត្រឡប់មកវិញ និង​មិនត្រូវលើសពី ៨ថ្ងៃ</t>
        </r>
      </text>
    </comment>
    <comment ref="E954" authorId="0" shapeId="0" xr:uid="{7F48C836-ACE4-4D7D-8C6A-635F51D6FD97}">
      <text>
        <r>
          <rPr>
            <b/>
            <sz val="14"/>
            <color indexed="81"/>
            <rFont val="Khmer OS Battambang"/>
          </rPr>
          <t>ឯកសារ និងសម្ភារៈ ត្រូវកំណត់យ៉ាងច្រើន ៤០០០០៛</t>
        </r>
      </text>
    </comment>
    <comment ref="E956" authorId="0" shapeId="0" xr:uid="{2CB6EE60-4DE8-46DB-AD5E-91A34F503369}">
      <text>
        <r>
          <rPr>
            <b/>
            <sz val="12"/>
            <color indexed="81"/>
            <rFont val="Khmer OS Battambang"/>
          </rPr>
          <t>- យ៉ាងច្រើនបំផុត ៤០០០០ សម្រាប់ ប្រើប្រាស់កន្លែងរដ្ឋ
- យ៉ាងច្រើនបំផុត ៦០០០០ សម្រាប់ក្រៅពីកន្លែងរដ្ឋ</t>
        </r>
      </text>
    </comment>
    <comment ref="L966" authorId="0" shapeId="0" xr:uid="{8C901521-2462-438D-9270-ACC464E499D8}">
      <text>
        <r>
          <rPr>
            <sz val="18"/>
            <color indexed="81"/>
            <rFont val="Khmer OS Battambang"/>
          </rPr>
          <t>យកតែថ្លៃសំបុត្ររថយន្ដ/ការណូតសុទ្ធ</t>
        </r>
      </text>
    </comment>
    <comment ref="O966" authorId="0" shapeId="0" xr:uid="{8B3F5109-3170-46C7-8DC2-AA07EA41BBA6}">
      <text>
        <r>
          <rPr>
            <sz val="18"/>
            <color indexed="81"/>
            <rFont val="Khmer OS Battambang"/>
          </rPr>
          <t>យោងស្មារតីប្រកាស ១៥៨៩</t>
        </r>
      </text>
    </comment>
    <comment ref="A989" authorId="0" shapeId="0" xr:uid="{7F3B325D-B9B9-4C73-89AF-FA37DECF6AFB}">
      <text>
        <r>
          <rPr>
            <b/>
            <sz val="12"/>
            <color indexed="81"/>
            <rFont val="Khmer OS Battambang"/>
          </rPr>
          <t>ប្រកាស ២៨៧ សហវ.ហក</t>
        </r>
      </text>
    </comment>
    <comment ref="A990" authorId="0" shapeId="0" xr:uid="{FCE8A523-AD76-4DE8-9184-BAE218FFC944}">
      <text>
        <r>
          <rPr>
            <b/>
            <sz val="12"/>
            <color indexed="81"/>
            <rFont val="Khmer OS Battambang"/>
          </rPr>
          <t>ប្រកាស ២៨៧ សហវ.ហក</t>
        </r>
      </text>
    </comment>
    <comment ref="C1004" authorId="0" shapeId="0" xr:uid="{14A6D40D-38CD-4E83-B941-EADDEAF4656A}">
      <text>
        <r>
          <rPr>
            <sz val="18"/>
            <color indexed="81"/>
            <rFont val="Khmer OS Battambang"/>
          </rPr>
          <t>ចំនួនអ្នកចូលរួមសុទ្ធ</t>
        </r>
      </text>
    </comment>
    <comment ref="D1004" authorId="0" shapeId="0" xr:uid="{1327943A-FF44-4599-A850-01E3D7DB9B1C}">
      <text>
        <r>
          <rPr>
            <sz val="18"/>
            <color indexed="81"/>
            <rFont val="Khmer OS Battambang"/>
          </rPr>
          <t>ចំនួនថ្ងៃធ្វើសកម្មភាព ដោយមិនគិតថ្ងៃចេញដំណើរ និងត្រឡប់មកវិញ និង​មិនត្រូវលើសពី ៨ថ្ងៃ</t>
        </r>
      </text>
    </comment>
    <comment ref="E1006" authorId="0" shapeId="0" xr:uid="{B614960D-5582-43A5-895C-A30C7F1778B5}">
      <text>
        <r>
          <rPr>
            <b/>
            <sz val="14"/>
            <color indexed="81"/>
            <rFont val="Khmer OS Battambang"/>
          </rPr>
          <t>ឯកសារ និងសម្ភារៈ ត្រូវកំណត់យ៉ាងច្រើន ៤០០០០៛</t>
        </r>
      </text>
    </comment>
    <comment ref="E1008" authorId="0" shapeId="0" xr:uid="{D16B9E1F-C751-42C3-9BB7-047C67F605E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018" authorId="0" shapeId="0" xr:uid="{FC89D7F5-2FE5-43FF-8E49-4CA82E4FE04E}">
      <text>
        <r>
          <rPr>
            <sz val="18"/>
            <color indexed="81"/>
            <rFont val="Khmer OS Battambang"/>
          </rPr>
          <t>យកតែថ្លៃសំបុត្ររថយន្ដ/ការណូតសុទ្ធ</t>
        </r>
      </text>
    </comment>
    <comment ref="O1018" authorId="0" shapeId="0" xr:uid="{0F698AD5-4BDA-4AEB-9E7C-34ECA36724AC}">
      <text>
        <r>
          <rPr>
            <sz val="18"/>
            <color indexed="81"/>
            <rFont val="Khmer OS Battambang"/>
          </rPr>
          <t>យោងស្មារតីប្រកាស ១៥៨៩</t>
        </r>
      </text>
    </comment>
    <comment ref="A1041" authorId="0" shapeId="0" xr:uid="{97EE91E5-E349-45C8-8B18-BF652D52EF88}">
      <text>
        <r>
          <rPr>
            <b/>
            <sz val="12"/>
            <color indexed="81"/>
            <rFont val="Khmer OS Battambang"/>
          </rPr>
          <t>ប្រកាស ២៨៧ សហវ.ហក</t>
        </r>
      </text>
    </comment>
    <comment ref="A1042" authorId="0" shapeId="0" xr:uid="{CB23A32F-0A0C-42EB-AEEC-BDD34DFDA6AA}">
      <text>
        <r>
          <rPr>
            <b/>
            <sz val="12"/>
            <color indexed="81"/>
            <rFont val="Khmer OS Battambang"/>
          </rPr>
          <t>ប្រកាស ២៨៧ សហវ.ហក</t>
        </r>
      </text>
    </comment>
    <comment ref="C1056" authorId="0" shapeId="0" xr:uid="{35778FE0-7B0E-463B-8ADB-F15E44FD1BA6}">
      <text>
        <r>
          <rPr>
            <sz val="18"/>
            <color indexed="81"/>
            <rFont val="Khmer OS Battambang"/>
          </rPr>
          <t>ចំនួនអ្នកចូលរួមសុទ្ធ</t>
        </r>
      </text>
    </comment>
    <comment ref="D1056" authorId="0" shapeId="0" xr:uid="{2982399E-ECAC-489A-A76D-AE98711348F0}">
      <text>
        <r>
          <rPr>
            <sz val="18"/>
            <color indexed="81"/>
            <rFont val="Khmer OS Battambang"/>
          </rPr>
          <t>ចំនួនថ្ងៃធ្វើសកម្មភាព ដោយមិនគិតថ្ងៃចេញដំណើរ និងត្រឡប់មកវិញ និង​មិនត្រូវលើសពី ៨ថ្ងៃ</t>
        </r>
      </text>
    </comment>
    <comment ref="E1058" authorId="0" shapeId="0" xr:uid="{63B472A5-B7E2-4C81-9020-31AAF1BE9B6D}">
      <text>
        <r>
          <rPr>
            <b/>
            <sz val="14"/>
            <color indexed="81"/>
            <rFont val="Khmer OS Battambang"/>
          </rPr>
          <t>ឯកសារ និងសម្ភារៈ ត្រូវកំណត់យ៉ាងច្រើន ៤០០០០៛</t>
        </r>
      </text>
    </comment>
    <comment ref="E1060" authorId="0" shapeId="0" xr:uid="{18A68A8E-0B7E-4AA4-A70B-35548E505842}">
      <text>
        <r>
          <rPr>
            <b/>
            <sz val="12"/>
            <color indexed="81"/>
            <rFont val="Khmer OS Battambang"/>
          </rPr>
          <t>- យ៉ាងច្រើនបំផុត ៤០០០០ សម្រាប់ ប្រើប្រាស់កន្លែងរដ្ឋ
- យ៉ាងច្រើនបំផុត ៦០០០០ សម្រាប់ក្រៅពីកន្លែងរដ្ឋ</t>
        </r>
      </text>
    </comment>
    <comment ref="L1070" authorId="0" shapeId="0" xr:uid="{70964BCE-013A-4A4D-8E7D-762A4412C17D}">
      <text>
        <r>
          <rPr>
            <sz val="18"/>
            <color indexed="81"/>
            <rFont val="Khmer OS Battambang"/>
          </rPr>
          <t>យកតែថ្លៃសំបុត្ររថយន្ដ/ការណូតសុទ្ធ</t>
        </r>
      </text>
    </comment>
    <comment ref="O1070" authorId="0" shapeId="0" xr:uid="{3628A391-85CC-4752-AF3A-A940271710AE}">
      <text>
        <r>
          <rPr>
            <sz val="18"/>
            <color indexed="81"/>
            <rFont val="Khmer OS Battambang"/>
          </rPr>
          <t>យោងស្មារតីប្រកាស ១៥៨៩</t>
        </r>
      </text>
    </comment>
    <comment ref="A1093" authorId="0" shapeId="0" xr:uid="{EBAE14E1-B075-403E-8C05-10F5CF946B1F}">
      <text>
        <r>
          <rPr>
            <b/>
            <sz val="12"/>
            <color indexed="81"/>
            <rFont val="Khmer OS Battambang"/>
          </rPr>
          <t>ប្រកាស ២៨៧ សហវ.ហក</t>
        </r>
      </text>
    </comment>
    <comment ref="A1094" authorId="0" shapeId="0" xr:uid="{FCDAE483-8564-42FC-8CA8-0A5E1F0948C3}">
      <text>
        <r>
          <rPr>
            <b/>
            <sz val="12"/>
            <color indexed="81"/>
            <rFont val="Khmer OS Battambang"/>
          </rPr>
          <t>ប្រកាស ២៨៧ សហវ.ហក</t>
        </r>
      </text>
    </comment>
    <comment ref="C1108" authorId="0" shapeId="0" xr:uid="{C6E9E533-C7C5-4BB5-8409-26F942A7C016}">
      <text>
        <r>
          <rPr>
            <sz val="18"/>
            <color indexed="81"/>
            <rFont val="Khmer OS Battambang"/>
          </rPr>
          <t>ចំនួនអ្នកចូលរួមសុទ្ធ</t>
        </r>
      </text>
    </comment>
    <comment ref="D1108" authorId="0" shapeId="0" xr:uid="{9A86669B-C071-4467-B79D-66D78217707E}">
      <text>
        <r>
          <rPr>
            <sz val="18"/>
            <color indexed="81"/>
            <rFont val="Khmer OS Battambang"/>
          </rPr>
          <t>ចំនួនថ្ងៃធ្វើសកម្មភាព ដោយមិនគិតថ្ងៃចេញដំណើរ និងត្រឡប់មកវិញ និង​មិនត្រូវលើសពី ៨ថ្ងៃ</t>
        </r>
      </text>
    </comment>
    <comment ref="E1110" authorId="0" shapeId="0" xr:uid="{C61E81B9-9B58-4C56-ACAB-490AF8B7F8F8}">
      <text>
        <r>
          <rPr>
            <b/>
            <sz val="14"/>
            <color indexed="81"/>
            <rFont val="Khmer OS Battambang"/>
          </rPr>
          <t>ឯកសារ និងសម្ភារៈ ត្រូវកំណត់យ៉ាងច្រើន ៤០០០០៛</t>
        </r>
      </text>
    </comment>
    <comment ref="E1112" authorId="0" shapeId="0" xr:uid="{5CA62FCD-249E-4F4D-855D-4B6A5A090877}">
      <text>
        <r>
          <rPr>
            <b/>
            <sz val="12"/>
            <color indexed="81"/>
            <rFont val="Khmer OS Battambang"/>
          </rPr>
          <t>- យ៉ាងច្រើនបំផុត ៤០០០០ សម្រាប់ ប្រើប្រាស់កន្លែងរដ្ឋ
- យ៉ាងច្រើនបំផុត ៦០០០០ សម្រាប់ក្រៅពីកន្លែងរដ្ឋ</t>
        </r>
      </text>
    </comment>
    <comment ref="L1122" authorId="0" shapeId="0" xr:uid="{AE94570E-A5C4-4D32-BB99-0370C7559661}">
      <text>
        <r>
          <rPr>
            <sz val="18"/>
            <color indexed="81"/>
            <rFont val="Khmer OS Battambang"/>
          </rPr>
          <t>យកតែថ្លៃសំបុត្ររថយន្ដ/ការណូតសុទ្ធ</t>
        </r>
      </text>
    </comment>
    <comment ref="O1122" authorId="0" shapeId="0" xr:uid="{73A40AB9-91E7-4DD0-8B88-D54E9211B08E}">
      <text>
        <r>
          <rPr>
            <sz val="18"/>
            <color indexed="81"/>
            <rFont val="Khmer OS Battambang"/>
          </rPr>
          <t>យោងស្មារតីប្រកាស ១៥៨៩</t>
        </r>
      </text>
    </comment>
    <comment ref="A1145" authorId="0" shapeId="0" xr:uid="{993FC2A6-228D-4F57-BE23-6EA6C2A6AFB0}">
      <text>
        <r>
          <rPr>
            <b/>
            <sz val="12"/>
            <color indexed="81"/>
            <rFont val="Khmer OS Battambang"/>
          </rPr>
          <t>ប្រកាស ២៨៧ សហវ.ហក</t>
        </r>
      </text>
    </comment>
    <comment ref="A1146" authorId="0" shapeId="0" xr:uid="{0CABD2E2-8B3B-423B-BFE5-82B31C7963ED}">
      <text>
        <r>
          <rPr>
            <b/>
            <sz val="12"/>
            <color indexed="81"/>
            <rFont val="Khmer OS Battambang"/>
          </rPr>
          <t>ប្រកាស ២៨៧ សហវ.ហក</t>
        </r>
      </text>
    </comment>
    <comment ref="C1160" authorId="0" shapeId="0" xr:uid="{5B3D1588-4C9F-45A1-B6FD-B1DD236FBD63}">
      <text>
        <r>
          <rPr>
            <sz val="18"/>
            <color indexed="81"/>
            <rFont val="Khmer OS Battambang"/>
          </rPr>
          <t>ចំនួនអ្នកចូលរួមសុទ្ធ</t>
        </r>
      </text>
    </comment>
    <comment ref="D1160" authorId="0" shapeId="0" xr:uid="{DFBD3850-222D-4ECA-AC02-4E77DA1EE38E}">
      <text>
        <r>
          <rPr>
            <sz val="18"/>
            <color indexed="81"/>
            <rFont val="Khmer OS Battambang"/>
          </rPr>
          <t>ចំនួនថ្ងៃធ្វើសកម្មភាព ដោយមិនគិតថ្ងៃចេញដំណើរ និងត្រឡប់មកវិញ និង​មិនត្រូវលើសពី ៨ថ្ងៃ</t>
        </r>
      </text>
    </comment>
    <comment ref="E1162" authorId="0" shapeId="0" xr:uid="{6145448E-0877-41C5-8539-E1ADFA5EC89C}">
      <text>
        <r>
          <rPr>
            <b/>
            <sz val="14"/>
            <color indexed="81"/>
            <rFont val="Khmer OS Battambang"/>
          </rPr>
          <t>ឯកសារ និងសម្ភារៈ ត្រូវកំណត់យ៉ាងច្រើន ៤០០០០៛</t>
        </r>
      </text>
    </comment>
    <comment ref="E1164" authorId="0" shapeId="0" xr:uid="{EE372D5A-9B09-4C7A-807C-0FC8800B0FAE}">
      <text>
        <r>
          <rPr>
            <b/>
            <sz val="12"/>
            <color indexed="81"/>
            <rFont val="Khmer OS Battambang"/>
          </rPr>
          <t>- យ៉ាងច្រើនបំផុត ៤០០០០ សម្រាប់ ប្រើប្រាស់កន្លែងរដ្ឋ
- យ៉ាងច្រើនបំផុត ៦០០០០ សម្រាប់ក្រៅពីកន្លែងរដ្ឋ</t>
        </r>
      </text>
    </comment>
    <comment ref="L1174" authorId="0" shapeId="0" xr:uid="{492CB90B-187B-47A6-BA28-7C93EE342913}">
      <text>
        <r>
          <rPr>
            <sz val="18"/>
            <color indexed="81"/>
            <rFont val="Khmer OS Battambang"/>
          </rPr>
          <t>យកតែថ្លៃសំបុត្ររថយន្ដ/ការណូតសុទ្ធ</t>
        </r>
      </text>
    </comment>
    <comment ref="O1174" authorId="0" shapeId="0" xr:uid="{A4115D4B-97BB-405F-92FB-66891D8000CF}">
      <text>
        <r>
          <rPr>
            <sz val="18"/>
            <color indexed="81"/>
            <rFont val="Khmer OS Battambang"/>
          </rPr>
          <t>យោងស្មារតីប្រកាស ១៥៨៩</t>
        </r>
      </text>
    </comment>
    <comment ref="A1197" authorId="0" shapeId="0" xr:uid="{CEB05B6B-D158-445D-A3AC-96A0F999B718}">
      <text>
        <r>
          <rPr>
            <b/>
            <sz val="12"/>
            <color indexed="81"/>
            <rFont val="Khmer OS Battambang"/>
          </rPr>
          <t>ប្រកាស ២៨៧ សហវ.ហក</t>
        </r>
      </text>
    </comment>
    <comment ref="A1198" authorId="0" shapeId="0" xr:uid="{23A64ADE-A7C2-40CF-97FC-CC3FD9EC44FF}">
      <text>
        <r>
          <rPr>
            <b/>
            <sz val="12"/>
            <color indexed="81"/>
            <rFont val="Khmer OS Battambang"/>
          </rPr>
          <t>ប្រកាស ២៨៧ សហវ.ហក</t>
        </r>
      </text>
    </comment>
    <comment ref="C1212" authorId="0" shapeId="0" xr:uid="{CB92CFE6-7C24-44F0-82FC-70CA94367346}">
      <text>
        <r>
          <rPr>
            <sz val="18"/>
            <color indexed="81"/>
            <rFont val="Khmer OS Battambang"/>
          </rPr>
          <t>ចំនួនអ្នកចូលរួមសុទ្ធ</t>
        </r>
      </text>
    </comment>
    <comment ref="D1212" authorId="0" shapeId="0" xr:uid="{BD10C762-7C8A-467D-A982-4514BDEE31E3}">
      <text>
        <r>
          <rPr>
            <sz val="18"/>
            <color indexed="81"/>
            <rFont val="Khmer OS Battambang"/>
          </rPr>
          <t>ចំនួនថ្ងៃធ្វើសកម្មភាព ដោយមិនគិតថ្ងៃចេញដំណើរ និងត្រឡប់មកវិញ និង​មិនត្រូវលើសពី ៨ថ្ងៃ</t>
        </r>
      </text>
    </comment>
    <comment ref="E1214" authorId="0" shapeId="0" xr:uid="{434C97FC-4318-4C38-9746-BC72B6EBEBCE}">
      <text>
        <r>
          <rPr>
            <b/>
            <sz val="14"/>
            <color indexed="81"/>
            <rFont val="Khmer OS Battambang"/>
          </rPr>
          <t>ឯកសារ និងសម្ភារៈ ត្រូវកំណត់យ៉ាងច្រើន ៤០០០០៛</t>
        </r>
      </text>
    </comment>
    <comment ref="E1216" authorId="0" shapeId="0" xr:uid="{88C1C8FE-35CF-4786-8CC2-9E6CA54F3643}">
      <text>
        <r>
          <rPr>
            <b/>
            <sz val="12"/>
            <color indexed="81"/>
            <rFont val="Khmer OS Battambang"/>
          </rPr>
          <t>- យ៉ាងច្រើនបំផុត ៤០០០០ សម្រាប់ ប្រើប្រាស់កន្លែងរដ្ឋ
- យ៉ាងច្រើនបំផុត ៦០០០០ សម្រាប់ក្រៅពីកន្លែងរដ្ឋ</t>
        </r>
      </text>
    </comment>
    <comment ref="L1226" authorId="0" shapeId="0" xr:uid="{4257B464-641D-45C3-A365-52551B7857A4}">
      <text>
        <r>
          <rPr>
            <sz val="18"/>
            <color indexed="81"/>
            <rFont val="Khmer OS Battambang"/>
          </rPr>
          <t>យកតែថ្លៃសំបុត្ររថយន្ដ/ការណូតសុទ្ធ</t>
        </r>
      </text>
    </comment>
    <comment ref="O1226" authorId="0" shapeId="0" xr:uid="{175BE24B-9D3D-4526-959E-5D890BDF9658}">
      <text>
        <r>
          <rPr>
            <sz val="18"/>
            <color indexed="81"/>
            <rFont val="Khmer OS Battambang"/>
          </rPr>
          <t>យោងស្មារតីប្រកាស ១៥៨៩</t>
        </r>
      </text>
    </comment>
    <comment ref="A1249" authorId="0" shapeId="0" xr:uid="{8FB29FC0-0500-46D7-8D1F-CDB373375D66}">
      <text>
        <r>
          <rPr>
            <b/>
            <sz val="12"/>
            <color indexed="81"/>
            <rFont val="Khmer OS Battambang"/>
          </rPr>
          <t>ប្រកាស ២៨៧ សហវ.ហក</t>
        </r>
      </text>
    </comment>
    <comment ref="A1250" authorId="0" shapeId="0" xr:uid="{63D41BC3-6F88-4A7B-9870-FE4188BED13A}">
      <text>
        <r>
          <rPr>
            <b/>
            <sz val="12"/>
            <color indexed="81"/>
            <rFont val="Khmer OS Battambang"/>
          </rPr>
          <t>ប្រកាស ២៨៧ សហវ.ហក</t>
        </r>
      </text>
    </comment>
    <comment ref="C1265" authorId="0" shapeId="0" xr:uid="{D390B53D-E8FC-425F-94D7-09A3501DE288}">
      <text>
        <r>
          <rPr>
            <sz val="18"/>
            <color indexed="81"/>
            <rFont val="Khmer OS Battambang"/>
          </rPr>
          <t>ចំនួនអ្នកចូលរួមសុទ្ធ</t>
        </r>
      </text>
    </comment>
    <comment ref="D1265" authorId="0" shapeId="0" xr:uid="{439353A7-9BC7-4798-93EE-51A3397A6B90}">
      <text>
        <r>
          <rPr>
            <sz val="18"/>
            <color indexed="81"/>
            <rFont val="Khmer OS Battambang"/>
          </rPr>
          <t>ចំនួនថ្ងៃធ្វើសកម្មភាព ដោយមិនគិតថ្ងៃចេញដំណើរ និងត្រឡប់មកវិញ និង​មិនត្រូវលើសពី ៨ថ្ងៃ</t>
        </r>
      </text>
    </comment>
    <comment ref="E1267" authorId="0" shapeId="0" xr:uid="{9B151EF0-75B6-4BBC-BFC1-62B8CA530924}">
      <text>
        <r>
          <rPr>
            <b/>
            <sz val="14"/>
            <color indexed="81"/>
            <rFont val="Khmer OS Battambang"/>
          </rPr>
          <t>ឯកសារ និងសម្ភារៈ ត្រូវកំណត់យ៉ាងច្រើន ៤០០០០៛</t>
        </r>
      </text>
    </comment>
    <comment ref="E1269" authorId="0" shapeId="0" xr:uid="{29AAFF27-981D-40C2-A69E-12A3FA3E7100}">
      <text>
        <r>
          <rPr>
            <b/>
            <sz val="12"/>
            <color indexed="81"/>
            <rFont val="Khmer OS Battambang"/>
          </rPr>
          <t>- យ៉ាងច្រើនបំផុត ៤០០០០ សម្រាប់ ប្រើប្រាស់កន្លែងរដ្ឋ
- យ៉ាងច្រើនបំផុត ៦០០០០ សម្រាប់ក្រៅពីកន្លែងរដ្ឋ</t>
        </r>
      </text>
    </comment>
    <comment ref="L1279" authorId="0" shapeId="0" xr:uid="{97781D4F-96FD-4A21-B575-B3EEB1CB0DDD}">
      <text>
        <r>
          <rPr>
            <sz val="18"/>
            <color indexed="81"/>
            <rFont val="Khmer OS Battambang"/>
          </rPr>
          <t>យកតែថ្លៃសំបុត្ររថយន្ដ/ការណូតសុទ្ធ</t>
        </r>
      </text>
    </comment>
    <comment ref="O1279" authorId="0" shapeId="0" xr:uid="{AD3E0148-36B6-4675-9506-7F100F22C33F}">
      <text>
        <r>
          <rPr>
            <sz val="18"/>
            <color indexed="81"/>
            <rFont val="Khmer OS Battambang"/>
          </rPr>
          <t>យោងស្មារតីប្រកាស ១៥៨៩</t>
        </r>
      </text>
    </comment>
    <comment ref="A1302" authorId="0" shapeId="0" xr:uid="{734AF69F-F7DC-4CFD-9528-4A5D0A2DF448}">
      <text>
        <r>
          <rPr>
            <b/>
            <sz val="12"/>
            <color indexed="81"/>
            <rFont val="Khmer OS Battambang"/>
          </rPr>
          <t>ប្រកាស ២៨៧ សហវ.ហក</t>
        </r>
      </text>
    </comment>
    <comment ref="A1303" authorId="0" shapeId="0" xr:uid="{64CD9A2F-0DCF-4249-9839-8ABC2FF3FB1D}">
      <text>
        <r>
          <rPr>
            <b/>
            <sz val="12"/>
            <color indexed="81"/>
            <rFont val="Khmer OS Battambang"/>
          </rPr>
          <t>ប្រកាស ២៨៧ សហវ.ហក</t>
        </r>
      </text>
    </comment>
    <comment ref="C1317" authorId="0" shapeId="0" xr:uid="{7CD392FF-AB80-470D-98F2-B5622D52F9E6}">
      <text>
        <r>
          <rPr>
            <sz val="18"/>
            <color indexed="81"/>
            <rFont val="Khmer OS Battambang"/>
          </rPr>
          <t>ចំនួនអ្នកចូលរួមសុទ្ធ</t>
        </r>
      </text>
    </comment>
    <comment ref="D1317" authorId="0" shapeId="0" xr:uid="{D9F983FB-2A19-4A25-BDE8-C52BC72D0E31}">
      <text>
        <r>
          <rPr>
            <sz val="18"/>
            <color indexed="81"/>
            <rFont val="Khmer OS Battambang"/>
          </rPr>
          <t>ចំនួនថ្ងៃធ្វើសកម្មភាព ដោយមិនគិតថ្ងៃចេញដំណើរ និងត្រឡប់មកវិញ និង​មិនត្រូវលើសពី ៨ថ្ងៃ</t>
        </r>
      </text>
    </comment>
    <comment ref="E1319" authorId="0" shapeId="0" xr:uid="{E630B8EC-F44C-4FA2-97BB-37E7EA0B1136}">
      <text>
        <r>
          <rPr>
            <b/>
            <sz val="14"/>
            <color indexed="81"/>
            <rFont val="Khmer OS Battambang"/>
          </rPr>
          <t>ឯកសារ និងសម្ភារៈ ត្រូវកំណត់យ៉ាងច្រើន ៤០០០០៛</t>
        </r>
      </text>
    </comment>
    <comment ref="E1321" authorId="0" shapeId="0" xr:uid="{8B0DDAE6-4690-424F-B225-53255A9A5F22}">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31" authorId="0" shapeId="0" xr:uid="{9F1C74C5-0F3C-4F5E-8A97-B48E365659FE}">
      <text>
        <r>
          <rPr>
            <sz val="18"/>
            <color indexed="81"/>
            <rFont val="Khmer OS Battambang"/>
          </rPr>
          <t>យកតែថ្លៃសំបុត្ររថយន្ដ/ការណូតសុទ្ធ</t>
        </r>
      </text>
    </comment>
    <comment ref="O1331" authorId="0" shapeId="0" xr:uid="{6526F4C0-5405-46F6-A6DC-D5B61EC1FAE0}">
      <text>
        <r>
          <rPr>
            <sz val="18"/>
            <color indexed="81"/>
            <rFont val="Khmer OS Battambang"/>
          </rPr>
          <t>យោងស្មារតីប្រកាស ១៥៨៩</t>
        </r>
      </text>
    </comment>
    <comment ref="A1354" authorId="0" shapeId="0" xr:uid="{BEB46D39-7769-4440-82B7-6A721842F164}">
      <text>
        <r>
          <rPr>
            <b/>
            <sz val="12"/>
            <color indexed="81"/>
            <rFont val="Khmer OS Battambang"/>
          </rPr>
          <t>ប្រកាស ២៨៧ សហវ.ហក</t>
        </r>
      </text>
    </comment>
    <comment ref="A1355" authorId="0" shapeId="0" xr:uid="{330199F0-96B2-481A-A951-436E8C73347A}">
      <text>
        <r>
          <rPr>
            <b/>
            <sz val="12"/>
            <color indexed="81"/>
            <rFont val="Khmer OS Battambang"/>
          </rPr>
          <t>ប្រកាស ២៨៧ សហវ.ហក</t>
        </r>
      </text>
    </comment>
    <comment ref="C1369" authorId="0" shapeId="0" xr:uid="{679317F6-CFE2-46A6-853F-319A28A7EE4E}">
      <text>
        <r>
          <rPr>
            <sz val="18"/>
            <color indexed="81"/>
            <rFont val="Khmer OS Battambang"/>
          </rPr>
          <t>ចំនួនអ្នកចូលរួមសុទ្ធ</t>
        </r>
      </text>
    </comment>
    <comment ref="D1369" authorId="0" shapeId="0" xr:uid="{CD3FE986-9C59-4288-BB14-ED5B4EE5E169}">
      <text>
        <r>
          <rPr>
            <sz val="18"/>
            <color indexed="81"/>
            <rFont val="Khmer OS Battambang"/>
          </rPr>
          <t>ចំនួនថ្ងៃធ្វើសកម្មភាព ដោយមិនគិតថ្ងៃចេញដំណើរ និងត្រឡប់មកវិញ និង​មិនត្រូវលើសពី ៨ថ្ងៃ</t>
        </r>
      </text>
    </comment>
    <comment ref="E1371" authorId="0" shapeId="0" xr:uid="{A2788D14-0EC7-4115-AE4E-0DEF0146D78B}">
      <text>
        <r>
          <rPr>
            <b/>
            <sz val="14"/>
            <color indexed="81"/>
            <rFont val="Khmer OS Battambang"/>
          </rPr>
          <t>ឯកសារ និងសម្ភារៈ ត្រូវកំណត់យ៉ាងច្រើន ៤០០០០៛</t>
        </r>
      </text>
    </comment>
    <comment ref="E1373" authorId="0" shapeId="0" xr:uid="{8F6BA0D3-9AE8-4A81-8525-07A71A41486E}">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83" authorId="0" shapeId="0" xr:uid="{6558DFE4-6019-4506-9A3D-1FEBA98C9DEC}">
      <text>
        <r>
          <rPr>
            <sz val="18"/>
            <color indexed="81"/>
            <rFont val="Khmer OS Battambang"/>
          </rPr>
          <t>យកតែថ្លៃសំបុត្ររថយន្ដ/ការណូតសុទ្ធ</t>
        </r>
      </text>
    </comment>
    <comment ref="O1383" authorId="0" shapeId="0" xr:uid="{FF3FDEFE-E2CE-42BF-8700-4DD1B0D8EEC0}">
      <text>
        <r>
          <rPr>
            <sz val="18"/>
            <color indexed="81"/>
            <rFont val="Khmer OS Battambang"/>
          </rPr>
          <t>យោងស្មារតីប្រកាស ១៥៨៩</t>
        </r>
      </text>
    </comment>
    <comment ref="A1406" authorId="0" shapeId="0" xr:uid="{53C5667A-2447-482B-A626-8318F89774C0}">
      <text>
        <r>
          <rPr>
            <b/>
            <sz val="12"/>
            <color indexed="81"/>
            <rFont val="Khmer OS Battambang"/>
          </rPr>
          <t>ប្រកាស ២៨៧ សហវ.ហក</t>
        </r>
      </text>
    </comment>
    <comment ref="A1407" authorId="0" shapeId="0" xr:uid="{7F4A4950-AF42-4201-8C5C-2B57B116ADA1}">
      <text>
        <r>
          <rPr>
            <b/>
            <sz val="12"/>
            <color indexed="81"/>
            <rFont val="Khmer OS Battambang"/>
          </rPr>
          <t>ប្រកាស ២៨៧ សហវ.ហក</t>
        </r>
      </text>
    </comment>
    <comment ref="C1421" authorId="0" shapeId="0" xr:uid="{F7CA409D-E712-48FC-8C93-39162B1C266D}">
      <text>
        <r>
          <rPr>
            <sz val="18"/>
            <color indexed="81"/>
            <rFont val="Khmer OS Battambang"/>
          </rPr>
          <t>ចំនួនអ្នកចូលរួមសុទ្ធ</t>
        </r>
      </text>
    </comment>
    <comment ref="D1421" authorId="0" shapeId="0" xr:uid="{60A8D91E-F53E-48B0-83DE-B3941EB34E00}">
      <text>
        <r>
          <rPr>
            <sz val="18"/>
            <color indexed="81"/>
            <rFont val="Khmer OS Battambang"/>
          </rPr>
          <t>ចំនួនថ្ងៃធ្វើសកម្មភាព ដោយមិនគិតថ្ងៃចេញដំណើរ និងត្រឡប់មកវិញ និង​មិនត្រូវលើសពី ៨ថ្ងៃ</t>
        </r>
      </text>
    </comment>
    <comment ref="E1423" authorId="0" shapeId="0" xr:uid="{1ADD6364-AA02-4725-B4D1-5E4FB8F10C96}">
      <text>
        <r>
          <rPr>
            <b/>
            <sz val="14"/>
            <color indexed="81"/>
            <rFont val="Khmer OS Battambang"/>
          </rPr>
          <t>ឯកសារ និងសម្ភារៈ ត្រូវកំណត់យ៉ាងច្រើន ៤០០០០៛</t>
        </r>
      </text>
    </comment>
    <comment ref="E1425" authorId="0" shapeId="0" xr:uid="{4C00D12E-4B15-478D-A301-79D03B1B3096}">
      <text>
        <r>
          <rPr>
            <b/>
            <sz val="12"/>
            <color indexed="81"/>
            <rFont val="Khmer OS Battambang"/>
          </rPr>
          <t>- យ៉ាងច្រើនបំផុត ៤០០០០ សម្រាប់ ប្រើប្រាស់កន្លែងរដ្ឋ
- យ៉ាងច្រើនបំផុត ៦០០០០ សម្រាប់ក្រៅពីកន្លែងរដ្ឋ</t>
        </r>
      </text>
    </comment>
    <comment ref="L1435" authorId="0" shapeId="0" xr:uid="{69B57FAC-4707-4C42-9AF2-6418258ABA95}">
      <text>
        <r>
          <rPr>
            <sz val="18"/>
            <color indexed="81"/>
            <rFont val="Khmer OS Battambang"/>
          </rPr>
          <t>យកតែថ្លៃសំបុត្ររថយន្ដ/ការណូតសុទ្ធ</t>
        </r>
      </text>
    </comment>
    <comment ref="O1435" authorId="0" shapeId="0" xr:uid="{F13A79DF-A3D6-45B3-BF18-14B37D5A5AB0}">
      <text>
        <r>
          <rPr>
            <sz val="18"/>
            <color indexed="81"/>
            <rFont val="Khmer OS Battambang"/>
          </rPr>
          <t>យោងស្មារតីប្រកាស ១៥៨៩</t>
        </r>
      </text>
    </comment>
    <comment ref="A1458" authorId="0" shapeId="0" xr:uid="{679B4E7E-CC12-4D6C-B235-C44105511B9A}">
      <text>
        <r>
          <rPr>
            <b/>
            <sz val="12"/>
            <color indexed="81"/>
            <rFont val="Khmer OS Battambang"/>
          </rPr>
          <t>ប្រកាស ២៨៧ សហវ.ហក</t>
        </r>
      </text>
    </comment>
    <comment ref="A1459" authorId="0" shapeId="0" xr:uid="{020B4C2D-D814-434C-859E-8A2F1515A2D8}">
      <text>
        <r>
          <rPr>
            <b/>
            <sz val="12"/>
            <color indexed="81"/>
            <rFont val="Khmer OS Battambang"/>
          </rPr>
          <t>ប្រកាស ២៨៧ សហវ.ហក</t>
        </r>
      </text>
    </comment>
    <comment ref="C1473" authorId="0" shapeId="0" xr:uid="{CF274176-B5A8-4058-84BE-9607E3022E53}">
      <text>
        <r>
          <rPr>
            <sz val="18"/>
            <color indexed="81"/>
            <rFont val="Khmer OS Battambang"/>
          </rPr>
          <t>ចំនួនអ្នកចូលរួមសុទ្ធ</t>
        </r>
      </text>
    </comment>
    <comment ref="D1473" authorId="0" shapeId="0" xr:uid="{9569B584-DAD4-4671-830E-F6C3369E5604}">
      <text>
        <r>
          <rPr>
            <sz val="18"/>
            <color indexed="81"/>
            <rFont val="Khmer OS Battambang"/>
          </rPr>
          <t>ចំនួនថ្ងៃធ្វើសកម្មភាព ដោយមិនគិតថ្ងៃចេញដំណើរ និងត្រឡប់មកវិញ និង​មិនត្រូវលើសពី ៨ថ្ងៃ</t>
        </r>
      </text>
    </comment>
    <comment ref="E1475" authorId="0" shapeId="0" xr:uid="{CF9EC85A-3A9B-4EFF-864E-B83AB76B6D52}">
      <text>
        <r>
          <rPr>
            <b/>
            <sz val="14"/>
            <color indexed="81"/>
            <rFont val="Khmer OS Battambang"/>
          </rPr>
          <t>ឯកសារ និងសម្ភារៈ ត្រូវកំណត់យ៉ាងច្រើន ៤០០០០៛</t>
        </r>
      </text>
    </comment>
    <comment ref="E1477" authorId="0" shapeId="0" xr:uid="{4DEF0094-9150-430B-B2E2-0319D6CBDBC5}">
      <text>
        <r>
          <rPr>
            <b/>
            <sz val="12"/>
            <color indexed="81"/>
            <rFont val="Khmer OS Battambang"/>
          </rPr>
          <t>- យ៉ាងច្រើនបំផុត ៤០០០០ សម្រាប់ ប្រើប្រាស់កន្លែងរដ្ឋ
- យ៉ាងច្រើនបំផុត ៦០០០០ សម្រាប់ក្រៅពីកន្លែងរដ្ឋ</t>
        </r>
      </text>
    </comment>
    <comment ref="L1487" authorId="0" shapeId="0" xr:uid="{984522C7-87BD-4686-A11B-5BA9F3686D2B}">
      <text>
        <r>
          <rPr>
            <sz val="18"/>
            <color indexed="81"/>
            <rFont val="Khmer OS Battambang"/>
          </rPr>
          <t>យកតែថ្លៃសំបុត្ររថយន្ដ/ការណូតសុទ្ធ</t>
        </r>
      </text>
    </comment>
    <comment ref="O1487" authorId="0" shapeId="0" xr:uid="{3FBB6740-B212-4BEE-8F60-AB3A184DBAAB}">
      <text>
        <r>
          <rPr>
            <sz val="18"/>
            <color indexed="81"/>
            <rFont val="Khmer OS Battambang"/>
          </rPr>
          <t>យោងស្មារតីប្រកាស ១៥៨៩</t>
        </r>
      </text>
    </comment>
    <comment ref="A1510" authorId="0" shapeId="0" xr:uid="{4AC93D0B-6576-457D-8A05-161D22476ECB}">
      <text>
        <r>
          <rPr>
            <b/>
            <sz val="12"/>
            <color indexed="81"/>
            <rFont val="Khmer OS Battambang"/>
          </rPr>
          <t>ប្រកាស ២៨៧ សហវ.ហក</t>
        </r>
      </text>
    </comment>
    <comment ref="A1511" authorId="0" shapeId="0" xr:uid="{E4E3725B-77BC-4B7F-951E-28F46AD2D625}">
      <text>
        <r>
          <rPr>
            <b/>
            <sz val="12"/>
            <color indexed="81"/>
            <rFont val="Khmer OS Battambang"/>
          </rPr>
          <t>ប្រកាស ២៨៧ សហវ.ហក</t>
        </r>
      </text>
    </comment>
    <comment ref="C1525" authorId="0" shapeId="0" xr:uid="{71D4F7D8-4C1F-4346-90CB-33A69E33BA20}">
      <text>
        <r>
          <rPr>
            <sz val="18"/>
            <color indexed="81"/>
            <rFont val="Khmer OS Battambang"/>
          </rPr>
          <t>ចំនួនអ្នកចូលរួមសុទ្ធ</t>
        </r>
      </text>
    </comment>
    <comment ref="D1525" authorId="0" shapeId="0" xr:uid="{DD1691CE-1A39-4A00-A8EC-D22D2AEA5A71}">
      <text>
        <r>
          <rPr>
            <sz val="18"/>
            <color indexed="81"/>
            <rFont val="Khmer OS Battambang"/>
          </rPr>
          <t>ចំនួនថ្ងៃធ្វើសកម្មភាព ដោយមិនគិតថ្ងៃចេញដំណើរ និងត្រឡប់មកវិញ និង​មិនត្រូវលើសពី ៨ថ្ងៃ</t>
        </r>
      </text>
    </comment>
    <comment ref="E1527" authorId="0" shapeId="0" xr:uid="{024CC276-080F-433C-85D4-83421FA14811}">
      <text>
        <r>
          <rPr>
            <b/>
            <sz val="14"/>
            <color indexed="81"/>
            <rFont val="Khmer OS Battambang"/>
          </rPr>
          <t>ឯកសារ និងសម្ភារៈ ត្រូវកំណត់យ៉ាងច្រើន ៤០០០០៛</t>
        </r>
      </text>
    </comment>
    <comment ref="E1529" authorId="0" shapeId="0" xr:uid="{DD018190-B0BC-4937-9E00-24646F377E1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539" authorId="0" shapeId="0" xr:uid="{6C925BE3-BB3E-44AE-8C61-7C60206B257A}">
      <text>
        <r>
          <rPr>
            <sz val="18"/>
            <color indexed="81"/>
            <rFont val="Khmer OS Battambang"/>
          </rPr>
          <t>យកតែថ្លៃសំបុត្ររថយន្ដ/ការណូតសុទ្ធ</t>
        </r>
      </text>
    </comment>
    <comment ref="O1539" authorId="0" shapeId="0" xr:uid="{97817732-D043-446F-A045-E14A06F72F04}">
      <text>
        <r>
          <rPr>
            <sz val="18"/>
            <color indexed="81"/>
            <rFont val="Khmer OS Battambang"/>
          </rPr>
          <t>យោងស្មារតីប្រកាស ១៥៨៩</t>
        </r>
      </text>
    </comment>
    <comment ref="A1562" authorId="0" shapeId="0" xr:uid="{5879A6DC-EFE4-42B0-AF22-1881C8809A1C}">
      <text>
        <r>
          <rPr>
            <b/>
            <sz val="12"/>
            <color indexed="81"/>
            <rFont val="Khmer OS Battambang"/>
          </rPr>
          <t>ប្រកាស ២៨៧ សហវ.ហក</t>
        </r>
      </text>
    </comment>
    <comment ref="A1563" authorId="0" shapeId="0" xr:uid="{20A31212-33ED-4895-8477-14A376EC93E0}">
      <text>
        <r>
          <rPr>
            <b/>
            <sz val="12"/>
            <color indexed="81"/>
            <rFont val="Khmer OS Battambang"/>
          </rPr>
          <t>ប្រកាស ២៨៧ សហវ.ហក</t>
        </r>
      </text>
    </comment>
    <comment ref="C1578" authorId="0" shapeId="0" xr:uid="{DEE22CE6-8055-4AA6-B68B-EB982B7E3172}">
      <text>
        <r>
          <rPr>
            <sz val="18"/>
            <color indexed="81"/>
            <rFont val="Khmer OS Battambang"/>
          </rPr>
          <t>ចំនួនអ្នកចូលរួមសុទ្ធ</t>
        </r>
      </text>
    </comment>
    <comment ref="D1578" authorId="0" shapeId="0" xr:uid="{87D34A0F-B0CE-4DFF-B63D-2D10A3BEE213}">
      <text>
        <r>
          <rPr>
            <sz val="18"/>
            <color indexed="81"/>
            <rFont val="Khmer OS Battambang"/>
          </rPr>
          <t>ចំនួនថ្ងៃធ្វើសកម្មភាព ដោយមិនគិតថ្ងៃចេញដំណើរ និងត្រឡប់មកវិញ និង​មិនត្រូវលើសពី ៨ថ្ងៃ</t>
        </r>
      </text>
    </comment>
    <comment ref="E1580" authorId="0" shapeId="0" xr:uid="{7884EA6D-8B75-496F-BC90-EA18A3C2E75D}">
      <text>
        <r>
          <rPr>
            <b/>
            <sz val="14"/>
            <color indexed="81"/>
            <rFont val="Khmer OS Battambang"/>
          </rPr>
          <t>ឯកសារ និងសម្ភារៈ ត្រូវកំណត់យ៉ាងច្រើន ៤០០០០៛</t>
        </r>
      </text>
    </comment>
    <comment ref="E1582" authorId="0" shapeId="0" xr:uid="{56227473-3026-42DF-BCE0-D8E9B629DD7D}">
      <text>
        <r>
          <rPr>
            <b/>
            <sz val="12"/>
            <color indexed="81"/>
            <rFont val="Khmer OS Battambang"/>
          </rPr>
          <t>- យ៉ាងច្រើនបំផុត ៤០០០០ សម្រាប់ ប្រើប្រាស់កន្លែងរដ្ឋ
- យ៉ាងច្រើនបំផុត ៦០០០០ សម្រាប់ក្រៅពីកន្លែងរដ្ឋ</t>
        </r>
      </text>
    </comment>
    <comment ref="L1592" authorId="0" shapeId="0" xr:uid="{ED89E492-F087-41D7-91BA-0D5EAA736D01}">
      <text>
        <r>
          <rPr>
            <sz val="18"/>
            <color indexed="81"/>
            <rFont val="Khmer OS Battambang"/>
          </rPr>
          <t>យកតែថ្លៃសំបុត្ររថយន្ដ/ការណូតសុទ្ធ</t>
        </r>
      </text>
    </comment>
    <comment ref="O1592" authorId="0" shapeId="0" xr:uid="{9EB68C32-0EF7-4B11-92DB-C3D49EDD78FA}">
      <text>
        <r>
          <rPr>
            <sz val="18"/>
            <color indexed="81"/>
            <rFont val="Khmer OS Battambang"/>
          </rPr>
          <t>យោងស្មារតីប្រកាស ១៥៨៩</t>
        </r>
      </text>
    </comment>
    <comment ref="A1615" authorId="0" shapeId="0" xr:uid="{019DE658-F417-4889-A39D-DF307A6C018C}">
      <text>
        <r>
          <rPr>
            <b/>
            <sz val="12"/>
            <color indexed="81"/>
            <rFont val="Khmer OS Battambang"/>
          </rPr>
          <t>ប្រកាស ២៨៧ សហវ.ហក</t>
        </r>
      </text>
    </comment>
    <comment ref="A1616" authorId="0" shapeId="0" xr:uid="{064C6D80-F16A-404D-9FE6-6FCDF14F31E9}">
      <text>
        <r>
          <rPr>
            <b/>
            <sz val="12"/>
            <color indexed="81"/>
            <rFont val="Khmer OS Battambang"/>
          </rPr>
          <t>ប្រកាស ២៨៧ សហវ.ហក</t>
        </r>
      </text>
    </comment>
    <comment ref="C1630" authorId="0" shapeId="0" xr:uid="{18068B61-9E2F-49B0-B2C9-6AD19A94E15C}">
      <text>
        <r>
          <rPr>
            <sz val="18"/>
            <color indexed="81"/>
            <rFont val="Khmer OS Battambang"/>
          </rPr>
          <t>ចំនួនអ្នកចូលរួមសុទ្ធ</t>
        </r>
      </text>
    </comment>
    <comment ref="D1630" authorId="0" shapeId="0" xr:uid="{7033748B-2CC1-4BA8-9D1F-65E7C6E5FA1E}">
      <text>
        <r>
          <rPr>
            <sz val="18"/>
            <color indexed="81"/>
            <rFont val="Khmer OS Battambang"/>
          </rPr>
          <t>ចំនួនថ្ងៃធ្វើសកម្មភាព ដោយមិនគិតថ្ងៃចេញដំណើរ និងត្រឡប់មកវិញ និង​មិនត្រូវលើសពី ៨ថ្ងៃ</t>
        </r>
      </text>
    </comment>
    <comment ref="E1632" authorId="0" shapeId="0" xr:uid="{65A16189-0EBC-4A48-8356-F1EC2013D995}">
      <text>
        <r>
          <rPr>
            <b/>
            <sz val="14"/>
            <color indexed="81"/>
            <rFont val="Khmer OS Battambang"/>
          </rPr>
          <t>ឯកសារ និងសម្ភារៈ ត្រូវកំណត់យ៉ាងច្រើន ៤០០០០៛</t>
        </r>
      </text>
    </comment>
    <comment ref="E1634" authorId="0" shapeId="0" xr:uid="{8EE53812-EEA2-4281-8444-C06D3BCC6CD7}">
      <text>
        <r>
          <rPr>
            <b/>
            <sz val="12"/>
            <color indexed="81"/>
            <rFont val="Khmer OS Battambang"/>
          </rPr>
          <t>- យ៉ាងច្រើនបំផុត ៤០០០០ សម្រាប់ ប្រើប្រាស់កន្លែងរដ្ឋ
- យ៉ាងច្រើនបំផុត ៦០០០០ សម្រាប់ក្រៅពីកន្លែងរដ្ឋ</t>
        </r>
      </text>
    </comment>
    <comment ref="L1644" authorId="0" shapeId="0" xr:uid="{79B21864-CE94-4628-9CD1-5C232BEDF888}">
      <text>
        <r>
          <rPr>
            <sz val="18"/>
            <color indexed="81"/>
            <rFont val="Khmer OS Battambang"/>
          </rPr>
          <t>យកតែថ្លៃសំបុត្ររថយន្ដ/ការណូតសុទ្ធ</t>
        </r>
      </text>
    </comment>
    <comment ref="O1644" authorId="0" shapeId="0" xr:uid="{A123AE98-F438-482E-A81B-F422A5F9BA06}">
      <text>
        <r>
          <rPr>
            <sz val="18"/>
            <color indexed="81"/>
            <rFont val="Khmer OS Battambang"/>
          </rPr>
          <t>យោងស្មារតីប្រកាស ១៥៨៩</t>
        </r>
      </text>
    </comment>
    <comment ref="A1667" authorId="0" shapeId="0" xr:uid="{3DF75B78-D3C5-417B-8FAF-E5AE0CD25BDE}">
      <text>
        <r>
          <rPr>
            <b/>
            <sz val="12"/>
            <color indexed="81"/>
            <rFont val="Khmer OS Battambang"/>
          </rPr>
          <t>ប្រកាស ២៨៧ សហវ.ហក</t>
        </r>
      </text>
    </comment>
    <comment ref="A1668" authorId="0" shapeId="0" xr:uid="{B0E275D1-E7E2-44AF-A21E-EA586A5F634A}">
      <text>
        <r>
          <rPr>
            <b/>
            <sz val="12"/>
            <color indexed="81"/>
            <rFont val="Khmer OS Battambang"/>
          </rPr>
          <t>ប្រកាស ២៨៧ សហវ.ហក</t>
        </r>
      </text>
    </comment>
    <comment ref="C1682" authorId="0" shapeId="0" xr:uid="{532ECC37-B587-42D8-A791-F0BD53736313}">
      <text>
        <r>
          <rPr>
            <sz val="18"/>
            <color indexed="81"/>
            <rFont val="Khmer OS Battambang"/>
          </rPr>
          <t>ចំនួនអ្នកចូលរួមសុទ្ធ</t>
        </r>
      </text>
    </comment>
    <comment ref="D1682" authorId="0" shapeId="0" xr:uid="{F97F6DBE-B818-4DA8-B8B3-FB207CD37008}">
      <text>
        <r>
          <rPr>
            <sz val="18"/>
            <color indexed="81"/>
            <rFont val="Khmer OS Battambang"/>
          </rPr>
          <t>ចំនួនថ្ងៃធ្វើសកម្មភាព ដោយមិនគិតថ្ងៃចេញដំណើរ និងត្រឡប់មកវិញ និង​មិនត្រូវលើសពី ៨ថ្ងៃ</t>
        </r>
      </text>
    </comment>
    <comment ref="E1684" authorId="0" shapeId="0" xr:uid="{4AF8AB52-8731-4BFA-963C-2503BC940C45}">
      <text>
        <r>
          <rPr>
            <b/>
            <sz val="14"/>
            <color indexed="81"/>
            <rFont val="Khmer OS Battambang"/>
          </rPr>
          <t>ឯកសារ និងសម្ភារៈ ត្រូវកំណត់យ៉ាងច្រើន ៤០០០០៛</t>
        </r>
      </text>
    </comment>
    <comment ref="E1686" authorId="0" shapeId="0" xr:uid="{FBEEBDA0-EDA1-4B1A-983F-3DC1C5C3EE58}">
      <text>
        <r>
          <rPr>
            <b/>
            <sz val="12"/>
            <color indexed="81"/>
            <rFont val="Khmer OS Battambang"/>
          </rPr>
          <t>- យ៉ាងច្រើនបំផុត ៤០០០០ សម្រាប់ ប្រើប្រាស់កន្លែងរដ្ឋ
- យ៉ាងច្រើនបំផុត ៦០០០០ សម្រាប់ក្រៅពីកន្លែងរដ្ឋ</t>
        </r>
      </text>
    </comment>
    <comment ref="L1696" authorId="0" shapeId="0" xr:uid="{444FA3BD-D775-46C1-A89E-FCDC0FDEF49A}">
      <text>
        <r>
          <rPr>
            <sz val="18"/>
            <color indexed="81"/>
            <rFont val="Khmer OS Battambang"/>
          </rPr>
          <t>យកតែថ្លៃសំបុត្ររថយន្ដ/ការណូតសុទ្ធ</t>
        </r>
      </text>
    </comment>
    <comment ref="O1696" authorId="0" shapeId="0" xr:uid="{85A0A9BA-67F2-469F-BDD3-2B0EF784A47C}">
      <text>
        <r>
          <rPr>
            <sz val="18"/>
            <color indexed="81"/>
            <rFont val="Khmer OS Battambang"/>
          </rPr>
          <t>យោងស្មារតីប្រកាស ១៥៨៩</t>
        </r>
      </text>
    </comment>
    <comment ref="A1719" authorId="0" shapeId="0" xr:uid="{DFED0E8B-FBE3-412C-81AD-6F21FDC66F00}">
      <text>
        <r>
          <rPr>
            <b/>
            <sz val="12"/>
            <color indexed="81"/>
            <rFont val="Khmer OS Battambang"/>
          </rPr>
          <t>ប្រកាស ២៨៧ សហវ.ហក</t>
        </r>
      </text>
    </comment>
    <comment ref="A1720" authorId="0" shapeId="0" xr:uid="{06695EC0-3DB4-4C41-8B4D-ED3016289C78}">
      <text>
        <r>
          <rPr>
            <b/>
            <sz val="12"/>
            <color indexed="81"/>
            <rFont val="Khmer OS Battambang"/>
          </rPr>
          <t>ប្រកាស ២៨៧ សហវ.ហក</t>
        </r>
      </text>
    </comment>
    <comment ref="C1734" authorId="0" shapeId="0" xr:uid="{8DBD09F5-FA99-4A2B-8BA9-731F826B920C}">
      <text>
        <r>
          <rPr>
            <sz val="18"/>
            <color indexed="81"/>
            <rFont val="Khmer OS Battambang"/>
          </rPr>
          <t>ចំនួនអ្នកចូលរួមសុទ្ធ</t>
        </r>
      </text>
    </comment>
    <comment ref="D1734" authorId="0" shapeId="0" xr:uid="{38E8B242-673C-454C-96F1-E2A41805FA0F}">
      <text>
        <r>
          <rPr>
            <sz val="18"/>
            <color indexed="81"/>
            <rFont val="Khmer OS Battambang"/>
          </rPr>
          <t>ចំនួនថ្ងៃធ្វើសកម្មភាព ដោយមិនគិតថ្ងៃចេញដំណើរ និងត្រឡប់មកវិញ និង​មិនត្រូវលើសពី ៨ថ្ងៃ</t>
        </r>
      </text>
    </comment>
    <comment ref="E1736" authorId="0" shapeId="0" xr:uid="{2C47A6DB-80AE-4ACB-96C1-18655E4D9CD1}">
      <text>
        <r>
          <rPr>
            <b/>
            <sz val="14"/>
            <color indexed="81"/>
            <rFont val="Khmer OS Battambang"/>
          </rPr>
          <t>ឯកសារ និងសម្ភារៈ ត្រូវកំណត់យ៉ាងច្រើន ៤០០០០៛</t>
        </r>
      </text>
    </comment>
    <comment ref="E1738" authorId="0" shapeId="0" xr:uid="{F4403CC6-DA6B-46E1-87F2-F12DAC50D77B}">
      <text>
        <r>
          <rPr>
            <b/>
            <sz val="12"/>
            <color indexed="81"/>
            <rFont val="Khmer OS Battambang"/>
          </rPr>
          <t>- យ៉ាងច្រើនបំផុត ៤០០០០ សម្រាប់ ប្រើប្រាស់កន្លែងរដ្ឋ
- យ៉ាងច្រើនបំផុត ៦០០០០ សម្រាប់ក្រៅពីកន្លែងរដ្ឋ</t>
        </r>
      </text>
    </comment>
    <comment ref="L1748" authorId="0" shapeId="0" xr:uid="{BF134A7D-1E80-49CE-8982-90E1D3322207}">
      <text>
        <r>
          <rPr>
            <sz val="18"/>
            <color indexed="81"/>
            <rFont val="Khmer OS Battambang"/>
          </rPr>
          <t>យកតែថ្លៃសំបុត្ររថយន្ដ/ការណូតសុទ្ធ</t>
        </r>
      </text>
    </comment>
    <comment ref="O1748" authorId="0" shapeId="0" xr:uid="{DB4BC918-9CA7-430D-B716-1DB5CE5EA415}">
      <text>
        <r>
          <rPr>
            <sz val="18"/>
            <color indexed="81"/>
            <rFont val="Khmer OS Battambang"/>
          </rPr>
          <t>យោងស្មារតីប្រកាស ១៥៨៩</t>
        </r>
      </text>
    </comment>
    <comment ref="A1771" authorId="0" shapeId="0" xr:uid="{3FD14390-7BEC-4BA7-97D2-3F35A354BCE5}">
      <text>
        <r>
          <rPr>
            <b/>
            <sz val="12"/>
            <color indexed="81"/>
            <rFont val="Khmer OS Battambang"/>
          </rPr>
          <t>ប្រកាស ២៨៧ សហវ.ហក</t>
        </r>
      </text>
    </comment>
    <comment ref="A1772" authorId="0" shapeId="0" xr:uid="{A33618B3-4C39-469A-86D6-92C5DB4C2B15}">
      <text>
        <r>
          <rPr>
            <b/>
            <sz val="12"/>
            <color indexed="81"/>
            <rFont val="Khmer OS Battambang"/>
          </rPr>
          <t>ប្រកាស ២៨៧ សហវ.ហក</t>
        </r>
      </text>
    </comment>
    <comment ref="C1786" authorId="0" shapeId="0" xr:uid="{BCA57B58-0537-4505-B601-9A8D983C8BE6}">
      <text>
        <r>
          <rPr>
            <sz val="18"/>
            <color indexed="81"/>
            <rFont val="Khmer OS Battambang"/>
          </rPr>
          <t>ចំនួនអ្នកចូលរួមសុទ្ធ</t>
        </r>
      </text>
    </comment>
    <comment ref="D1786" authorId="0" shapeId="0" xr:uid="{5768253E-407E-4449-87F7-9A5C23CAE395}">
      <text>
        <r>
          <rPr>
            <sz val="18"/>
            <color indexed="81"/>
            <rFont val="Khmer OS Battambang"/>
          </rPr>
          <t>ចំនួនថ្ងៃធ្វើសកម្មភាព ដោយមិនគិតថ្ងៃចេញដំណើរ និងត្រឡប់មកវិញ និង​មិនត្រូវលើសពី ៨ថ្ងៃ</t>
        </r>
      </text>
    </comment>
    <comment ref="E1788" authorId="0" shapeId="0" xr:uid="{87525B06-8FC7-48EB-B0CD-EF0B0076281D}">
      <text>
        <r>
          <rPr>
            <b/>
            <sz val="14"/>
            <color indexed="81"/>
            <rFont val="Khmer OS Battambang"/>
          </rPr>
          <t>ឯកសារ និងសម្ភារៈ ត្រូវកំណត់យ៉ាងច្រើន ៤០០០០៛</t>
        </r>
      </text>
    </comment>
    <comment ref="E1790" authorId="0" shapeId="0" xr:uid="{0B8EC1F0-DDFC-4169-9363-818BD7EA56A2}">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00" authorId="0" shapeId="0" xr:uid="{6DFC8730-C3D1-45E2-8F63-24D94F5B072C}">
      <text>
        <r>
          <rPr>
            <sz val="18"/>
            <color indexed="81"/>
            <rFont val="Khmer OS Battambang"/>
          </rPr>
          <t>យកតែថ្លៃសំបុត្ររថយន្ដ/ការណូតសុទ្ធ</t>
        </r>
      </text>
    </comment>
    <comment ref="O1800" authorId="0" shapeId="0" xr:uid="{72E5BC9F-C0C8-477E-8BCC-EA9583B00E50}">
      <text>
        <r>
          <rPr>
            <sz val="18"/>
            <color indexed="81"/>
            <rFont val="Khmer OS Battambang"/>
          </rPr>
          <t>យោងស្មារតីប្រកាស ១៥៨៩</t>
        </r>
      </text>
    </comment>
    <comment ref="A1823" authorId="0" shapeId="0" xr:uid="{37BD97E5-0CF4-46E6-99B7-E242DB782E6A}">
      <text>
        <r>
          <rPr>
            <b/>
            <sz val="12"/>
            <color indexed="81"/>
            <rFont val="Khmer OS Battambang"/>
          </rPr>
          <t>ប្រកាស ២៨៧ សហវ.ហក</t>
        </r>
      </text>
    </comment>
    <comment ref="A1824" authorId="0" shapeId="0" xr:uid="{F393ED59-C060-4E22-A228-BEACCA27DEDC}">
      <text>
        <r>
          <rPr>
            <b/>
            <sz val="12"/>
            <color indexed="81"/>
            <rFont val="Khmer OS Battambang"/>
          </rPr>
          <t>ប្រកាស ២៨៧ សហវ.ហក</t>
        </r>
      </text>
    </comment>
    <comment ref="C1838" authorId="0" shapeId="0" xr:uid="{FD8952A6-98A4-4622-9EF4-3ABF89A2483D}">
      <text>
        <r>
          <rPr>
            <sz val="18"/>
            <color indexed="81"/>
            <rFont val="Khmer OS Battambang"/>
          </rPr>
          <t>ចំនួនអ្នកចូលរួមសុទ្ធ</t>
        </r>
      </text>
    </comment>
    <comment ref="D1838" authorId="0" shapeId="0" xr:uid="{05DFDFEB-EF74-4AE3-8B4F-8127C0EA4D13}">
      <text>
        <r>
          <rPr>
            <sz val="18"/>
            <color indexed="81"/>
            <rFont val="Khmer OS Battambang"/>
          </rPr>
          <t>ចំនួនថ្ងៃធ្វើសកម្មភាព ដោយមិនគិតថ្ងៃចេញដំណើរ និងត្រឡប់មកវិញ និង​មិនត្រូវលើសពី ៨ថ្ងៃ</t>
        </r>
      </text>
    </comment>
    <comment ref="E1840" authorId="0" shapeId="0" xr:uid="{78340762-3965-443D-925A-EE7E19378121}">
      <text>
        <r>
          <rPr>
            <b/>
            <sz val="14"/>
            <color indexed="81"/>
            <rFont val="Khmer OS Battambang"/>
          </rPr>
          <t>ឯកសារ និងសម្ភារៈ ត្រូវកំណត់យ៉ាងច្រើន ៤០០០០៛</t>
        </r>
      </text>
    </comment>
    <comment ref="E1842" authorId="0" shapeId="0" xr:uid="{742BC95D-434A-4E59-9581-725B089BB1F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52" authorId="0" shapeId="0" xr:uid="{BE20014B-EC41-4570-B864-C8CA44F4E144}">
      <text>
        <r>
          <rPr>
            <sz val="18"/>
            <color indexed="81"/>
            <rFont val="Khmer OS Battambang"/>
          </rPr>
          <t>យកតែថ្លៃសំបុត្ររថយន្ដ/ការណូតសុទ្ធ</t>
        </r>
      </text>
    </comment>
    <comment ref="O1852" authorId="0" shapeId="0" xr:uid="{750330B4-34EB-4AE6-8C07-DCF0184C290F}">
      <text>
        <r>
          <rPr>
            <sz val="18"/>
            <color indexed="81"/>
            <rFont val="Khmer OS Battambang"/>
          </rPr>
          <t>យោងស្មារតីប្រកាស ១៥៨៩</t>
        </r>
      </text>
    </comment>
    <comment ref="A1875" authorId="0" shapeId="0" xr:uid="{EC52AB1B-A357-4687-AAC2-4164A81121AC}">
      <text>
        <r>
          <rPr>
            <b/>
            <sz val="12"/>
            <color indexed="81"/>
            <rFont val="Khmer OS Battambang"/>
          </rPr>
          <t>ប្រកាស ២៨៧ សហវ.ហក</t>
        </r>
      </text>
    </comment>
    <comment ref="A1876" authorId="0" shapeId="0" xr:uid="{EA007D40-F7A9-4209-A947-54308DB29788}">
      <text>
        <r>
          <rPr>
            <b/>
            <sz val="12"/>
            <color indexed="81"/>
            <rFont val="Khmer OS Battambang"/>
          </rPr>
          <t>ប្រកាស ២៨៧ សហវ.ហក</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Bunthom Theb</author>
  </authors>
  <commentList>
    <comment ref="C13" authorId="0" shapeId="0" xr:uid="{9F42839F-FCF6-4668-93C6-E7C34BCB8BF4}">
      <text>
        <r>
          <rPr>
            <sz val="18"/>
            <color indexed="81"/>
            <rFont val="Khmer OS Battambang"/>
          </rPr>
          <t>ចំនួនអ្នកចូលរួមសុទ្ធ</t>
        </r>
      </text>
    </comment>
    <comment ref="D13" authorId="0" shapeId="0" xr:uid="{D23BB0A5-5F9D-47E1-BB65-DCFE51BDA2F4}">
      <text>
        <r>
          <rPr>
            <sz val="18"/>
            <color indexed="81"/>
            <rFont val="Khmer OS Battambang"/>
          </rPr>
          <t>ចំនួនថ្ងៃធ្វើសកម្មភាព ដោយមិនគិតថ្ងៃចេញដំណើរ និងត្រឡប់មកវិញ និង​មិនត្រូវលើសពី ៨ថ្ងៃ</t>
        </r>
      </text>
    </comment>
    <comment ref="E15" authorId="0" shapeId="0" xr:uid="{7C964597-8D24-443A-A7CE-1D5A6C1A1324}">
      <text>
        <r>
          <rPr>
            <b/>
            <sz val="14"/>
            <color indexed="81"/>
            <rFont val="Khmer OS Battambang"/>
          </rPr>
          <t>ឯកសារ និងសម្ភារៈ ត្រូវកំណត់យ៉ាងច្រើន ៤០០០០៛</t>
        </r>
      </text>
    </comment>
    <comment ref="E17" authorId="0" shapeId="0" xr:uid="{4BA96844-19AE-4EBC-9335-F08FFB626327}">
      <text>
        <r>
          <rPr>
            <b/>
            <sz val="12"/>
            <color indexed="81"/>
            <rFont val="Khmer OS Battambang"/>
          </rPr>
          <t>- យ៉ាងច្រើនបំផុត ៤០០០០ សម្រាប់ ប្រើប្រាស់កន្លែងរដ្ឋ
- យ៉ាងច្រើនបំផុត ៦០០០០ សម្រាប់ក្រៅពីកន្លែងរដ្ឋ</t>
        </r>
      </text>
    </comment>
    <comment ref="L27" authorId="0" shapeId="0" xr:uid="{A70006FD-3789-4B01-80DF-D4762E5F03B0}">
      <text>
        <r>
          <rPr>
            <sz val="18"/>
            <color indexed="81"/>
            <rFont val="Khmer OS Battambang"/>
          </rPr>
          <t>យកតែថ្លៃសំបុត្ររថយន្ដ/ការណូតសុទ្ធ</t>
        </r>
      </text>
    </comment>
    <comment ref="O27" authorId="0" shapeId="0" xr:uid="{00000000-0006-0000-0200-000006000000}">
      <text>
        <r>
          <rPr>
            <sz val="18"/>
            <color indexed="81"/>
            <rFont val="Khmer OS Battambang"/>
          </rPr>
          <t>យោងស្មារតីប្រកាស ១៥៨៩</t>
        </r>
      </text>
    </comment>
    <comment ref="A50" authorId="0" shapeId="0" xr:uid="{00000000-0006-0000-0200-000007000000}">
      <text>
        <r>
          <rPr>
            <b/>
            <sz val="12"/>
            <color indexed="81"/>
            <rFont val="Khmer OS Battambang"/>
          </rPr>
          <t>ប្រកាស ២៨៧ សហវ.ហក</t>
        </r>
      </text>
    </comment>
    <comment ref="A51" authorId="0" shapeId="0" xr:uid="{00000000-0006-0000-0200-000008000000}">
      <text>
        <r>
          <rPr>
            <b/>
            <sz val="12"/>
            <color indexed="81"/>
            <rFont val="Khmer OS Battambang"/>
          </rPr>
          <t>ប្រកាស ២៨៧ សហវ.ហក</t>
        </r>
      </text>
    </comment>
    <comment ref="C65" authorId="0" shapeId="0" xr:uid="{5A6AF9F7-0E2D-4809-8E29-4BB9FA3E51A2}">
      <text>
        <r>
          <rPr>
            <sz val="18"/>
            <color indexed="81"/>
            <rFont val="Khmer OS Battambang"/>
          </rPr>
          <t>ចំនួនអ្នកចូលរួមសុទ្ធ</t>
        </r>
      </text>
    </comment>
    <comment ref="D65" authorId="0" shapeId="0" xr:uid="{32DDF551-0900-4126-94FC-9EBC022CBCCD}">
      <text>
        <r>
          <rPr>
            <sz val="18"/>
            <color indexed="81"/>
            <rFont val="Khmer OS Battambang"/>
          </rPr>
          <t>ចំនួនថ្ងៃធ្វើសកម្មភាព ដោយមិនគិតថ្ងៃចេញដំណើរ និងត្រឡប់មកវិញ និង​មិនត្រូវលើសពី ៨ថ្ងៃ</t>
        </r>
      </text>
    </comment>
    <comment ref="E67" authorId="0" shapeId="0" xr:uid="{CF68B25E-2875-40E3-8D75-77BCEEB22950}">
      <text>
        <r>
          <rPr>
            <b/>
            <sz val="14"/>
            <color indexed="81"/>
            <rFont val="Khmer OS Battambang"/>
          </rPr>
          <t>ឯកសារ និងសម្ភារៈ ត្រូវកំណត់យ៉ាងច្រើន ៤០០០០៛</t>
        </r>
      </text>
    </comment>
    <comment ref="E69" authorId="0" shapeId="0" xr:uid="{B936A266-A4FD-459C-9919-8BB2925B11E9}">
      <text>
        <r>
          <rPr>
            <b/>
            <sz val="12"/>
            <color indexed="81"/>
            <rFont val="Khmer OS Battambang"/>
          </rPr>
          <t>- យ៉ាងច្រើនបំផុត ៤០០០០ សម្រាប់ ប្រើប្រាស់កន្លែងរដ្ឋ
- យ៉ាងច្រើនបំផុត ៦០០០០ សម្រាប់ក្រៅពីកន្លែងរដ្ឋ</t>
        </r>
      </text>
    </comment>
    <comment ref="L79" authorId="0" shapeId="0" xr:uid="{A4DFE2B5-0C3C-4AF9-977C-E7BAA4155758}">
      <text>
        <r>
          <rPr>
            <sz val="18"/>
            <color indexed="81"/>
            <rFont val="Khmer OS Battambang"/>
          </rPr>
          <t>យកតែថ្លៃសំបុត្ររថយន្ដ/ការណូតសុទ្ធ</t>
        </r>
      </text>
    </comment>
    <comment ref="O79" authorId="0" shapeId="0" xr:uid="{412783BD-2F98-48CA-8BCD-9030566C35B1}">
      <text>
        <r>
          <rPr>
            <sz val="18"/>
            <color indexed="81"/>
            <rFont val="Khmer OS Battambang"/>
          </rPr>
          <t>យោងស្មារតីប្រកាស ១៥៨៩</t>
        </r>
      </text>
    </comment>
    <comment ref="A102" authorId="0" shapeId="0" xr:uid="{DA67BE33-C25F-4F4D-B1BF-87DE69934425}">
      <text>
        <r>
          <rPr>
            <b/>
            <sz val="12"/>
            <color indexed="81"/>
            <rFont val="Khmer OS Battambang"/>
          </rPr>
          <t>ប្រកាស ២៨៧ សហវ.ហក</t>
        </r>
      </text>
    </comment>
    <comment ref="A103" authorId="0" shapeId="0" xr:uid="{9454777C-B681-4076-A148-BBB591C2FEC0}">
      <text>
        <r>
          <rPr>
            <b/>
            <sz val="12"/>
            <color indexed="81"/>
            <rFont val="Khmer OS Battambang"/>
          </rPr>
          <t>ប្រកាស ២៨៧ សហវ.ហក</t>
        </r>
      </text>
    </comment>
    <comment ref="C117" authorId="0" shapeId="0" xr:uid="{83CB5AF8-192B-4BAE-B231-4DFF5D41243B}">
      <text>
        <r>
          <rPr>
            <sz val="18"/>
            <color indexed="81"/>
            <rFont val="Khmer OS Battambang"/>
          </rPr>
          <t>ចំនួនអ្នកចូលរួមសុទ្ធ</t>
        </r>
      </text>
    </comment>
    <comment ref="D117" authorId="0" shapeId="0" xr:uid="{8359F5FB-4640-460E-8C8D-9368D84555D0}">
      <text>
        <r>
          <rPr>
            <sz val="18"/>
            <color indexed="81"/>
            <rFont val="Khmer OS Battambang"/>
          </rPr>
          <t>ចំនួនថ្ងៃធ្វើសកម្មភាព ដោយមិនគិតថ្ងៃចេញដំណើរ និងត្រឡប់មកវិញ និង​មិនត្រូវលើសពី ៨ថ្ងៃ</t>
        </r>
      </text>
    </comment>
    <comment ref="E119" authorId="0" shapeId="0" xr:uid="{9A5CC9F9-601B-4248-AC97-D7E559B04AA6}">
      <text>
        <r>
          <rPr>
            <b/>
            <sz val="14"/>
            <color indexed="81"/>
            <rFont val="Khmer OS Battambang"/>
          </rPr>
          <t>ឯកសារ និងសម្ភារៈ ត្រូវកំណត់យ៉ាងច្រើន ៤០០០០៛</t>
        </r>
      </text>
    </comment>
    <comment ref="E121" authorId="0" shapeId="0" xr:uid="{FE375647-F28F-42DE-BE85-C266E4214538}">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1" authorId="0" shapeId="0" xr:uid="{E5C88064-4D6C-4C3C-A300-B070D18EFB84}">
      <text>
        <r>
          <rPr>
            <sz val="18"/>
            <color indexed="81"/>
            <rFont val="Khmer OS Battambang"/>
          </rPr>
          <t>យកតែថ្លៃសំបុត្ររថយន្ដ/ការណូតសុទ្ធ</t>
        </r>
      </text>
    </comment>
    <comment ref="O131" authorId="0" shapeId="0" xr:uid="{AABE6179-5387-45AF-9658-9995C3CC74C3}">
      <text>
        <r>
          <rPr>
            <sz val="18"/>
            <color indexed="81"/>
            <rFont val="Khmer OS Battambang"/>
          </rPr>
          <t>យោងស្មារតីប្រកាស ១៥៨៩</t>
        </r>
      </text>
    </comment>
    <comment ref="A154" authorId="0" shapeId="0" xr:uid="{B7D9006E-CADE-43F3-A59A-BD854C91075E}">
      <text>
        <r>
          <rPr>
            <b/>
            <sz val="12"/>
            <color indexed="81"/>
            <rFont val="Khmer OS Battambang"/>
          </rPr>
          <t>ប្រកាស ២៨៧ សហវ.ហក</t>
        </r>
      </text>
    </comment>
    <comment ref="A155" authorId="0" shapeId="0" xr:uid="{AA3D2263-2DFF-49FA-A169-13241A08F2C5}">
      <text>
        <r>
          <rPr>
            <b/>
            <sz val="12"/>
            <color indexed="81"/>
            <rFont val="Khmer OS Battambang"/>
          </rPr>
          <t>ប្រកាស ២៨៧ សហវ.ហក</t>
        </r>
      </text>
    </comment>
    <comment ref="C169" authorId="0" shapeId="0" xr:uid="{9FC625A0-6555-4BF0-B304-0D0013E63682}">
      <text>
        <r>
          <rPr>
            <sz val="18"/>
            <color indexed="81"/>
            <rFont val="Khmer OS Battambang"/>
          </rPr>
          <t>ចំនួនអ្នកចូលរួមសុទ្ធ</t>
        </r>
      </text>
    </comment>
    <comment ref="D169" authorId="0" shapeId="0" xr:uid="{2E6DBDD2-DB9A-456E-8D69-46B57CEDB8A1}">
      <text>
        <r>
          <rPr>
            <sz val="18"/>
            <color indexed="81"/>
            <rFont val="Khmer OS Battambang"/>
          </rPr>
          <t>ចំនួនថ្ងៃធ្វើសកម្មភាព ដោយមិនគិតថ្ងៃចេញដំណើរ និងត្រឡប់មកវិញ និង​មិនត្រូវលើសពី ៨ថ្ងៃ</t>
        </r>
      </text>
    </comment>
    <comment ref="E171" authorId="0" shapeId="0" xr:uid="{16692986-084A-4903-A908-35F9A2583826}">
      <text>
        <r>
          <rPr>
            <b/>
            <sz val="14"/>
            <color indexed="81"/>
            <rFont val="Khmer OS Battambang"/>
          </rPr>
          <t>ឯកសារ និងសម្ភារៈ ត្រូវកំណត់យ៉ាងច្រើន ៤០០០០៛</t>
        </r>
      </text>
    </comment>
    <comment ref="E173" authorId="0" shapeId="0" xr:uid="{E0D85097-79CF-4A1E-AF6C-3C93BEF51F9B}">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3" authorId="0" shapeId="0" xr:uid="{B2847620-509B-45FE-BFD6-CC71D98638D4}">
      <text>
        <r>
          <rPr>
            <sz val="18"/>
            <color indexed="81"/>
            <rFont val="Khmer OS Battambang"/>
          </rPr>
          <t>យកតែថ្លៃសំបុត្ររថយន្ដ/ការណូតសុទ្ធ</t>
        </r>
      </text>
    </comment>
    <comment ref="O183" authorId="0" shapeId="0" xr:uid="{35309CAA-77DC-4B5F-86AF-1311BAD9A41F}">
      <text>
        <r>
          <rPr>
            <sz val="18"/>
            <color indexed="81"/>
            <rFont val="Khmer OS Battambang"/>
          </rPr>
          <t>យោងស្មារតីប្រកាស ១៥៨៩</t>
        </r>
      </text>
    </comment>
    <comment ref="A206" authorId="0" shapeId="0" xr:uid="{3DC48C67-9D5F-4E43-ABD5-836448B55A91}">
      <text>
        <r>
          <rPr>
            <b/>
            <sz val="12"/>
            <color indexed="81"/>
            <rFont val="Khmer OS Battambang"/>
          </rPr>
          <t>ប្រកាស ២៨៧ សហវ.ហក</t>
        </r>
      </text>
    </comment>
    <comment ref="A207" authorId="0" shapeId="0" xr:uid="{6E205FCF-EBF2-46DA-AE2F-C79152D734BB}">
      <text>
        <r>
          <rPr>
            <b/>
            <sz val="12"/>
            <color indexed="81"/>
            <rFont val="Khmer OS Battambang"/>
          </rPr>
          <t>ប្រកាស ២៨៧ សហវ.ហក</t>
        </r>
      </text>
    </comment>
    <comment ref="C221" authorId="0" shapeId="0" xr:uid="{12B4D18B-7690-49E8-BA02-E123A2C978F4}">
      <text>
        <r>
          <rPr>
            <sz val="18"/>
            <color indexed="81"/>
            <rFont val="Khmer OS Battambang"/>
          </rPr>
          <t>ចំនួនអ្នកចូលរួមសុទ្ធ</t>
        </r>
      </text>
    </comment>
    <comment ref="D221" authorId="0" shapeId="0" xr:uid="{A18B1C30-6829-4207-B24A-AF4695290019}">
      <text>
        <r>
          <rPr>
            <sz val="18"/>
            <color indexed="81"/>
            <rFont val="Khmer OS Battambang"/>
          </rPr>
          <t>ចំនួនថ្ងៃធ្វើសកម្មភាព ដោយមិនគិតថ្ងៃចេញដំណើរ និងត្រឡប់មកវិញ និង​មិនត្រូវលើសពី ៨ថ្ងៃ</t>
        </r>
      </text>
    </comment>
    <comment ref="E223" authorId="0" shapeId="0" xr:uid="{1CCCDFF5-BC24-4472-8D55-13F29186ABFF}">
      <text>
        <r>
          <rPr>
            <b/>
            <sz val="14"/>
            <color indexed="81"/>
            <rFont val="Khmer OS Battambang"/>
          </rPr>
          <t>ឯកសារ និងសម្ភារៈ ត្រូវកំណត់យ៉ាងច្រើន ៤០០០០៛</t>
        </r>
      </text>
    </comment>
    <comment ref="E225" authorId="0" shapeId="0" xr:uid="{2C659515-D2CB-42B1-8B42-1512D82730FF}">
      <text>
        <r>
          <rPr>
            <b/>
            <sz val="12"/>
            <color indexed="81"/>
            <rFont val="Khmer OS Battambang"/>
          </rPr>
          <t>- យ៉ាងច្រើនបំផុត ៤០០០០ សម្រាប់ ប្រើប្រាស់កន្លែងរដ្ឋ
- យ៉ាងច្រើនបំផុត ៦០០០០ សម្រាប់ក្រៅពីកន្លែងរដ្ឋ</t>
        </r>
      </text>
    </comment>
    <comment ref="L235" authorId="0" shapeId="0" xr:uid="{022C588A-3444-4871-B2BD-E54BD8D386FC}">
      <text>
        <r>
          <rPr>
            <sz val="18"/>
            <color indexed="81"/>
            <rFont val="Khmer OS Battambang"/>
          </rPr>
          <t>យកតែថ្លៃសំបុត្ររថយន្ដ/ការណូតសុទ្ធ</t>
        </r>
      </text>
    </comment>
    <comment ref="O235" authorId="0" shapeId="0" xr:uid="{F085A13A-B882-475F-A89D-82171C83D056}">
      <text>
        <r>
          <rPr>
            <sz val="18"/>
            <color indexed="81"/>
            <rFont val="Khmer OS Battambang"/>
          </rPr>
          <t>យោងស្មារតីប្រកាស ១៥៨៩</t>
        </r>
      </text>
    </comment>
    <comment ref="A258" authorId="0" shapeId="0" xr:uid="{FBC3F358-C19C-4372-8D17-5B96CFD2E4B2}">
      <text>
        <r>
          <rPr>
            <b/>
            <sz val="12"/>
            <color indexed="81"/>
            <rFont val="Khmer OS Battambang"/>
          </rPr>
          <t>ប្រកាស ២៨៧ សហវ.ហក</t>
        </r>
      </text>
    </comment>
    <comment ref="A259" authorId="0" shapeId="0" xr:uid="{DE1C989D-BC62-4E21-AD1C-96F266DA9BF5}">
      <text>
        <r>
          <rPr>
            <b/>
            <sz val="12"/>
            <color indexed="81"/>
            <rFont val="Khmer OS Battambang"/>
          </rPr>
          <t>ប្រកាស ២៨៧ សហវ.ហក</t>
        </r>
      </text>
    </comment>
    <comment ref="C273" authorId="0" shapeId="0" xr:uid="{4A661C24-14E1-4AB4-9BC3-5CCBC72E0F7D}">
      <text>
        <r>
          <rPr>
            <sz val="18"/>
            <color indexed="81"/>
            <rFont val="Khmer OS Battambang"/>
          </rPr>
          <t>ចំនួនអ្នកចូលរួមសុទ្ធ</t>
        </r>
      </text>
    </comment>
    <comment ref="D273" authorId="0" shapeId="0" xr:uid="{7BE47F6C-A9F8-40BD-8795-FE7622828021}">
      <text>
        <r>
          <rPr>
            <sz val="18"/>
            <color indexed="81"/>
            <rFont val="Khmer OS Battambang"/>
          </rPr>
          <t>ចំនួនថ្ងៃធ្វើសកម្មភាព ដោយមិនគិតថ្ងៃចេញដំណើរ និងត្រឡប់មកវិញ និង​មិនត្រូវលើសពី ៨ថ្ងៃ</t>
        </r>
      </text>
    </comment>
    <comment ref="E275" authorId="0" shapeId="0" xr:uid="{F9F1CFCA-2D0E-4540-B993-FEBD8A4746D0}">
      <text>
        <r>
          <rPr>
            <b/>
            <sz val="14"/>
            <color indexed="81"/>
            <rFont val="Khmer OS Battambang"/>
          </rPr>
          <t>ឯកសារ និងសម្ភារៈ ត្រូវកំណត់យ៉ាងច្រើន ៤០០០០៛</t>
        </r>
      </text>
    </comment>
    <comment ref="E277" authorId="0" shapeId="0" xr:uid="{2EB8DA31-11EF-4460-B032-60D7692B9E3A}">
      <text>
        <r>
          <rPr>
            <b/>
            <sz val="12"/>
            <color indexed="81"/>
            <rFont val="Khmer OS Battambang"/>
          </rPr>
          <t>- យ៉ាងច្រើនបំផុត ៤០០០០ សម្រាប់ ប្រើប្រាស់កន្លែងរដ្ឋ
- យ៉ាងច្រើនបំផុត ៦០០០០ សម្រាប់ក្រៅពីកន្លែងរដ្ឋ</t>
        </r>
      </text>
    </comment>
    <comment ref="L287" authorId="0" shapeId="0" xr:uid="{C63E5A23-E5EC-4836-B407-9FCBD0E33129}">
      <text>
        <r>
          <rPr>
            <sz val="18"/>
            <color indexed="81"/>
            <rFont val="Khmer OS Battambang"/>
          </rPr>
          <t>យកតែថ្លៃសំបុត្ររថយន្ដ/ការណូតសុទ្ធ</t>
        </r>
      </text>
    </comment>
    <comment ref="O287" authorId="0" shapeId="0" xr:uid="{C4B004B6-3788-496B-95F3-5D14527CB2CA}">
      <text>
        <r>
          <rPr>
            <sz val="18"/>
            <color indexed="81"/>
            <rFont val="Khmer OS Battambang"/>
          </rPr>
          <t>យោងស្មារតីប្រកាស ១៥៨៩</t>
        </r>
      </text>
    </comment>
    <comment ref="A310" authorId="0" shapeId="0" xr:uid="{F5370101-51CE-4661-8E9D-E7F2E070D354}">
      <text>
        <r>
          <rPr>
            <b/>
            <sz val="12"/>
            <color indexed="81"/>
            <rFont val="Khmer OS Battambang"/>
          </rPr>
          <t>ប្រកាស ២៨៧ សហវ.ហក</t>
        </r>
      </text>
    </comment>
    <comment ref="A311" authorId="0" shapeId="0" xr:uid="{DD50B006-DB06-49A8-ADA8-51E93E1C4BDF}">
      <text>
        <r>
          <rPr>
            <b/>
            <sz val="12"/>
            <color indexed="81"/>
            <rFont val="Khmer OS Battambang"/>
          </rPr>
          <t>ប្រកាស ២៨៧ សហវ.ហក</t>
        </r>
      </text>
    </comment>
    <comment ref="C326" authorId="0" shapeId="0" xr:uid="{7B5E2C40-5B0B-4C47-923B-E8838BCA4117}">
      <text>
        <r>
          <rPr>
            <sz val="18"/>
            <color indexed="81"/>
            <rFont val="Khmer OS Battambang"/>
          </rPr>
          <t>ចំនួនអ្នកចូលរួមសុទ្ធ</t>
        </r>
      </text>
    </comment>
    <comment ref="D326" authorId="0" shapeId="0" xr:uid="{CEFCEF90-D43E-4986-8F05-E3544FE0EF91}">
      <text>
        <r>
          <rPr>
            <sz val="18"/>
            <color indexed="81"/>
            <rFont val="Khmer OS Battambang"/>
          </rPr>
          <t>ចំនួនថ្ងៃធ្វើសកម្មភាព ដោយមិនគិតថ្ងៃចេញដំណើរ និងត្រឡប់មកវិញ និង​មិនត្រូវលើសពី ៨ថ្ងៃ</t>
        </r>
      </text>
    </comment>
    <comment ref="E328" authorId="0" shapeId="0" xr:uid="{793060CA-118A-4623-B273-AFA52F847E9A}">
      <text>
        <r>
          <rPr>
            <b/>
            <sz val="14"/>
            <color indexed="81"/>
            <rFont val="Khmer OS Battambang"/>
          </rPr>
          <t>ឯកសារ និងសម្ភារៈ ត្រូវកំណត់យ៉ាងច្រើន ៤០០០០៛</t>
        </r>
      </text>
    </comment>
    <comment ref="E330" authorId="0" shapeId="0" xr:uid="{EFDC31E0-A394-415D-BF5B-32C02D581601}">
      <text>
        <r>
          <rPr>
            <b/>
            <sz val="12"/>
            <color indexed="81"/>
            <rFont val="Khmer OS Battambang"/>
          </rPr>
          <t>- យ៉ាងច្រើនបំផុត ៤០០០០ សម្រាប់ ប្រើប្រាស់កន្លែងរដ្ឋ
- យ៉ាងច្រើនបំផុត ៦០០០០ សម្រាប់ក្រៅពីកន្លែងរដ្ឋ</t>
        </r>
      </text>
    </comment>
    <comment ref="L340" authorId="0" shapeId="0" xr:uid="{FA709B9B-4BD4-4FC9-A96C-7AEFE905C65D}">
      <text>
        <r>
          <rPr>
            <sz val="18"/>
            <color indexed="81"/>
            <rFont val="Khmer OS Battambang"/>
          </rPr>
          <t>យកតែថ្លៃសំបុត្ររថយន្ដ/ការណូតសុទ្ធ</t>
        </r>
      </text>
    </comment>
    <comment ref="O340" authorId="0" shapeId="0" xr:uid="{AED781FE-AF97-425C-9A6C-EA7206CC4489}">
      <text>
        <r>
          <rPr>
            <sz val="18"/>
            <color indexed="81"/>
            <rFont val="Khmer OS Battambang"/>
          </rPr>
          <t>យោងស្មារតីប្រកាស ១៥៨៩</t>
        </r>
      </text>
    </comment>
    <comment ref="A363" authorId="0" shapeId="0" xr:uid="{21EA2A96-4F3B-45E8-BAFD-8E81BA2CB9CE}">
      <text>
        <r>
          <rPr>
            <b/>
            <sz val="12"/>
            <color indexed="81"/>
            <rFont val="Khmer OS Battambang"/>
          </rPr>
          <t>ប្រកាស ២៨៧ សហវ.ហក</t>
        </r>
      </text>
    </comment>
    <comment ref="A364" authorId="0" shapeId="0" xr:uid="{40B81FDF-2750-49B8-87EA-E83760BDA91C}">
      <text>
        <r>
          <rPr>
            <b/>
            <sz val="12"/>
            <color indexed="81"/>
            <rFont val="Khmer OS Battambang"/>
          </rPr>
          <t>ប្រកាស ២៨៧ សហវ.ហក</t>
        </r>
      </text>
    </comment>
    <comment ref="C378" authorId="0" shapeId="0" xr:uid="{7E74C780-C13D-4A2F-81B8-B6199F266D0E}">
      <text>
        <r>
          <rPr>
            <sz val="18"/>
            <color indexed="81"/>
            <rFont val="Khmer OS Battambang"/>
          </rPr>
          <t>ចំនួនអ្នកចូលរួមសុទ្ធ</t>
        </r>
      </text>
    </comment>
    <comment ref="D378" authorId="0" shapeId="0" xr:uid="{CAF67924-15C3-4DB3-B403-0A17B3F7C211}">
      <text>
        <r>
          <rPr>
            <sz val="18"/>
            <color indexed="81"/>
            <rFont val="Khmer OS Battambang"/>
          </rPr>
          <t>ចំនួនថ្ងៃធ្វើសកម្មភាព ដោយមិនគិតថ្ងៃចេញដំណើរ និងត្រឡប់មកវិញ និង​មិនត្រូវលើសពី ៨ថ្ងៃ</t>
        </r>
      </text>
    </comment>
    <comment ref="E380" authorId="0" shapeId="0" xr:uid="{3D786A67-6D81-4375-AB95-AF6AFA28203B}">
      <text>
        <r>
          <rPr>
            <b/>
            <sz val="14"/>
            <color indexed="81"/>
            <rFont val="Khmer OS Battambang"/>
          </rPr>
          <t>ឯកសារ និងសម្ភារៈ ត្រូវកំណត់យ៉ាងច្រើន ៤០០០០៛</t>
        </r>
      </text>
    </comment>
    <comment ref="E382" authorId="0" shapeId="0" xr:uid="{787CC811-12A2-43CC-8241-07F8B83F1399}">
      <text>
        <r>
          <rPr>
            <b/>
            <sz val="12"/>
            <color indexed="81"/>
            <rFont val="Khmer OS Battambang"/>
          </rPr>
          <t>- យ៉ាងច្រើនបំផុត ៤០០០០ សម្រាប់ ប្រើប្រាស់កន្លែងរដ្ឋ
- យ៉ាងច្រើនបំផុត ៦០០០០ សម្រាប់ក្រៅពីកន្លែងរដ្ឋ</t>
        </r>
      </text>
    </comment>
    <comment ref="L392" authorId="0" shapeId="0" xr:uid="{1A382E47-D31A-4170-809D-ADBB318268A2}">
      <text>
        <r>
          <rPr>
            <sz val="18"/>
            <color indexed="81"/>
            <rFont val="Khmer OS Battambang"/>
          </rPr>
          <t>យកតែថ្លៃសំបុត្ររថយន្ដ/ការណូតសុទ្ធ</t>
        </r>
      </text>
    </comment>
    <comment ref="O392" authorId="0" shapeId="0" xr:uid="{6C289DEF-D605-40A0-8FDE-D39CFD1ADC28}">
      <text>
        <r>
          <rPr>
            <sz val="18"/>
            <color indexed="81"/>
            <rFont val="Khmer OS Battambang"/>
          </rPr>
          <t>យោងស្មារតីប្រកាស ១៥៨៩</t>
        </r>
      </text>
    </comment>
    <comment ref="A415" authorId="0" shapeId="0" xr:uid="{A9D9F945-A87F-4005-A9C1-641972055BEE}">
      <text>
        <r>
          <rPr>
            <b/>
            <sz val="12"/>
            <color indexed="81"/>
            <rFont val="Khmer OS Battambang"/>
          </rPr>
          <t>ប្រកាស ២៨៧ សហវ.ហក</t>
        </r>
      </text>
    </comment>
    <comment ref="A416" authorId="0" shapeId="0" xr:uid="{9B6B63EA-7DC1-4A22-9BD3-9D64A528708D}">
      <text>
        <r>
          <rPr>
            <b/>
            <sz val="12"/>
            <color indexed="81"/>
            <rFont val="Khmer OS Battambang"/>
          </rPr>
          <t>ប្រកាស ២៨៧ សហវ.ហក</t>
        </r>
      </text>
    </comment>
    <comment ref="C430" authorId="0" shapeId="0" xr:uid="{CE0CFD4D-A59C-46BD-8993-DF59CF1F212B}">
      <text>
        <r>
          <rPr>
            <sz val="18"/>
            <color indexed="81"/>
            <rFont val="Khmer OS Battambang"/>
          </rPr>
          <t>ចំនួនអ្នកចូលរួមសុទ្ធ</t>
        </r>
      </text>
    </comment>
    <comment ref="D430" authorId="0" shapeId="0" xr:uid="{9B861B49-F879-4DB0-8FA9-5AC6C8087C7B}">
      <text>
        <r>
          <rPr>
            <sz val="18"/>
            <color indexed="81"/>
            <rFont val="Khmer OS Battambang"/>
          </rPr>
          <t>ចំនួនថ្ងៃធ្វើសកម្មភាព ដោយមិនគិតថ្ងៃចេញដំណើរ និងត្រឡប់មកវិញ និង​មិនត្រូវលើសពី ៨ថ្ងៃ</t>
        </r>
      </text>
    </comment>
    <comment ref="E432" authorId="0" shapeId="0" xr:uid="{3F15105B-1C9A-4E25-A191-5732C9F22825}">
      <text>
        <r>
          <rPr>
            <b/>
            <sz val="14"/>
            <color indexed="81"/>
            <rFont val="Khmer OS Battambang"/>
          </rPr>
          <t>ឯកសារ និងសម្ភារៈ ត្រូវកំណត់យ៉ាងច្រើន ៤០០០០៛</t>
        </r>
      </text>
    </comment>
    <comment ref="E434" authorId="0" shapeId="0" xr:uid="{F8663874-342D-4692-8C61-A06A9DB924A0}">
      <text>
        <r>
          <rPr>
            <b/>
            <sz val="12"/>
            <color indexed="81"/>
            <rFont val="Khmer OS Battambang"/>
          </rPr>
          <t>- យ៉ាងច្រើនបំផុត ៤០០០០ សម្រាប់ ប្រើប្រាស់កន្លែងរដ្ឋ
- យ៉ាងច្រើនបំផុត ៦០០០០ សម្រាប់ក្រៅពីកន្លែងរដ្ឋ</t>
        </r>
      </text>
    </comment>
    <comment ref="L444" authorId="0" shapeId="0" xr:uid="{11AD4DCE-A3F3-4EF9-904A-A81F275E926F}">
      <text>
        <r>
          <rPr>
            <sz val="18"/>
            <color indexed="81"/>
            <rFont val="Khmer OS Battambang"/>
          </rPr>
          <t>យកតែថ្លៃសំបុត្ររថយន្ដ/ការណូតសុទ្ធ</t>
        </r>
      </text>
    </comment>
    <comment ref="O444" authorId="0" shapeId="0" xr:uid="{4B0460C8-98B7-45DA-B24D-8216D57E301B}">
      <text>
        <r>
          <rPr>
            <sz val="18"/>
            <color indexed="81"/>
            <rFont val="Khmer OS Battambang"/>
          </rPr>
          <t>យោងស្មារតីប្រកាស ១៥៨៩</t>
        </r>
      </text>
    </comment>
    <comment ref="A467" authorId="0" shapeId="0" xr:uid="{78B5A203-6122-4A0A-B277-4267659D0001}">
      <text>
        <r>
          <rPr>
            <b/>
            <sz val="12"/>
            <color indexed="81"/>
            <rFont val="Khmer OS Battambang"/>
          </rPr>
          <t>ប្រកាស ២៨៧ សហវ.ហក</t>
        </r>
      </text>
    </comment>
    <comment ref="A468" authorId="0" shapeId="0" xr:uid="{FC0DCB7E-2B2A-457B-ACE4-2D768E9682DF}">
      <text>
        <r>
          <rPr>
            <b/>
            <sz val="12"/>
            <color indexed="81"/>
            <rFont val="Khmer OS Battambang"/>
          </rPr>
          <t>ប្រកាស ២៨៧ សហវ.ហក</t>
        </r>
      </text>
    </comment>
    <comment ref="C482" authorId="0" shapeId="0" xr:uid="{2F5A293B-9B3F-4EA1-A836-18DEC17E7DCB}">
      <text>
        <r>
          <rPr>
            <sz val="18"/>
            <color indexed="81"/>
            <rFont val="Khmer OS Battambang"/>
          </rPr>
          <t>ចំនួនអ្នកចូលរួមសុទ្ធ</t>
        </r>
      </text>
    </comment>
    <comment ref="D482" authorId="0" shapeId="0" xr:uid="{9F1FF259-98A5-4E9A-83E7-0B6B69297774}">
      <text>
        <r>
          <rPr>
            <sz val="18"/>
            <color indexed="81"/>
            <rFont val="Khmer OS Battambang"/>
          </rPr>
          <t>ចំនួនថ្ងៃធ្វើសកម្មភាព ដោយមិនគិតថ្ងៃចេញដំណើរ និងត្រឡប់មកវិញ និង​មិនត្រូវលើសពី ៨ថ្ងៃ</t>
        </r>
      </text>
    </comment>
    <comment ref="E484" authorId="0" shapeId="0" xr:uid="{0691323A-A996-480C-BFCB-2F44772E32AE}">
      <text>
        <r>
          <rPr>
            <b/>
            <sz val="14"/>
            <color indexed="81"/>
            <rFont val="Khmer OS Battambang"/>
          </rPr>
          <t>ឯកសារ និងសម្ភារៈ ត្រូវកំណត់យ៉ាងច្រើន ៤០០០០៛</t>
        </r>
      </text>
    </comment>
    <comment ref="E486" authorId="0" shapeId="0" xr:uid="{E9AB48FF-C8D8-4DAC-B907-224BB61DC43E}">
      <text>
        <r>
          <rPr>
            <b/>
            <sz val="12"/>
            <color indexed="81"/>
            <rFont val="Khmer OS Battambang"/>
          </rPr>
          <t>- យ៉ាងច្រើនបំផុត ៤០០០០ សម្រាប់ ប្រើប្រាស់កន្លែងរដ្ឋ
- យ៉ាងច្រើនបំផុត ៦០០០០ សម្រាប់ក្រៅពីកន្លែងរដ្ឋ</t>
        </r>
      </text>
    </comment>
    <comment ref="L496" authorId="0" shapeId="0" xr:uid="{E8A18208-A3AC-45F2-AF8A-19289E5E116A}">
      <text>
        <r>
          <rPr>
            <sz val="18"/>
            <color indexed="81"/>
            <rFont val="Khmer OS Battambang"/>
          </rPr>
          <t>យកតែថ្លៃសំបុត្ររថយន្ដ/ការណូតសុទ្ធ</t>
        </r>
      </text>
    </comment>
    <comment ref="O496" authorId="0" shapeId="0" xr:uid="{B14EEF7E-25D3-4402-AFA7-0D7FB871A892}">
      <text>
        <r>
          <rPr>
            <sz val="18"/>
            <color indexed="81"/>
            <rFont val="Khmer OS Battambang"/>
          </rPr>
          <t>យោងស្មារតីប្រកាស ១៥៨៩</t>
        </r>
      </text>
    </comment>
    <comment ref="A519" authorId="0" shapeId="0" xr:uid="{F6B195D9-9023-46D6-925F-A8F8C0A0C4F9}">
      <text>
        <r>
          <rPr>
            <b/>
            <sz val="12"/>
            <color indexed="81"/>
            <rFont val="Khmer OS Battambang"/>
          </rPr>
          <t>ប្រកាស ២៨៧ សហវ.ហក</t>
        </r>
      </text>
    </comment>
    <comment ref="A520" authorId="0" shapeId="0" xr:uid="{A28FC23F-FFC9-4EC7-80A7-AD92F60728B2}">
      <text>
        <r>
          <rPr>
            <b/>
            <sz val="12"/>
            <color indexed="81"/>
            <rFont val="Khmer OS Battambang"/>
          </rPr>
          <t>ប្រកាស ២៨៧ សហវ.ហក</t>
        </r>
      </text>
    </comment>
    <comment ref="C534" authorId="0" shapeId="0" xr:uid="{EC3131FC-203D-45A6-BDED-4F6AA4EF7735}">
      <text>
        <r>
          <rPr>
            <sz val="18"/>
            <color indexed="81"/>
            <rFont val="Khmer OS Battambang"/>
          </rPr>
          <t>ចំនួនអ្នកចូលរួមសុទ្ធ</t>
        </r>
      </text>
    </comment>
    <comment ref="D534" authorId="0" shapeId="0" xr:uid="{075E20DD-F5E8-4324-B896-EB49D7EB77A6}">
      <text>
        <r>
          <rPr>
            <sz val="18"/>
            <color indexed="81"/>
            <rFont val="Khmer OS Battambang"/>
          </rPr>
          <t>ចំនួនថ្ងៃធ្វើសកម្មភាព ដោយមិនគិតថ្ងៃចេញដំណើរ និងត្រឡប់មកវិញ និង​មិនត្រូវលើសពី ៨ថ្ងៃ</t>
        </r>
      </text>
    </comment>
    <comment ref="E536" authorId="0" shapeId="0" xr:uid="{04D8FA71-F41F-48B8-BD29-F6227048E6FE}">
      <text>
        <r>
          <rPr>
            <b/>
            <sz val="14"/>
            <color indexed="81"/>
            <rFont val="Khmer OS Battambang"/>
          </rPr>
          <t>ឯកសារ និងសម្ភារៈ ត្រូវកំណត់យ៉ាងច្រើន ៤០០០០៛</t>
        </r>
      </text>
    </comment>
    <comment ref="E538" authorId="0" shapeId="0" xr:uid="{178655C6-42C2-40BE-B96A-33513201B4FA}">
      <text>
        <r>
          <rPr>
            <b/>
            <sz val="12"/>
            <color indexed="81"/>
            <rFont val="Khmer OS Battambang"/>
          </rPr>
          <t>- យ៉ាងច្រើនបំផុត ៤០០០០ សម្រាប់ ប្រើប្រាស់កន្លែងរដ្ឋ
- យ៉ាងច្រើនបំផុត ៦០០០០ សម្រាប់ក្រៅពីកន្លែងរដ្ឋ</t>
        </r>
      </text>
    </comment>
    <comment ref="L548" authorId="0" shapeId="0" xr:uid="{F012AE1A-5623-467C-8A33-C89B9E9A2EE6}">
      <text>
        <r>
          <rPr>
            <sz val="18"/>
            <color indexed="81"/>
            <rFont val="Khmer OS Battambang"/>
          </rPr>
          <t>យកតែថ្លៃសំបុត្ររថយន្ដ/ការណូតសុទ្ធ</t>
        </r>
      </text>
    </comment>
    <comment ref="O548" authorId="0" shapeId="0" xr:uid="{E270C9FA-47C8-4F55-9095-00BDE076F9A5}">
      <text>
        <r>
          <rPr>
            <sz val="18"/>
            <color indexed="81"/>
            <rFont val="Khmer OS Battambang"/>
          </rPr>
          <t>យោងស្មារតីប្រកាស ១៥៨៩</t>
        </r>
      </text>
    </comment>
    <comment ref="A571" authorId="0" shapeId="0" xr:uid="{B68FFAA9-4FF4-49B7-9762-76953CD896AD}">
      <text>
        <r>
          <rPr>
            <b/>
            <sz val="12"/>
            <color indexed="81"/>
            <rFont val="Khmer OS Battambang"/>
          </rPr>
          <t>ប្រកាស ២៨៧ សហវ.ហក</t>
        </r>
      </text>
    </comment>
    <comment ref="A572" authorId="0" shapeId="0" xr:uid="{0DE0510F-F397-4035-B5D5-9C5F7A6753C6}">
      <text>
        <r>
          <rPr>
            <b/>
            <sz val="12"/>
            <color indexed="81"/>
            <rFont val="Khmer OS Battambang"/>
          </rPr>
          <t>ប្រកាស ២៨៧ សហវ.ហក</t>
        </r>
      </text>
    </comment>
    <comment ref="C586" authorId="0" shapeId="0" xr:uid="{CD2A2413-779B-444E-B905-889D29A2A4CE}">
      <text>
        <r>
          <rPr>
            <sz val="18"/>
            <color indexed="81"/>
            <rFont val="Khmer OS Battambang"/>
          </rPr>
          <t>ចំនួនអ្នកចូលរួមសុទ្ធ</t>
        </r>
      </text>
    </comment>
    <comment ref="D586" authorId="0" shapeId="0" xr:uid="{2B7E0113-3207-496F-8680-7C3B2D531D8C}">
      <text>
        <r>
          <rPr>
            <sz val="18"/>
            <color indexed="81"/>
            <rFont val="Khmer OS Battambang"/>
          </rPr>
          <t>ចំនួនថ្ងៃធ្វើសកម្មភាព ដោយមិនគិតថ្ងៃចេញដំណើរ និងត្រឡប់មកវិញ និង​មិនត្រូវលើសពី ៨ថ្ងៃ</t>
        </r>
      </text>
    </comment>
    <comment ref="E588" authorId="0" shapeId="0" xr:uid="{2F3588D2-4EB4-4FAB-9294-4DA43AAD7DBB}">
      <text>
        <r>
          <rPr>
            <b/>
            <sz val="14"/>
            <color indexed="81"/>
            <rFont val="Khmer OS Battambang"/>
          </rPr>
          <t>ឯកសារ និងសម្ភារៈ ត្រូវកំណត់យ៉ាងច្រើន ៤០០០០៛</t>
        </r>
      </text>
    </comment>
    <comment ref="E590" authorId="0" shapeId="0" xr:uid="{54E76E91-C816-4C15-B6DE-C18E39BC2E0B}">
      <text>
        <r>
          <rPr>
            <b/>
            <sz val="12"/>
            <color indexed="81"/>
            <rFont val="Khmer OS Battambang"/>
          </rPr>
          <t>- យ៉ាងច្រើនបំផុត ៤០០០០ សម្រាប់ ប្រើប្រាស់កន្លែងរដ្ឋ
- យ៉ាងច្រើនបំផុត ៦០០០០ សម្រាប់ក្រៅពីកន្លែងរដ្ឋ</t>
        </r>
      </text>
    </comment>
    <comment ref="L600" authorId="0" shapeId="0" xr:uid="{17D0BBE5-1DC5-421C-AD3E-D9A2F1A59836}">
      <text>
        <r>
          <rPr>
            <sz val="18"/>
            <color indexed="81"/>
            <rFont val="Khmer OS Battambang"/>
          </rPr>
          <t>យកតែថ្លៃសំបុត្ររថយន្ដ/ការណូតសុទ្ធ</t>
        </r>
      </text>
    </comment>
    <comment ref="O600" authorId="0" shapeId="0" xr:uid="{0E5194CB-7D18-4CCF-A15D-447A098226FC}">
      <text>
        <r>
          <rPr>
            <sz val="18"/>
            <color indexed="81"/>
            <rFont val="Khmer OS Battambang"/>
          </rPr>
          <t>យោងស្មារតីប្រកាស ១៥៨៩</t>
        </r>
      </text>
    </comment>
    <comment ref="A623" authorId="0" shapeId="0" xr:uid="{4E49B6EA-93E8-416A-BE70-9DC9EDAE49D4}">
      <text>
        <r>
          <rPr>
            <b/>
            <sz val="12"/>
            <color indexed="81"/>
            <rFont val="Khmer OS Battambang"/>
          </rPr>
          <t>ប្រកាស ២៨៧ សហវ.ហក</t>
        </r>
      </text>
    </comment>
    <comment ref="A624" authorId="0" shapeId="0" xr:uid="{BC6438B9-5C7E-494B-8B98-4A2F13CE32D8}">
      <text>
        <r>
          <rPr>
            <b/>
            <sz val="12"/>
            <color indexed="81"/>
            <rFont val="Khmer OS Battambang"/>
          </rPr>
          <t>ប្រកាស ២៨៧ សហវ.ហក</t>
        </r>
      </text>
    </comment>
    <comment ref="C639" authorId="0" shapeId="0" xr:uid="{98DA3A23-181A-44A3-8936-AEFC51675D88}">
      <text>
        <r>
          <rPr>
            <sz val="18"/>
            <color indexed="81"/>
            <rFont val="Khmer OS Battambang"/>
          </rPr>
          <t>ចំនួនអ្នកចូលរួមសុទ្ធ</t>
        </r>
      </text>
    </comment>
    <comment ref="D639" authorId="0" shapeId="0" xr:uid="{FA21A69B-B194-46C2-8B93-59088A2B4574}">
      <text>
        <r>
          <rPr>
            <sz val="18"/>
            <color indexed="81"/>
            <rFont val="Khmer OS Battambang"/>
          </rPr>
          <t>ចំនួនថ្ងៃធ្វើសកម្មភាព ដោយមិនគិតថ្ងៃចេញដំណើរ និងត្រឡប់មកវិញ និង​មិនត្រូវលើសពី ៨ថ្ងៃ</t>
        </r>
      </text>
    </comment>
    <comment ref="E641" authorId="0" shapeId="0" xr:uid="{1716C9C9-475D-428F-98EB-F7E4EA9F9918}">
      <text>
        <r>
          <rPr>
            <b/>
            <sz val="14"/>
            <color indexed="81"/>
            <rFont val="Khmer OS Battambang"/>
          </rPr>
          <t>ឯកសារ និងសម្ភារៈ ត្រូវកំណត់យ៉ាងច្រើន ៤០០០០៛</t>
        </r>
      </text>
    </comment>
    <comment ref="E643" authorId="0" shapeId="0" xr:uid="{CC76A94B-338E-4C75-A80B-15F560C48480}">
      <text>
        <r>
          <rPr>
            <b/>
            <sz val="12"/>
            <color indexed="81"/>
            <rFont val="Khmer OS Battambang"/>
          </rPr>
          <t>- យ៉ាងច្រើនបំផុត ៤០០០០ សម្រាប់ ប្រើប្រាស់កន្លែងរដ្ឋ
- យ៉ាងច្រើនបំផុត ៦០០០០ សម្រាប់ក្រៅពីកន្លែងរដ្ឋ</t>
        </r>
      </text>
    </comment>
    <comment ref="L653" authorId="0" shapeId="0" xr:uid="{4EA460C3-29AD-435E-A27E-DA7324767C22}">
      <text>
        <r>
          <rPr>
            <sz val="18"/>
            <color indexed="81"/>
            <rFont val="Khmer OS Battambang"/>
          </rPr>
          <t>យកតែថ្លៃសំបុត្ររថយន្ដ/ការណូតសុទ្ធ</t>
        </r>
      </text>
    </comment>
    <comment ref="O653" authorId="0" shapeId="0" xr:uid="{E11CF354-FD22-4619-8A92-9652FDDCFE9C}">
      <text>
        <r>
          <rPr>
            <sz val="18"/>
            <color indexed="81"/>
            <rFont val="Khmer OS Battambang"/>
          </rPr>
          <t>យោងស្មារតីប្រកាស ១៥៨៩</t>
        </r>
      </text>
    </comment>
    <comment ref="A676" authorId="0" shapeId="0" xr:uid="{E904DFBE-0B69-4389-894A-2DF8F15B2049}">
      <text>
        <r>
          <rPr>
            <b/>
            <sz val="12"/>
            <color indexed="81"/>
            <rFont val="Khmer OS Battambang"/>
          </rPr>
          <t>ប្រកាស ២៨៧ សហវ.ហក</t>
        </r>
      </text>
    </comment>
    <comment ref="A677" authorId="0" shapeId="0" xr:uid="{ED79AE5D-9B65-41E5-AEB2-5D4D0FA6CEC0}">
      <text>
        <r>
          <rPr>
            <b/>
            <sz val="12"/>
            <color indexed="81"/>
            <rFont val="Khmer OS Battambang"/>
          </rPr>
          <t>ប្រកាស ២៨៧ សហវ.ហក</t>
        </r>
      </text>
    </comment>
    <comment ref="C691" authorId="0" shapeId="0" xr:uid="{C99FEDC9-7CCD-470E-A967-8142DFCB5EAD}">
      <text>
        <r>
          <rPr>
            <sz val="18"/>
            <color indexed="81"/>
            <rFont val="Khmer OS Battambang"/>
          </rPr>
          <t>ចំនួនអ្នកចូលរួមសុទ្ធ</t>
        </r>
      </text>
    </comment>
    <comment ref="D691" authorId="0" shapeId="0" xr:uid="{D4C276A3-9576-4DD4-A018-F705018E70A8}">
      <text>
        <r>
          <rPr>
            <sz val="18"/>
            <color indexed="81"/>
            <rFont val="Khmer OS Battambang"/>
          </rPr>
          <t>ចំនួនថ្ងៃធ្វើសកម្មភាព ដោយមិនគិតថ្ងៃចេញដំណើរ និងត្រឡប់មកវិញ និង​មិនត្រូវលើសពី ៨ថ្ងៃ</t>
        </r>
      </text>
    </comment>
    <comment ref="E693" authorId="0" shapeId="0" xr:uid="{27A22010-DA79-4647-90A8-A1900B906FA5}">
      <text>
        <r>
          <rPr>
            <b/>
            <sz val="14"/>
            <color indexed="81"/>
            <rFont val="Khmer OS Battambang"/>
          </rPr>
          <t>ឯកសារ និងសម្ភារៈ ត្រូវកំណត់យ៉ាងច្រើន ៤០០០០៛</t>
        </r>
      </text>
    </comment>
    <comment ref="E695" authorId="0" shapeId="0" xr:uid="{94DE62D7-3E53-4DBE-B693-5DCE5BBEFDE1}">
      <text>
        <r>
          <rPr>
            <b/>
            <sz val="12"/>
            <color indexed="81"/>
            <rFont val="Khmer OS Battambang"/>
          </rPr>
          <t>- យ៉ាងច្រើនបំផុត ៤០០០០ សម្រាប់ ប្រើប្រាស់កន្លែងរដ្ឋ
- យ៉ាងច្រើនបំផុត ៦០០០០ សម្រាប់ក្រៅពីកន្លែងរដ្ឋ</t>
        </r>
      </text>
    </comment>
    <comment ref="L705" authorId="0" shapeId="0" xr:uid="{8A8AA48E-6E4E-4353-A436-9F56BC1F7FBA}">
      <text>
        <r>
          <rPr>
            <sz val="18"/>
            <color indexed="81"/>
            <rFont val="Khmer OS Battambang"/>
          </rPr>
          <t>យកតែថ្លៃសំបុត្ររថយន្ដ/ការណូតសុទ្ធ</t>
        </r>
      </text>
    </comment>
    <comment ref="O705" authorId="0" shapeId="0" xr:uid="{68738720-2925-43DF-8547-DFA9BE1B43BE}">
      <text>
        <r>
          <rPr>
            <sz val="18"/>
            <color indexed="81"/>
            <rFont val="Khmer OS Battambang"/>
          </rPr>
          <t>យោងស្មារតីប្រកាស ១៥៨៩</t>
        </r>
      </text>
    </comment>
    <comment ref="A728" authorId="0" shapeId="0" xr:uid="{1A42E0C2-B35D-461C-AB88-CF3039CAD790}">
      <text>
        <r>
          <rPr>
            <b/>
            <sz val="12"/>
            <color indexed="81"/>
            <rFont val="Khmer OS Battambang"/>
          </rPr>
          <t>ប្រកាស ២៨៧ សហវ.ហក</t>
        </r>
      </text>
    </comment>
    <comment ref="A729" authorId="0" shapeId="0" xr:uid="{0E35F1DA-4E17-4350-B5E6-0F9C21466EFC}">
      <text>
        <r>
          <rPr>
            <b/>
            <sz val="12"/>
            <color indexed="81"/>
            <rFont val="Khmer OS Battambang"/>
          </rPr>
          <t>ប្រកាស ២៨៧ សហវ.ហក</t>
        </r>
      </text>
    </comment>
    <comment ref="C743" authorId="0" shapeId="0" xr:uid="{290EEE85-A00B-4465-A91F-2CBB6991C51B}">
      <text>
        <r>
          <rPr>
            <sz val="18"/>
            <color indexed="81"/>
            <rFont val="Khmer OS Battambang"/>
          </rPr>
          <t>ចំនួនអ្នកចូលរួមសុទ្ធ</t>
        </r>
      </text>
    </comment>
    <comment ref="D743" authorId="0" shapeId="0" xr:uid="{4FE9E660-3099-415D-8816-B2391FB78BE0}">
      <text>
        <r>
          <rPr>
            <sz val="18"/>
            <color indexed="81"/>
            <rFont val="Khmer OS Battambang"/>
          </rPr>
          <t>ចំនួនថ្ងៃធ្វើសកម្មភាព ដោយមិនគិតថ្ងៃចេញដំណើរ និងត្រឡប់មកវិញ និង​មិនត្រូវលើសពី ៨ថ្ងៃ</t>
        </r>
      </text>
    </comment>
    <comment ref="E745" authorId="0" shapeId="0" xr:uid="{B558C2BF-D750-48D0-8038-7787060D063A}">
      <text>
        <r>
          <rPr>
            <b/>
            <sz val="14"/>
            <color indexed="81"/>
            <rFont val="Khmer OS Battambang"/>
          </rPr>
          <t>ឯកសារ និងសម្ភារៈ ត្រូវកំណត់យ៉ាងច្រើន ៤០០០០៛</t>
        </r>
      </text>
    </comment>
    <comment ref="E747" authorId="0" shapeId="0" xr:uid="{9E2CFFD0-E14E-435C-A5A9-0F6990ACE35F}">
      <text>
        <r>
          <rPr>
            <b/>
            <sz val="12"/>
            <color indexed="81"/>
            <rFont val="Khmer OS Battambang"/>
          </rPr>
          <t>- យ៉ាងច្រើនបំផុត ៤០០០០ សម្រាប់ ប្រើប្រាស់កន្លែងរដ្ឋ
- យ៉ាងច្រើនបំផុត ៦០០០០ សម្រាប់ក្រៅពីកន្លែងរដ្ឋ</t>
        </r>
      </text>
    </comment>
    <comment ref="L757" authorId="0" shapeId="0" xr:uid="{43C37138-636F-4418-BE06-1C1A836F32E3}">
      <text>
        <r>
          <rPr>
            <sz val="18"/>
            <color indexed="81"/>
            <rFont val="Khmer OS Battambang"/>
          </rPr>
          <t>យកតែថ្លៃសំបុត្ររថយន្ដ/ការណូតសុទ្ធ</t>
        </r>
      </text>
    </comment>
    <comment ref="O757" authorId="0" shapeId="0" xr:uid="{FDB5A10F-46E5-4717-A5FB-FEF3B15B261B}">
      <text>
        <r>
          <rPr>
            <sz val="18"/>
            <color indexed="81"/>
            <rFont val="Khmer OS Battambang"/>
          </rPr>
          <t>យោងស្មារតីប្រកាស ១៥៨៩</t>
        </r>
      </text>
    </comment>
    <comment ref="A780" authorId="0" shapeId="0" xr:uid="{E3AF3976-44B6-4373-93E5-006362A907FC}">
      <text>
        <r>
          <rPr>
            <b/>
            <sz val="12"/>
            <color indexed="81"/>
            <rFont val="Khmer OS Battambang"/>
          </rPr>
          <t>ប្រកាស ២៨៧ សហវ.ហក</t>
        </r>
      </text>
    </comment>
    <comment ref="A781" authorId="0" shapeId="0" xr:uid="{1A7E16B2-4F79-4867-81E9-D2BED2B6E971}">
      <text>
        <r>
          <rPr>
            <b/>
            <sz val="12"/>
            <color indexed="81"/>
            <rFont val="Khmer OS Battambang"/>
          </rPr>
          <t>ប្រកាស ២៨៧ សហវ.ហក</t>
        </r>
      </text>
    </comment>
    <comment ref="C795" authorId="0" shapeId="0" xr:uid="{A2B9F324-5D90-4F94-91D0-41F89CB9F70E}">
      <text>
        <r>
          <rPr>
            <sz val="18"/>
            <color indexed="81"/>
            <rFont val="Khmer OS Battambang"/>
          </rPr>
          <t>ចំនួនអ្នកចូលរួមសុទ្ធ</t>
        </r>
      </text>
    </comment>
    <comment ref="D795" authorId="0" shapeId="0" xr:uid="{9943EA42-D971-41B5-A59C-61554D8567AC}">
      <text>
        <r>
          <rPr>
            <sz val="18"/>
            <color indexed="81"/>
            <rFont val="Khmer OS Battambang"/>
          </rPr>
          <t>ចំនួនថ្ងៃធ្វើសកម្មភាព ដោយមិនគិតថ្ងៃចេញដំណើរ និងត្រឡប់មកវិញ និង​មិនត្រូវលើសពី ៨ថ្ងៃ</t>
        </r>
      </text>
    </comment>
    <comment ref="E797" authorId="0" shapeId="0" xr:uid="{D98507EC-6F5B-4124-B797-86BC528A9F2B}">
      <text>
        <r>
          <rPr>
            <b/>
            <sz val="14"/>
            <color indexed="81"/>
            <rFont val="Khmer OS Battambang"/>
          </rPr>
          <t>ឯកសារ និងសម្ភារៈ ត្រូវកំណត់យ៉ាងច្រើន ៤០០០០៛</t>
        </r>
      </text>
    </comment>
    <comment ref="E799" authorId="0" shapeId="0" xr:uid="{F7D74C47-E884-41B9-B811-31A69697D64F}">
      <text>
        <r>
          <rPr>
            <b/>
            <sz val="12"/>
            <color indexed="81"/>
            <rFont val="Khmer OS Battambang"/>
          </rPr>
          <t>- យ៉ាងច្រើនបំផុត ៤០០០០ សម្រាប់ ប្រើប្រាស់កន្លែងរដ្ឋ
- យ៉ាងច្រើនបំផុត ៦០០០០ សម្រាប់ក្រៅពីកន្លែងរដ្ឋ</t>
        </r>
      </text>
    </comment>
    <comment ref="L809" authorId="0" shapeId="0" xr:uid="{7F95C611-35BB-4F07-9836-4606BA0C8BB3}">
      <text>
        <r>
          <rPr>
            <sz val="18"/>
            <color indexed="81"/>
            <rFont val="Khmer OS Battambang"/>
          </rPr>
          <t>យកតែថ្លៃសំបុត្ររថយន្ដ/ការណូតសុទ្ធ</t>
        </r>
      </text>
    </comment>
    <comment ref="O809" authorId="0" shapeId="0" xr:uid="{1315AC13-F9B9-43BE-AE72-1B2FB95E1283}">
      <text>
        <r>
          <rPr>
            <sz val="18"/>
            <color indexed="81"/>
            <rFont val="Khmer OS Battambang"/>
          </rPr>
          <t>យោងស្មារតីប្រកាស ១៥៨៩</t>
        </r>
      </text>
    </comment>
    <comment ref="A832" authorId="0" shapeId="0" xr:uid="{A639243B-75D6-4911-A17D-58EF8CECF982}">
      <text>
        <r>
          <rPr>
            <b/>
            <sz val="12"/>
            <color indexed="81"/>
            <rFont val="Khmer OS Battambang"/>
          </rPr>
          <t>ប្រកាស ២៨៧ សហវ.ហក</t>
        </r>
      </text>
    </comment>
    <comment ref="A833" authorId="0" shapeId="0" xr:uid="{CB185472-7561-45BD-BF55-80EF3D813312}">
      <text>
        <r>
          <rPr>
            <b/>
            <sz val="12"/>
            <color indexed="81"/>
            <rFont val="Khmer OS Battambang"/>
          </rPr>
          <t>ប្រកាស ២៨៧ សហវ.ហក</t>
        </r>
      </text>
    </comment>
    <comment ref="C847" authorId="0" shapeId="0" xr:uid="{CA8C36E9-3D51-4280-A4B8-6EF3DFF004A4}">
      <text>
        <r>
          <rPr>
            <sz val="18"/>
            <color indexed="81"/>
            <rFont val="Khmer OS Battambang"/>
          </rPr>
          <t>ចំនួនអ្នកចូលរួមសុទ្ធ</t>
        </r>
      </text>
    </comment>
    <comment ref="D847" authorId="0" shapeId="0" xr:uid="{50733795-28AE-4578-929B-1DFF89394A11}">
      <text>
        <r>
          <rPr>
            <sz val="18"/>
            <color indexed="81"/>
            <rFont val="Khmer OS Battambang"/>
          </rPr>
          <t>ចំនួនថ្ងៃធ្វើសកម្មភាព ដោយមិនគិតថ្ងៃចេញដំណើរ និងត្រឡប់មកវិញ និង​មិនត្រូវលើសពី ៨ថ្ងៃ</t>
        </r>
      </text>
    </comment>
    <comment ref="E849" authorId="0" shapeId="0" xr:uid="{481AAE54-B39E-4485-B02A-4DFF93BA4E04}">
      <text>
        <r>
          <rPr>
            <b/>
            <sz val="14"/>
            <color indexed="81"/>
            <rFont val="Khmer OS Battambang"/>
          </rPr>
          <t>ឯកសារ និងសម្ភារៈ ត្រូវកំណត់យ៉ាងច្រើន ៤០០០០៛</t>
        </r>
      </text>
    </comment>
    <comment ref="E851" authorId="0" shapeId="0" xr:uid="{A3A803FB-B41A-4C04-9928-1CBF543AEFF8}">
      <text>
        <r>
          <rPr>
            <b/>
            <sz val="12"/>
            <color indexed="81"/>
            <rFont val="Khmer OS Battambang"/>
          </rPr>
          <t>- យ៉ាងច្រើនបំផុត ៤០០០០ សម្រាប់ ប្រើប្រាស់កន្លែងរដ្ឋ
- យ៉ាងច្រើនបំផុត ៦០០០០ សម្រាប់ក្រៅពីកន្លែងរដ្ឋ</t>
        </r>
      </text>
    </comment>
    <comment ref="L861" authorId="0" shapeId="0" xr:uid="{4F34F83A-864B-42B0-A67A-DAF2BE7E0D99}">
      <text>
        <r>
          <rPr>
            <sz val="18"/>
            <color indexed="81"/>
            <rFont val="Khmer OS Battambang"/>
          </rPr>
          <t>យកតែថ្លៃសំបុត្ររថយន្ដ/ការណូតសុទ្ធ</t>
        </r>
      </text>
    </comment>
    <comment ref="O861" authorId="0" shapeId="0" xr:uid="{AA72A16C-84EA-45AC-9187-E34D8FD94A23}">
      <text>
        <r>
          <rPr>
            <sz val="18"/>
            <color indexed="81"/>
            <rFont val="Khmer OS Battambang"/>
          </rPr>
          <t>យោងស្មារតីប្រកាស ១៥៨៩</t>
        </r>
      </text>
    </comment>
    <comment ref="A884" authorId="0" shapeId="0" xr:uid="{959530C4-624F-4662-A694-17BD4C11C12A}">
      <text>
        <r>
          <rPr>
            <b/>
            <sz val="12"/>
            <color indexed="81"/>
            <rFont val="Khmer OS Battambang"/>
          </rPr>
          <t>ប្រកាស ២៨៧ សហវ.ហក</t>
        </r>
      </text>
    </comment>
    <comment ref="A885" authorId="0" shapeId="0" xr:uid="{99232FC9-9C5C-4FE5-B90C-F2B87C84C3F7}">
      <text>
        <r>
          <rPr>
            <b/>
            <sz val="12"/>
            <color indexed="81"/>
            <rFont val="Khmer OS Battambang"/>
          </rPr>
          <t>ប្រកាស ២៨៧ សហវ.ហក</t>
        </r>
      </text>
    </comment>
    <comment ref="C899" authorId="0" shapeId="0" xr:uid="{34304019-F5F1-4205-A689-788A04AAE616}">
      <text>
        <r>
          <rPr>
            <sz val="18"/>
            <color indexed="81"/>
            <rFont val="Khmer OS Battambang"/>
          </rPr>
          <t>ចំនួនអ្នកចូលរួមសុទ្ធ</t>
        </r>
      </text>
    </comment>
    <comment ref="D899" authorId="0" shapeId="0" xr:uid="{DE7D1F84-7013-4283-8560-2774311236E4}">
      <text>
        <r>
          <rPr>
            <sz val="18"/>
            <color indexed="81"/>
            <rFont val="Khmer OS Battambang"/>
          </rPr>
          <t>ចំនួនថ្ងៃធ្វើសកម្មភាព ដោយមិនគិតថ្ងៃចេញដំណើរ និងត្រឡប់មកវិញ និង​មិនត្រូវលើសពី ៨ថ្ងៃ</t>
        </r>
      </text>
    </comment>
    <comment ref="E901" authorId="0" shapeId="0" xr:uid="{294054C1-D0D8-4F9B-A7D7-3DC5D31485CF}">
      <text>
        <r>
          <rPr>
            <b/>
            <sz val="14"/>
            <color indexed="81"/>
            <rFont val="Khmer OS Battambang"/>
          </rPr>
          <t>ឯកសារ និងសម្ភារៈ ត្រូវកំណត់យ៉ាងច្រើន ៤០០០០៛</t>
        </r>
      </text>
    </comment>
    <comment ref="E903" authorId="0" shapeId="0" xr:uid="{7B5D38E3-2013-44B5-AACA-166E7AE3CDE6}">
      <text>
        <r>
          <rPr>
            <b/>
            <sz val="12"/>
            <color indexed="81"/>
            <rFont val="Khmer OS Battambang"/>
          </rPr>
          <t>- យ៉ាងច្រើនបំផុត ៤០០០០ សម្រាប់ ប្រើប្រាស់កន្លែងរដ្ឋ
- យ៉ាងច្រើនបំផុត ៦០០០០ សម្រាប់ក្រៅពីកន្លែងរដ្ឋ</t>
        </r>
      </text>
    </comment>
    <comment ref="L913" authorId="0" shapeId="0" xr:uid="{865D4812-BA4F-4A17-8222-8355A1FF668C}">
      <text>
        <r>
          <rPr>
            <sz val="18"/>
            <color indexed="81"/>
            <rFont val="Khmer OS Battambang"/>
          </rPr>
          <t>យកតែថ្លៃសំបុត្ររថយន្ដ/ការណូតសុទ្ធ</t>
        </r>
      </text>
    </comment>
    <comment ref="O913" authorId="0" shapeId="0" xr:uid="{577984C7-F2C0-4762-A77A-C83D0F503660}">
      <text>
        <r>
          <rPr>
            <sz val="18"/>
            <color indexed="81"/>
            <rFont val="Khmer OS Battambang"/>
          </rPr>
          <t>យោងស្មារតីប្រកាស ១៥៨៩</t>
        </r>
      </text>
    </comment>
    <comment ref="A936" authorId="0" shapeId="0" xr:uid="{E9E935DF-E9B8-418A-999F-F40F0EBF6CA1}">
      <text>
        <r>
          <rPr>
            <b/>
            <sz val="12"/>
            <color indexed="81"/>
            <rFont val="Khmer OS Battambang"/>
          </rPr>
          <t>ប្រកាស ២៨៧ សហវ.ហក</t>
        </r>
      </text>
    </comment>
    <comment ref="A937" authorId="0" shapeId="0" xr:uid="{5BA3FAAE-721E-4600-A0C8-EF61ED8F8CD8}">
      <text>
        <r>
          <rPr>
            <b/>
            <sz val="12"/>
            <color indexed="81"/>
            <rFont val="Khmer OS Battambang"/>
          </rPr>
          <t>ប្រកាស ២៨៧ សហវ.ហក</t>
        </r>
      </text>
    </comment>
    <comment ref="C952" authorId="0" shapeId="0" xr:uid="{38AE9D9C-75FB-46C9-9605-8E2E28F1B02F}">
      <text>
        <r>
          <rPr>
            <sz val="18"/>
            <color indexed="81"/>
            <rFont val="Khmer OS Battambang"/>
          </rPr>
          <t>ចំនួនអ្នកចូលរួមសុទ្ធ</t>
        </r>
      </text>
    </comment>
    <comment ref="D952" authorId="0" shapeId="0" xr:uid="{D418C00C-256A-4AA4-A8CB-86235243EF7D}">
      <text>
        <r>
          <rPr>
            <sz val="18"/>
            <color indexed="81"/>
            <rFont val="Khmer OS Battambang"/>
          </rPr>
          <t>ចំនួនថ្ងៃធ្វើសកម្មភាព ដោយមិនគិតថ្ងៃចេញដំណើរ និងត្រឡប់មកវិញ និង​មិនត្រូវលើសពី ៨ថ្ងៃ</t>
        </r>
      </text>
    </comment>
    <comment ref="E954" authorId="0" shapeId="0" xr:uid="{C61B308D-78A6-426D-9612-083740756D9C}">
      <text>
        <r>
          <rPr>
            <b/>
            <sz val="14"/>
            <color indexed="81"/>
            <rFont val="Khmer OS Battambang"/>
          </rPr>
          <t>ឯកសារ និងសម្ភារៈ ត្រូវកំណត់យ៉ាងច្រើន ៤០០០០៛</t>
        </r>
      </text>
    </comment>
    <comment ref="E956" authorId="0" shapeId="0" xr:uid="{577C2419-340C-45F5-8E04-3D55ADAE3806}">
      <text>
        <r>
          <rPr>
            <b/>
            <sz val="12"/>
            <color indexed="81"/>
            <rFont val="Khmer OS Battambang"/>
          </rPr>
          <t>- យ៉ាងច្រើនបំផុត ៤០០០០ សម្រាប់ ប្រើប្រាស់កន្លែងរដ្ឋ
- យ៉ាងច្រើនបំផុត ៦០០០០ សម្រាប់ក្រៅពីកន្លែងរដ្ឋ</t>
        </r>
      </text>
    </comment>
    <comment ref="L966" authorId="0" shapeId="0" xr:uid="{E9B34628-24F7-49B4-AF44-2EF7D0E58B1C}">
      <text>
        <r>
          <rPr>
            <sz val="18"/>
            <color indexed="81"/>
            <rFont val="Khmer OS Battambang"/>
          </rPr>
          <t>យកតែថ្លៃសំបុត្ររថយន្ដ/ការណូតសុទ្ធ</t>
        </r>
      </text>
    </comment>
    <comment ref="O966" authorId="0" shapeId="0" xr:uid="{20B180E1-9469-455E-A924-67BEBF9CA81D}">
      <text>
        <r>
          <rPr>
            <sz val="18"/>
            <color indexed="81"/>
            <rFont val="Khmer OS Battambang"/>
          </rPr>
          <t>យោងស្មារតីប្រកាស ១៥៨៩</t>
        </r>
      </text>
    </comment>
    <comment ref="A989" authorId="0" shapeId="0" xr:uid="{A2E0799E-2B52-4062-8954-9FC2F9C27FF4}">
      <text>
        <r>
          <rPr>
            <b/>
            <sz val="12"/>
            <color indexed="81"/>
            <rFont val="Khmer OS Battambang"/>
          </rPr>
          <t>ប្រកាស ២៨៧ សហវ.ហក</t>
        </r>
      </text>
    </comment>
    <comment ref="A990" authorId="0" shapeId="0" xr:uid="{3D224906-B75B-4B61-BB96-DF28DDC23160}">
      <text>
        <r>
          <rPr>
            <b/>
            <sz val="12"/>
            <color indexed="81"/>
            <rFont val="Khmer OS Battambang"/>
          </rPr>
          <t>ប្រកាស ២៨៧ សហវ.ហក</t>
        </r>
      </text>
    </comment>
    <comment ref="C1004" authorId="0" shapeId="0" xr:uid="{82732C04-0DF9-4AA9-ACA7-32EB67058BC4}">
      <text>
        <r>
          <rPr>
            <sz val="18"/>
            <color indexed="81"/>
            <rFont val="Khmer OS Battambang"/>
          </rPr>
          <t>ចំនួនអ្នកចូលរួមសុទ្ធ</t>
        </r>
      </text>
    </comment>
    <comment ref="D1004" authorId="0" shapeId="0" xr:uid="{1D0E8D38-D1A7-41EF-A149-2D49491E5445}">
      <text>
        <r>
          <rPr>
            <sz val="18"/>
            <color indexed="81"/>
            <rFont val="Khmer OS Battambang"/>
          </rPr>
          <t>ចំនួនថ្ងៃធ្វើសកម្មភាព ដោយមិនគិតថ្ងៃចេញដំណើរ និងត្រឡប់មកវិញ និង​មិនត្រូវលើសពី ៨ថ្ងៃ</t>
        </r>
      </text>
    </comment>
    <comment ref="E1006" authorId="0" shapeId="0" xr:uid="{D879FB2A-3049-42EF-8C88-5B379CCE604A}">
      <text>
        <r>
          <rPr>
            <b/>
            <sz val="14"/>
            <color indexed="81"/>
            <rFont val="Khmer OS Battambang"/>
          </rPr>
          <t>ឯកសារ និងសម្ភារៈ ត្រូវកំណត់យ៉ាងច្រើន ៤០០០០៛</t>
        </r>
      </text>
    </comment>
    <comment ref="E1008" authorId="0" shapeId="0" xr:uid="{298F48D7-1059-45B1-8B18-065A8CAB2B3F}">
      <text>
        <r>
          <rPr>
            <b/>
            <sz val="12"/>
            <color indexed="81"/>
            <rFont val="Khmer OS Battambang"/>
          </rPr>
          <t>- យ៉ាងច្រើនបំផុត ៤០០០០ សម្រាប់ ប្រើប្រាស់កន្លែងរដ្ឋ
- យ៉ាងច្រើនបំផុត ៦០០០០ សម្រាប់ក្រៅពីកន្លែងរដ្ឋ</t>
        </r>
      </text>
    </comment>
    <comment ref="L1018" authorId="0" shapeId="0" xr:uid="{7BD68F01-BDFF-42B1-BAC4-9E9E9481493B}">
      <text>
        <r>
          <rPr>
            <sz val="18"/>
            <color indexed="81"/>
            <rFont val="Khmer OS Battambang"/>
          </rPr>
          <t>យកតែថ្លៃសំបុត្ររថយន្ដ/ការណូតសុទ្ធ</t>
        </r>
      </text>
    </comment>
    <comment ref="O1018" authorId="0" shapeId="0" xr:uid="{BD0525F4-AEC5-4B87-959A-5035E43043AA}">
      <text>
        <r>
          <rPr>
            <sz val="18"/>
            <color indexed="81"/>
            <rFont val="Khmer OS Battambang"/>
          </rPr>
          <t>យោងស្មារតីប្រកាស ១៥៨៩</t>
        </r>
      </text>
    </comment>
    <comment ref="A1041" authorId="0" shapeId="0" xr:uid="{8F856EBD-83CB-4D49-965A-787D45736258}">
      <text>
        <r>
          <rPr>
            <b/>
            <sz val="12"/>
            <color indexed="81"/>
            <rFont val="Khmer OS Battambang"/>
          </rPr>
          <t>ប្រកាស ២៨៧ សហវ.ហក</t>
        </r>
      </text>
    </comment>
    <comment ref="A1042" authorId="0" shapeId="0" xr:uid="{A0B32F60-477A-47B0-A808-BA5B7420BE50}">
      <text>
        <r>
          <rPr>
            <b/>
            <sz val="12"/>
            <color indexed="81"/>
            <rFont val="Khmer OS Battambang"/>
          </rPr>
          <t>ប្រកាស ២៨៧ សហវ.ហក</t>
        </r>
      </text>
    </comment>
    <comment ref="C1056" authorId="0" shapeId="0" xr:uid="{971887A8-9E7B-47E6-8365-F6DECE3F7DC1}">
      <text>
        <r>
          <rPr>
            <sz val="18"/>
            <color indexed="81"/>
            <rFont val="Khmer OS Battambang"/>
          </rPr>
          <t>ចំនួនអ្នកចូលរួមសុទ្ធ</t>
        </r>
      </text>
    </comment>
    <comment ref="D1056" authorId="0" shapeId="0" xr:uid="{10A20907-B6F8-4D8C-93E6-CB82C1ED7FC8}">
      <text>
        <r>
          <rPr>
            <sz val="18"/>
            <color indexed="81"/>
            <rFont val="Khmer OS Battambang"/>
          </rPr>
          <t>ចំនួនថ្ងៃធ្វើសកម្មភាព ដោយមិនគិតថ្ងៃចេញដំណើរ និងត្រឡប់មកវិញ និង​មិនត្រូវលើសពី ៨ថ្ងៃ</t>
        </r>
      </text>
    </comment>
    <comment ref="E1058" authorId="0" shapeId="0" xr:uid="{6BD025D0-786C-4E3D-9511-0C5E45E0C4F2}">
      <text>
        <r>
          <rPr>
            <b/>
            <sz val="14"/>
            <color indexed="81"/>
            <rFont val="Khmer OS Battambang"/>
          </rPr>
          <t>ឯកសារ និងសម្ភារៈ ត្រូវកំណត់យ៉ាងច្រើន ៤០០០០៛</t>
        </r>
      </text>
    </comment>
    <comment ref="E1060" authorId="0" shapeId="0" xr:uid="{856A80CF-A578-40BE-89AF-9B563EC8183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070" authorId="0" shapeId="0" xr:uid="{8A682432-E321-4645-9452-8FDDAC5293E1}">
      <text>
        <r>
          <rPr>
            <sz val="18"/>
            <color indexed="81"/>
            <rFont val="Khmer OS Battambang"/>
          </rPr>
          <t>យកតែថ្លៃសំបុត្ររថយន្ដ/ការណូតសុទ្ធ</t>
        </r>
      </text>
    </comment>
    <comment ref="O1070" authorId="0" shapeId="0" xr:uid="{3B8B35E5-161E-4034-844D-2C34E3E0747E}">
      <text>
        <r>
          <rPr>
            <sz val="18"/>
            <color indexed="81"/>
            <rFont val="Khmer OS Battambang"/>
          </rPr>
          <t>យោងស្មារតីប្រកាស ១៥៨៩</t>
        </r>
      </text>
    </comment>
    <comment ref="A1093" authorId="0" shapeId="0" xr:uid="{3847BC07-1E2A-436F-800D-9F1B3B018B51}">
      <text>
        <r>
          <rPr>
            <b/>
            <sz val="12"/>
            <color indexed="81"/>
            <rFont val="Khmer OS Battambang"/>
          </rPr>
          <t>ប្រកាស ២៨៧ សហវ.ហក</t>
        </r>
      </text>
    </comment>
    <comment ref="A1094" authorId="0" shapeId="0" xr:uid="{59BFD444-3942-4A8C-8B2A-57E222E096EC}">
      <text>
        <r>
          <rPr>
            <b/>
            <sz val="12"/>
            <color indexed="81"/>
            <rFont val="Khmer OS Battambang"/>
          </rPr>
          <t>ប្រកាស ២៨៧ សហវ.ហក</t>
        </r>
      </text>
    </comment>
    <comment ref="C1108" authorId="0" shapeId="0" xr:uid="{E755296D-ED3C-45E9-9C11-4DF6FBA46D97}">
      <text>
        <r>
          <rPr>
            <sz val="18"/>
            <color indexed="81"/>
            <rFont val="Khmer OS Battambang"/>
          </rPr>
          <t>ចំនួនអ្នកចូលរួមសុទ្ធ</t>
        </r>
      </text>
    </comment>
    <comment ref="D1108" authorId="0" shapeId="0" xr:uid="{8F641B16-0D67-4755-ACA0-F0A28C97DE94}">
      <text>
        <r>
          <rPr>
            <sz val="18"/>
            <color indexed="81"/>
            <rFont val="Khmer OS Battambang"/>
          </rPr>
          <t>ចំនួនថ្ងៃធ្វើសកម្មភាព ដោយមិនគិតថ្ងៃចេញដំណើរ និងត្រឡប់មកវិញ និង​មិនត្រូវលើសពី ៨ថ្ងៃ</t>
        </r>
      </text>
    </comment>
    <comment ref="E1110" authorId="0" shapeId="0" xr:uid="{8B8A720F-4E82-498A-8C96-4D5491E4A072}">
      <text>
        <r>
          <rPr>
            <b/>
            <sz val="14"/>
            <color indexed="81"/>
            <rFont val="Khmer OS Battambang"/>
          </rPr>
          <t>ឯកសារ និងសម្ភារៈ ត្រូវកំណត់យ៉ាងច្រើន ៤០០០០៛</t>
        </r>
      </text>
    </comment>
    <comment ref="E1112" authorId="0" shapeId="0" xr:uid="{912D1EB1-E61A-4A78-B7F1-9F89A9C400A8}">
      <text>
        <r>
          <rPr>
            <b/>
            <sz val="12"/>
            <color indexed="81"/>
            <rFont val="Khmer OS Battambang"/>
          </rPr>
          <t>- យ៉ាងច្រើនបំផុត ៤០០០០ សម្រាប់ ប្រើប្រាស់កន្លែងរដ្ឋ
- យ៉ាងច្រើនបំផុត ៦០០០០ សម្រាប់ក្រៅពីកន្លែងរដ្ឋ</t>
        </r>
      </text>
    </comment>
    <comment ref="L1122" authorId="0" shapeId="0" xr:uid="{35F68719-69BF-48C1-B36B-7F26460743E9}">
      <text>
        <r>
          <rPr>
            <sz val="18"/>
            <color indexed="81"/>
            <rFont val="Khmer OS Battambang"/>
          </rPr>
          <t>យកតែថ្លៃសំបុត្ររថយន្ដ/ការណូតសុទ្ធ</t>
        </r>
      </text>
    </comment>
    <comment ref="O1122" authorId="0" shapeId="0" xr:uid="{1CCE2D91-5FD8-47D9-9C6B-80CF928AADB1}">
      <text>
        <r>
          <rPr>
            <sz val="18"/>
            <color indexed="81"/>
            <rFont val="Khmer OS Battambang"/>
          </rPr>
          <t>យោងស្មារតីប្រកាស ១៥៨៩</t>
        </r>
      </text>
    </comment>
    <comment ref="A1145" authorId="0" shapeId="0" xr:uid="{DB7CCAF2-2EA3-40F5-B8DB-3E5C742197AE}">
      <text>
        <r>
          <rPr>
            <b/>
            <sz val="12"/>
            <color indexed="81"/>
            <rFont val="Khmer OS Battambang"/>
          </rPr>
          <t>ប្រកាស ២៨៧ សហវ.ហក</t>
        </r>
      </text>
    </comment>
    <comment ref="A1146" authorId="0" shapeId="0" xr:uid="{DB25D597-73DE-4427-8D79-F83407C77954}">
      <text>
        <r>
          <rPr>
            <b/>
            <sz val="12"/>
            <color indexed="81"/>
            <rFont val="Khmer OS Battambang"/>
          </rPr>
          <t>ប្រកាស ២៨៧ សហវ.ហក</t>
        </r>
      </text>
    </comment>
    <comment ref="C1160" authorId="0" shapeId="0" xr:uid="{48CEE31C-DE50-4E24-B941-2F38F19C64DD}">
      <text>
        <r>
          <rPr>
            <sz val="18"/>
            <color indexed="81"/>
            <rFont val="Khmer OS Battambang"/>
          </rPr>
          <t>ចំនួនអ្នកចូលរួមសុទ្ធ</t>
        </r>
      </text>
    </comment>
    <comment ref="D1160" authorId="0" shapeId="0" xr:uid="{2FF924C2-5220-496E-A0E8-C5420C4D9667}">
      <text>
        <r>
          <rPr>
            <sz val="18"/>
            <color indexed="81"/>
            <rFont val="Khmer OS Battambang"/>
          </rPr>
          <t>ចំនួនថ្ងៃធ្វើសកម្មភាព ដោយមិនគិតថ្ងៃចេញដំណើរ និងត្រឡប់មកវិញ និង​មិនត្រូវលើសពី ៨ថ្ងៃ</t>
        </r>
      </text>
    </comment>
    <comment ref="E1162" authorId="0" shapeId="0" xr:uid="{1B0933FE-99C7-4F30-86BC-781AED220BD4}">
      <text>
        <r>
          <rPr>
            <b/>
            <sz val="14"/>
            <color indexed="81"/>
            <rFont val="Khmer OS Battambang"/>
          </rPr>
          <t>ឯកសារ និងសម្ភារៈ ត្រូវកំណត់យ៉ាងច្រើន ៤០០០០៛</t>
        </r>
      </text>
    </comment>
    <comment ref="E1164" authorId="0" shapeId="0" xr:uid="{5790E956-9357-47BA-B569-6C571DA657BB}">
      <text>
        <r>
          <rPr>
            <b/>
            <sz val="12"/>
            <color indexed="81"/>
            <rFont val="Khmer OS Battambang"/>
          </rPr>
          <t>- យ៉ាងច្រើនបំផុត ៤០០០០ សម្រាប់ ប្រើប្រាស់កន្លែងរដ្ឋ
- យ៉ាងច្រើនបំផុត ៦០០០០ សម្រាប់ក្រៅពីកន្លែងរដ្ឋ</t>
        </r>
      </text>
    </comment>
    <comment ref="L1174" authorId="0" shapeId="0" xr:uid="{71484C9E-7E6F-4128-BA64-C6505AED3AB7}">
      <text>
        <r>
          <rPr>
            <sz val="18"/>
            <color indexed="81"/>
            <rFont val="Khmer OS Battambang"/>
          </rPr>
          <t>យកតែថ្លៃសំបុត្ររថយន្ដ/ការណូតសុទ្ធ</t>
        </r>
      </text>
    </comment>
    <comment ref="O1174" authorId="0" shapeId="0" xr:uid="{951D6182-46B0-47F8-A869-E19DD7075691}">
      <text>
        <r>
          <rPr>
            <sz val="18"/>
            <color indexed="81"/>
            <rFont val="Khmer OS Battambang"/>
          </rPr>
          <t>យោងស្មារតីប្រកាស ១៥៨៩</t>
        </r>
      </text>
    </comment>
    <comment ref="A1197" authorId="0" shapeId="0" xr:uid="{84304520-3714-472E-806B-15D1F107FBE8}">
      <text>
        <r>
          <rPr>
            <b/>
            <sz val="12"/>
            <color indexed="81"/>
            <rFont val="Khmer OS Battambang"/>
          </rPr>
          <t>ប្រកាស ២៨៧ សហវ.ហក</t>
        </r>
      </text>
    </comment>
    <comment ref="A1198" authorId="0" shapeId="0" xr:uid="{0546AEE6-7E2F-4E05-B746-D3DBA782C261}">
      <text>
        <r>
          <rPr>
            <b/>
            <sz val="12"/>
            <color indexed="81"/>
            <rFont val="Khmer OS Battambang"/>
          </rPr>
          <t>ប្រកាស ២៨៧ សហវ.ហក</t>
        </r>
      </text>
    </comment>
    <comment ref="C1212" authorId="0" shapeId="0" xr:uid="{882B137C-5FB3-4104-93F7-31408CF466AC}">
      <text>
        <r>
          <rPr>
            <sz val="18"/>
            <color indexed="81"/>
            <rFont val="Khmer OS Battambang"/>
          </rPr>
          <t>ចំនួនអ្នកចូលរួមសុទ្ធ</t>
        </r>
      </text>
    </comment>
    <comment ref="D1212" authorId="0" shapeId="0" xr:uid="{2603BD14-59BA-42B9-BA90-6483725A11BF}">
      <text>
        <r>
          <rPr>
            <sz val="18"/>
            <color indexed="81"/>
            <rFont val="Khmer OS Battambang"/>
          </rPr>
          <t>ចំនួនថ្ងៃធ្វើសកម្មភាព ដោយមិនគិតថ្ងៃចេញដំណើរ និងត្រឡប់មកវិញ និង​មិនត្រូវលើសពី ៨ថ្ងៃ</t>
        </r>
      </text>
    </comment>
    <comment ref="E1214" authorId="0" shapeId="0" xr:uid="{30FA70B5-2960-4BF5-A4E6-21FB7E019A1A}">
      <text>
        <r>
          <rPr>
            <b/>
            <sz val="14"/>
            <color indexed="81"/>
            <rFont val="Khmer OS Battambang"/>
          </rPr>
          <t>ឯកសារ និងសម្ភារៈ ត្រូវកំណត់យ៉ាងច្រើន ៤០០០០៛</t>
        </r>
      </text>
    </comment>
    <comment ref="E1216" authorId="0" shapeId="0" xr:uid="{35D5C0B7-268C-4D47-9526-426BB261DD7B}">
      <text>
        <r>
          <rPr>
            <b/>
            <sz val="12"/>
            <color indexed="81"/>
            <rFont val="Khmer OS Battambang"/>
          </rPr>
          <t>- យ៉ាងច្រើនបំផុត ៤០០០០ សម្រាប់ ប្រើប្រាស់កន្លែងរដ្ឋ
- យ៉ាងច្រើនបំផុត ៦០០០០ សម្រាប់ក្រៅពីកន្លែងរដ្ឋ</t>
        </r>
      </text>
    </comment>
    <comment ref="L1226" authorId="0" shapeId="0" xr:uid="{89473643-354B-408E-B6B1-DA1FF0E72263}">
      <text>
        <r>
          <rPr>
            <sz val="18"/>
            <color indexed="81"/>
            <rFont val="Khmer OS Battambang"/>
          </rPr>
          <t>យកតែថ្លៃសំបុត្ររថយន្ដ/ការណូតសុទ្ធ</t>
        </r>
      </text>
    </comment>
    <comment ref="O1226" authorId="0" shapeId="0" xr:uid="{79A958D6-DD13-4644-B9E4-637AC6C93A7D}">
      <text>
        <r>
          <rPr>
            <sz val="18"/>
            <color indexed="81"/>
            <rFont val="Khmer OS Battambang"/>
          </rPr>
          <t>យោងស្មារតីប្រកាស ១៥៨៩</t>
        </r>
      </text>
    </comment>
    <comment ref="A1249" authorId="0" shapeId="0" xr:uid="{16691916-0F58-45B3-A93F-9C15D4BBF442}">
      <text>
        <r>
          <rPr>
            <b/>
            <sz val="12"/>
            <color indexed="81"/>
            <rFont val="Khmer OS Battambang"/>
          </rPr>
          <t>ប្រកាស ២៨៧ សហវ.ហក</t>
        </r>
      </text>
    </comment>
    <comment ref="A1250" authorId="0" shapeId="0" xr:uid="{484B24F3-3FB9-4864-8915-92679C1C90DA}">
      <text>
        <r>
          <rPr>
            <b/>
            <sz val="12"/>
            <color indexed="81"/>
            <rFont val="Khmer OS Battambang"/>
          </rPr>
          <t>ប្រកាស ២៨៧ សហវ.ហក</t>
        </r>
      </text>
    </comment>
    <comment ref="C1265" authorId="0" shapeId="0" xr:uid="{75518593-0027-49D6-86C2-F6FFC3A59DC7}">
      <text>
        <r>
          <rPr>
            <sz val="18"/>
            <color indexed="81"/>
            <rFont val="Khmer OS Battambang"/>
          </rPr>
          <t>ចំនួនអ្នកចូលរួមសុទ្ធ</t>
        </r>
      </text>
    </comment>
    <comment ref="D1265" authorId="0" shapeId="0" xr:uid="{E66EACDF-267E-4C35-BBA9-2F761C3DD0B7}">
      <text>
        <r>
          <rPr>
            <sz val="18"/>
            <color indexed="81"/>
            <rFont val="Khmer OS Battambang"/>
          </rPr>
          <t>ចំនួនថ្ងៃធ្វើសកម្មភាព ដោយមិនគិតថ្ងៃចេញដំណើរ និងត្រឡប់មកវិញ និង​មិនត្រូវលើសពី ៨ថ្ងៃ</t>
        </r>
      </text>
    </comment>
    <comment ref="E1267" authorId="0" shapeId="0" xr:uid="{7C65A0C5-A25F-49F1-A0EC-B05FEC5CC379}">
      <text>
        <r>
          <rPr>
            <b/>
            <sz val="14"/>
            <color indexed="81"/>
            <rFont val="Khmer OS Battambang"/>
          </rPr>
          <t>ឯកសារ និងសម្ភារៈ ត្រូវកំណត់យ៉ាងច្រើន ៤០០០០៛</t>
        </r>
      </text>
    </comment>
    <comment ref="E1269" authorId="0" shapeId="0" xr:uid="{E40C296F-BEDB-44A9-850E-F95B5B6CA5C8}">
      <text>
        <r>
          <rPr>
            <b/>
            <sz val="12"/>
            <color indexed="81"/>
            <rFont val="Khmer OS Battambang"/>
          </rPr>
          <t>- យ៉ាងច្រើនបំផុត ៤០០០០ សម្រាប់ ប្រើប្រាស់កន្លែងរដ្ឋ
- យ៉ាងច្រើនបំផុត ៦០០០០ សម្រាប់ក្រៅពីកន្លែងរដ្ឋ</t>
        </r>
      </text>
    </comment>
    <comment ref="L1279" authorId="0" shapeId="0" xr:uid="{7DB9A311-75B4-4CBE-A8F5-6C0CF444DEDB}">
      <text>
        <r>
          <rPr>
            <sz val="18"/>
            <color indexed="81"/>
            <rFont val="Khmer OS Battambang"/>
          </rPr>
          <t>យកតែថ្លៃសំបុត្ររថយន្ដ/ការណូតសុទ្ធ</t>
        </r>
      </text>
    </comment>
    <comment ref="O1279" authorId="0" shapeId="0" xr:uid="{7CB64477-1E63-45C7-9A20-5E7A5410BC8C}">
      <text>
        <r>
          <rPr>
            <sz val="18"/>
            <color indexed="81"/>
            <rFont val="Khmer OS Battambang"/>
          </rPr>
          <t>យោងស្មារតីប្រកាស ១៥៨៩</t>
        </r>
      </text>
    </comment>
    <comment ref="A1302" authorId="0" shapeId="0" xr:uid="{68E63F2E-91D6-4EB9-BABF-E449C1F1C789}">
      <text>
        <r>
          <rPr>
            <b/>
            <sz val="12"/>
            <color indexed="81"/>
            <rFont val="Khmer OS Battambang"/>
          </rPr>
          <t>ប្រកាស ២៨៧ សហវ.ហក</t>
        </r>
      </text>
    </comment>
    <comment ref="A1303" authorId="0" shapeId="0" xr:uid="{B4608D3C-0AAA-47FC-82F0-1BDFA1BA03F2}">
      <text>
        <r>
          <rPr>
            <b/>
            <sz val="12"/>
            <color indexed="81"/>
            <rFont val="Khmer OS Battambang"/>
          </rPr>
          <t>ប្រកាស ២៨៧ សហវ.ហក</t>
        </r>
      </text>
    </comment>
    <comment ref="C1317" authorId="0" shapeId="0" xr:uid="{055CD427-F94B-490C-9621-C96586CE0D11}">
      <text>
        <r>
          <rPr>
            <sz val="18"/>
            <color indexed="81"/>
            <rFont val="Khmer OS Battambang"/>
          </rPr>
          <t>ចំនួនអ្នកចូលរួមសុទ្ធ</t>
        </r>
      </text>
    </comment>
    <comment ref="D1317" authorId="0" shapeId="0" xr:uid="{9AB15FFB-EB21-4201-BEBC-A73318E83AA0}">
      <text>
        <r>
          <rPr>
            <sz val="18"/>
            <color indexed="81"/>
            <rFont val="Khmer OS Battambang"/>
          </rPr>
          <t>ចំនួនថ្ងៃធ្វើសកម្មភាព ដោយមិនគិតថ្ងៃចេញដំណើរ និងត្រឡប់មកវិញ និង​មិនត្រូវលើសពី ៨ថ្ងៃ</t>
        </r>
      </text>
    </comment>
    <comment ref="E1319" authorId="0" shapeId="0" xr:uid="{44BE5717-F733-4C00-B71C-58D3DBF8F359}">
      <text>
        <r>
          <rPr>
            <b/>
            <sz val="14"/>
            <color indexed="81"/>
            <rFont val="Khmer OS Battambang"/>
          </rPr>
          <t>ឯកសារ និងសម្ភារៈ ត្រូវកំណត់យ៉ាងច្រើន ៤០០០០៛</t>
        </r>
      </text>
    </comment>
    <comment ref="E1321" authorId="0" shapeId="0" xr:uid="{39395C7F-F5B8-4E68-BC19-E3F284D43BC4}">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31" authorId="0" shapeId="0" xr:uid="{4E0B2F4E-149E-490F-95DB-AB04FF857A45}">
      <text>
        <r>
          <rPr>
            <sz val="18"/>
            <color indexed="81"/>
            <rFont val="Khmer OS Battambang"/>
          </rPr>
          <t>យកតែថ្លៃសំបុត្ររថយន្ដ/ការណូតសុទ្ធ</t>
        </r>
      </text>
    </comment>
    <comment ref="O1331" authorId="0" shapeId="0" xr:uid="{D218981A-D143-4EAD-833D-B1C9CCC29204}">
      <text>
        <r>
          <rPr>
            <sz val="18"/>
            <color indexed="81"/>
            <rFont val="Khmer OS Battambang"/>
          </rPr>
          <t>យោងស្មារតីប្រកាស ១៥៨៩</t>
        </r>
      </text>
    </comment>
    <comment ref="A1354" authorId="0" shapeId="0" xr:uid="{C86A2625-3E2D-4A89-A234-23519B26A751}">
      <text>
        <r>
          <rPr>
            <b/>
            <sz val="12"/>
            <color indexed="81"/>
            <rFont val="Khmer OS Battambang"/>
          </rPr>
          <t>ប្រកាស ២៨៧ សហវ.ហក</t>
        </r>
      </text>
    </comment>
    <comment ref="A1355" authorId="0" shapeId="0" xr:uid="{F5D7F468-D284-41E0-8A79-AC917AA39CC7}">
      <text>
        <r>
          <rPr>
            <b/>
            <sz val="12"/>
            <color indexed="81"/>
            <rFont val="Khmer OS Battambang"/>
          </rPr>
          <t>ប្រកាស ២៨៧ សហវ.ហក</t>
        </r>
      </text>
    </comment>
    <comment ref="C1369" authorId="0" shapeId="0" xr:uid="{50D1947E-71C6-4ADC-B29C-A5F5BD491CB2}">
      <text>
        <r>
          <rPr>
            <sz val="18"/>
            <color indexed="81"/>
            <rFont val="Khmer OS Battambang"/>
          </rPr>
          <t>ចំនួនអ្នកចូលរួមសុទ្ធ</t>
        </r>
      </text>
    </comment>
    <comment ref="D1369" authorId="0" shapeId="0" xr:uid="{6091D9DA-CB32-48D7-933D-A70B6FE3BC07}">
      <text>
        <r>
          <rPr>
            <sz val="18"/>
            <color indexed="81"/>
            <rFont val="Khmer OS Battambang"/>
          </rPr>
          <t>ចំនួនថ្ងៃធ្វើសកម្មភាព ដោយមិនគិតថ្ងៃចេញដំណើរ និងត្រឡប់មកវិញ និង​មិនត្រូវលើសពី ៨ថ្ងៃ</t>
        </r>
      </text>
    </comment>
    <comment ref="E1371" authorId="0" shapeId="0" xr:uid="{AF373C1D-1FE3-42BB-9D49-189666B0B7FE}">
      <text>
        <r>
          <rPr>
            <b/>
            <sz val="14"/>
            <color indexed="81"/>
            <rFont val="Khmer OS Battambang"/>
          </rPr>
          <t>ឯកសារ និងសម្ភារៈ ត្រូវកំណត់យ៉ាងច្រើន ៤០០០០៛</t>
        </r>
      </text>
    </comment>
    <comment ref="E1373" authorId="0" shapeId="0" xr:uid="{F4852A88-14C5-4BFF-B476-4E28738E37F7}">
      <text>
        <r>
          <rPr>
            <b/>
            <sz val="12"/>
            <color indexed="81"/>
            <rFont val="Khmer OS Battambang"/>
          </rPr>
          <t>- យ៉ាងច្រើនបំផុត ៤០០០០ សម្រាប់ ប្រើប្រាស់កន្លែងរដ្ឋ
- យ៉ាងច្រើនបំផុត ៦០០០០ សម្រាប់ក្រៅពីកន្លែងរដ្ឋ</t>
        </r>
      </text>
    </comment>
    <comment ref="L1383" authorId="0" shapeId="0" xr:uid="{5112928E-8FEB-42E5-87E4-645E7E84C80B}">
      <text>
        <r>
          <rPr>
            <sz val="18"/>
            <color indexed="81"/>
            <rFont val="Khmer OS Battambang"/>
          </rPr>
          <t>យកតែថ្លៃសំបុត្ររថយន្ដ/ការណូតសុទ្ធ</t>
        </r>
      </text>
    </comment>
    <comment ref="O1383" authorId="0" shapeId="0" xr:uid="{B9021EB6-849E-489D-BCF0-36CC34AAB7A9}">
      <text>
        <r>
          <rPr>
            <sz val="18"/>
            <color indexed="81"/>
            <rFont val="Khmer OS Battambang"/>
          </rPr>
          <t>យោងស្មារតីប្រកាស ១៥៨៩</t>
        </r>
      </text>
    </comment>
    <comment ref="A1406" authorId="0" shapeId="0" xr:uid="{9308B883-06CB-43D6-B770-9082465706BE}">
      <text>
        <r>
          <rPr>
            <b/>
            <sz val="12"/>
            <color indexed="81"/>
            <rFont val="Khmer OS Battambang"/>
          </rPr>
          <t>ប្រកាស ២៨៧ សហវ.ហក</t>
        </r>
      </text>
    </comment>
    <comment ref="A1407" authorId="0" shapeId="0" xr:uid="{6C04478F-095C-4DAE-B262-0610242BCE2B}">
      <text>
        <r>
          <rPr>
            <b/>
            <sz val="12"/>
            <color indexed="81"/>
            <rFont val="Khmer OS Battambang"/>
          </rPr>
          <t>ប្រកាស ២៨៧ សហវ.ហក</t>
        </r>
      </text>
    </comment>
    <comment ref="C1421" authorId="0" shapeId="0" xr:uid="{F4DB5F62-8800-48E8-A4A3-64491FD4E189}">
      <text>
        <r>
          <rPr>
            <sz val="18"/>
            <color indexed="81"/>
            <rFont val="Khmer OS Battambang"/>
          </rPr>
          <t>ចំនួនអ្នកចូលរួមសុទ្ធ</t>
        </r>
      </text>
    </comment>
    <comment ref="D1421" authorId="0" shapeId="0" xr:uid="{E2FC31C1-EEF3-446B-9B9E-967027D76398}">
      <text>
        <r>
          <rPr>
            <sz val="18"/>
            <color indexed="81"/>
            <rFont val="Khmer OS Battambang"/>
          </rPr>
          <t>ចំនួនថ្ងៃធ្វើសកម្មភាព ដោយមិនគិតថ្ងៃចេញដំណើរ និងត្រឡប់មកវិញ និង​មិនត្រូវលើសពី ៨ថ្ងៃ</t>
        </r>
      </text>
    </comment>
    <comment ref="E1423" authorId="0" shapeId="0" xr:uid="{B5297FD6-CCE3-4943-81BA-8CDCFD321883}">
      <text>
        <r>
          <rPr>
            <b/>
            <sz val="14"/>
            <color indexed="81"/>
            <rFont val="Khmer OS Battambang"/>
          </rPr>
          <t>ឯកសារ និងសម្ភារៈ ត្រូវកំណត់យ៉ាងច្រើន ៤០០០០៛</t>
        </r>
      </text>
    </comment>
    <comment ref="E1425" authorId="0" shapeId="0" xr:uid="{15AB5E0A-5BB4-4858-B1DB-32FAA62C0CB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435" authorId="0" shapeId="0" xr:uid="{580ED261-6106-403D-9BE5-4F688E73D8AE}">
      <text>
        <r>
          <rPr>
            <sz val="18"/>
            <color indexed="81"/>
            <rFont val="Khmer OS Battambang"/>
          </rPr>
          <t>យកតែថ្លៃសំបុត្ររថយន្ដ/ការណូតសុទ្ធ</t>
        </r>
      </text>
    </comment>
    <comment ref="O1435" authorId="0" shapeId="0" xr:uid="{2A407058-3EF0-40B6-93B5-45181FF2AAFF}">
      <text>
        <r>
          <rPr>
            <sz val="18"/>
            <color indexed="81"/>
            <rFont val="Khmer OS Battambang"/>
          </rPr>
          <t>យោងស្មារតីប្រកាស ១៥៨៩</t>
        </r>
      </text>
    </comment>
    <comment ref="A1458" authorId="0" shapeId="0" xr:uid="{4E05DC2E-B574-4F66-A79D-8F7F1007CEE4}">
      <text>
        <r>
          <rPr>
            <b/>
            <sz val="12"/>
            <color indexed="81"/>
            <rFont val="Khmer OS Battambang"/>
          </rPr>
          <t>ប្រកាស ២៨៧ សហវ.ហក</t>
        </r>
      </text>
    </comment>
    <comment ref="A1459" authorId="0" shapeId="0" xr:uid="{0157C390-6F97-458A-91BE-56B3A30C096C}">
      <text>
        <r>
          <rPr>
            <b/>
            <sz val="12"/>
            <color indexed="81"/>
            <rFont val="Khmer OS Battambang"/>
          </rPr>
          <t>ប្រកាស ២៨៧ សហវ.ហក</t>
        </r>
      </text>
    </comment>
    <comment ref="C1473" authorId="0" shapeId="0" xr:uid="{6329A799-5C6D-4936-85AA-A5456060EAC4}">
      <text>
        <r>
          <rPr>
            <sz val="18"/>
            <color indexed="81"/>
            <rFont val="Khmer OS Battambang"/>
          </rPr>
          <t>ចំនួនអ្នកចូលរួមសុទ្ធ</t>
        </r>
      </text>
    </comment>
    <comment ref="D1473" authorId="0" shapeId="0" xr:uid="{4916BB15-80AF-43F7-8D2C-5E59110D3C34}">
      <text>
        <r>
          <rPr>
            <sz val="18"/>
            <color indexed="81"/>
            <rFont val="Khmer OS Battambang"/>
          </rPr>
          <t>ចំនួនថ្ងៃធ្វើសកម្មភាព ដោយមិនគិតថ្ងៃចេញដំណើរ និងត្រឡប់មកវិញ និង​មិនត្រូវលើសពី ៨ថ្ងៃ</t>
        </r>
      </text>
    </comment>
    <comment ref="E1475" authorId="0" shapeId="0" xr:uid="{7F885EDB-0559-4D36-B020-248C85D429A5}">
      <text>
        <r>
          <rPr>
            <b/>
            <sz val="14"/>
            <color indexed="81"/>
            <rFont val="Khmer OS Battambang"/>
          </rPr>
          <t>ឯកសារ និងសម្ភារៈ ត្រូវកំណត់យ៉ាងច្រើន ៤០០០០៛</t>
        </r>
      </text>
    </comment>
    <comment ref="E1477" authorId="0" shapeId="0" xr:uid="{E7351A3A-6C54-42F1-80B6-49DD8E38C549}">
      <text>
        <r>
          <rPr>
            <b/>
            <sz val="12"/>
            <color indexed="81"/>
            <rFont val="Khmer OS Battambang"/>
          </rPr>
          <t>- យ៉ាងច្រើនបំផុត ៤០០០០ សម្រាប់ ប្រើប្រាស់កន្លែងរដ្ឋ
- យ៉ាងច្រើនបំផុត ៦០០០០ សម្រាប់ក្រៅពីកន្លែងរដ្ឋ</t>
        </r>
      </text>
    </comment>
    <comment ref="L1487" authorId="0" shapeId="0" xr:uid="{D8EC06CB-1806-4C16-A718-AA5FBD5843D6}">
      <text>
        <r>
          <rPr>
            <sz val="18"/>
            <color indexed="81"/>
            <rFont val="Khmer OS Battambang"/>
          </rPr>
          <t>យកតែថ្លៃសំបុត្ររថយន្ដ/ការណូតសុទ្ធ</t>
        </r>
      </text>
    </comment>
    <comment ref="O1487" authorId="0" shapeId="0" xr:uid="{3A2EF536-ADDE-4BEB-B6F1-CA349BAF0769}">
      <text>
        <r>
          <rPr>
            <sz val="18"/>
            <color indexed="81"/>
            <rFont val="Khmer OS Battambang"/>
          </rPr>
          <t>យោងស្មារតីប្រកាស ១៥៨៩</t>
        </r>
      </text>
    </comment>
    <comment ref="A1510" authorId="0" shapeId="0" xr:uid="{03AE0C48-96DC-481B-AE47-EA944C1C455D}">
      <text>
        <r>
          <rPr>
            <b/>
            <sz val="12"/>
            <color indexed="81"/>
            <rFont val="Khmer OS Battambang"/>
          </rPr>
          <t>ប្រកាស ២៨៧ សហវ.ហក</t>
        </r>
      </text>
    </comment>
    <comment ref="A1511" authorId="0" shapeId="0" xr:uid="{AF9CD56B-DB0F-4C98-8A7D-0CD313D13CD4}">
      <text>
        <r>
          <rPr>
            <b/>
            <sz val="12"/>
            <color indexed="81"/>
            <rFont val="Khmer OS Battambang"/>
          </rPr>
          <t>ប្រកាស ២៨៧ សហវ.ហក</t>
        </r>
      </text>
    </comment>
    <comment ref="C1525" authorId="0" shapeId="0" xr:uid="{83E0AA3F-F464-41FF-A7E7-EEC2A118DB3B}">
      <text>
        <r>
          <rPr>
            <sz val="18"/>
            <color indexed="81"/>
            <rFont val="Khmer OS Battambang"/>
          </rPr>
          <t>ចំនួនអ្នកចូលរួមសុទ្ធ</t>
        </r>
      </text>
    </comment>
    <comment ref="D1525" authorId="0" shapeId="0" xr:uid="{DA517597-D5FB-4256-BE7F-521281E9ADD7}">
      <text>
        <r>
          <rPr>
            <sz val="18"/>
            <color indexed="81"/>
            <rFont val="Khmer OS Battambang"/>
          </rPr>
          <t>ចំនួនថ្ងៃធ្វើសកម្មភាព ដោយមិនគិតថ្ងៃចេញដំណើរ និងត្រឡប់មកវិញ និង​មិនត្រូវលើសពី ៨ថ្ងៃ</t>
        </r>
      </text>
    </comment>
    <comment ref="E1527" authorId="0" shapeId="0" xr:uid="{9CD74FA3-FA61-4CE9-BB75-1A8B094D36B7}">
      <text>
        <r>
          <rPr>
            <b/>
            <sz val="14"/>
            <color indexed="81"/>
            <rFont val="Khmer OS Battambang"/>
          </rPr>
          <t>ឯកសារ និងសម្ភារៈ ត្រូវកំណត់យ៉ាងច្រើន ៤០០០០៛</t>
        </r>
      </text>
    </comment>
    <comment ref="E1529" authorId="0" shapeId="0" xr:uid="{C76BA3E5-ECFA-43BD-98E8-9C5E12D24D26}">
      <text>
        <r>
          <rPr>
            <b/>
            <sz val="12"/>
            <color indexed="81"/>
            <rFont val="Khmer OS Battambang"/>
          </rPr>
          <t>- យ៉ាងច្រើនបំផុត ៤០០០០ សម្រាប់ ប្រើប្រាស់កន្លែងរដ្ឋ
- យ៉ាងច្រើនបំផុត ៦០០០០ សម្រាប់ក្រៅពីកន្លែងរដ្ឋ</t>
        </r>
      </text>
    </comment>
    <comment ref="L1539" authorId="0" shapeId="0" xr:uid="{F8159F41-929F-4CBA-8758-9F8F6290A0E4}">
      <text>
        <r>
          <rPr>
            <sz val="18"/>
            <color indexed="81"/>
            <rFont val="Khmer OS Battambang"/>
          </rPr>
          <t>យកតែថ្លៃសំបុត្ររថយន្ដ/ការណូតសុទ្ធ</t>
        </r>
      </text>
    </comment>
    <comment ref="O1539" authorId="0" shapeId="0" xr:uid="{32CB0736-F98F-4B85-8920-29FB3E45F275}">
      <text>
        <r>
          <rPr>
            <sz val="18"/>
            <color indexed="81"/>
            <rFont val="Khmer OS Battambang"/>
          </rPr>
          <t>យោងស្មារតីប្រកាស ១៥៨៩</t>
        </r>
      </text>
    </comment>
    <comment ref="A1562" authorId="0" shapeId="0" xr:uid="{717C5552-FD6F-40F9-A37A-F83DB4BD36C7}">
      <text>
        <r>
          <rPr>
            <b/>
            <sz val="12"/>
            <color indexed="81"/>
            <rFont val="Khmer OS Battambang"/>
          </rPr>
          <t>ប្រកាស ២៨៧ សហវ.ហក</t>
        </r>
      </text>
    </comment>
    <comment ref="A1563" authorId="0" shapeId="0" xr:uid="{58C47DBD-2E8C-4F69-9862-41D53D499D49}">
      <text>
        <r>
          <rPr>
            <b/>
            <sz val="12"/>
            <color indexed="81"/>
            <rFont val="Khmer OS Battambang"/>
          </rPr>
          <t>ប្រកាស ២៨៧ សហវ.ហក</t>
        </r>
      </text>
    </comment>
    <comment ref="C1578" authorId="0" shapeId="0" xr:uid="{374C1543-0321-4D65-83F5-05588C778533}">
      <text>
        <r>
          <rPr>
            <sz val="18"/>
            <color indexed="81"/>
            <rFont val="Khmer OS Battambang"/>
          </rPr>
          <t>ចំនួនអ្នកចូលរួមសុទ្ធ</t>
        </r>
      </text>
    </comment>
    <comment ref="D1578" authorId="0" shapeId="0" xr:uid="{61ADEA03-8E80-48A4-8AC9-AC25D4F0D038}">
      <text>
        <r>
          <rPr>
            <sz val="18"/>
            <color indexed="81"/>
            <rFont val="Khmer OS Battambang"/>
          </rPr>
          <t>ចំនួនថ្ងៃធ្វើសកម្មភាព ដោយមិនគិតថ្ងៃចេញដំណើរ និងត្រឡប់មកវិញ និង​មិនត្រូវលើសពី ៨ថ្ងៃ</t>
        </r>
      </text>
    </comment>
    <comment ref="E1580" authorId="0" shapeId="0" xr:uid="{0BCD6401-8E43-4AC7-BEB6-F34A5DA0F140}">
      <text>
        <r>
          <rPr>
            <b/>
            <sz val="14"/>
            <color indexed="81"/>
            <rFont val="Khmer OS Battambang"/>
          </rPr>
          <t>ឯកសារ និងសម្ភារៈ ត្រូវកំណត់យ៉ាងច្រើន ៤០០០០៛</t>
        </r>
      </text>
    </comment>
    <comment ref="E1582" authorId="0" shapeId="0" xr:uid="{79837D1A-3620-4B29-A378-1514EF812413}">
      <text>
        <r>
          <rPr>
            <b/>
            <sz val="12"/>
            <color indexed="81"/>
            <rFont val="Khmer OS Battambang"/>
          </rPr>
          <t>- យ៉ាងច្រើនបំផុត ៤០០០០ សម្រាប់ ប្រើប្រាស់កន្លែងរដ្ឋ
- យ៉ាងច្រើនបំផុត ៦០០០០ សម្រាប់ក្រៅពីកន្លែងរដ្ឋ</t>
        </r>
      </text>
    </comment>
    <comment ref="L1592" authorId="0" shapeId="0" xr:uid="{A6C0A937-0FFF-42E2-9133-826D4493C068}">
      <text>
        <r>
          <rPr>
            <sz val="18"/>
            <color indexed="81"/>
            <rFont val="Khmer OS Battambang"/>
          </rPr>
          <t>យកតែថ្លៃសំបុត្ររថយន្ដ/ការណូតសុទ្ធ</t>
        </r>
      </text>
    </comment>
    <comment ref="O1592" authorId="0" shapeId="0" xr:uid="{A395B723-DBDE-492E-8166-36B93C915036}">
      <text>
        <r>
          <rPr>
            <sz val="18"/>
            <color indexed="81"/>
            <rFont val="Khmer OS Battambang"/>
          </rPr>
          <t>យោងស្មារតីប្រកាស ១៥៨៩</t>
        </r>
      </text>
    </comment>
    <comment ref="A1615" authorId="0" shapeId="0" xr:uid="{F4F4258A-DD50-452A-8A8B-8F5D98B7B746}">
      <text>
        <r>
          <rPr>
            <b/>
            <sz val="12"/>
            <color indexed="81"/>
            <rFont val="Khmer OS Battambang"/>
          </rPr>
          <t>ប្រកាស ២៨៧ សហវ.ហក</t>
        </r>
      </text>
    </comment>
    <comment ref="A1616" authorId="0" shapeId="0" xr:uid="{DB2EED1F-34A6-4478-9DDC-EB0BA0480E34}">
      <text>
        <r>
          <rPr>
            <b/>
            <sz val="12"/>
            <color indexed="81"/>
            <rFont val="Khmer OS Battambang"/>
          </rPr>
          <t>ប្រកាស ២៨៧ សហវ.ហក</t>
        </r>
      </text>
    </comment>
    <comment ref="C1630" authorId="0" shapeId="0" xr:uid="{E41B7B3F-AD43-464F-AAE4-3906EB8B4DDE}">
      <text>
        <r>
          <rPr>
            <sz val="18"/>
            <color indexed="81"/>
            <rFont val="Khmer OS Battambang"/>
          </rPr>
          <t>ចំនួនអ្នកចូលរួមសុទ្ធ</t>
        </r>
      </text>
    </comment>
    <comment ref="D1630" authorId="0" shapeId="0" xr:uid="{A26487C3-0F98-4B77-8F3D-EDFAAD18814B}">
      <text>
        <r>
          <rPr>
            <sz val="18"/>
            <color indexed="81"/>
            <rFont val="Khmer OS Battambang"/>
          </rPr>
          <t>ចំនួនថ្ងៃធ្វើសកម្មភាព ដោយមិនគិតថ្ងៃចេញដំណើរ និងត្រឡប់មកវិញ និង​មិនត្រូវលើសពី ៨ថ្ងៃ</t>
        </r>
      </text>
    </comment>
    <comment ref="E1632" authorId="0" shapeId="0" xr:uid="{7AB9E8C2-D287-4561-9F0F-722F0BAFE3FD}">
      <text>
        <r>
          <rPr>
            <b/>
            <sz val="14"/>
            <color indexed="81"/>
            <rFont val="Khmer OS Battambang"/>
          </rPr>
          <t>ឯកសារ និងសម្ភារៈ ត្រូវកំណត់យ៉ាងច្រើន ៤០០០០៛</t>
        </r>
      </text>
    </comment>
    <comment ref="E1634" authorId="0" shapeId="0" xr:uid="{F21D09F4-B0C5-456B-9959-DCB8D582D56D}">
      <text>
        <r>
          <rPr>
            <b/>
            <sz val="12"/>
            <color indexed="81"/>
            <rFont val="Khmer OS Battambang"/>
          </rPr>
          <t>- យ៉ាងច្រើនបំផុត ៤០០០០ សម្រាប់ ប្រើប្រាស់កន្លែងរដ្ឋ
- យ៉ាងច្រើនបំផុត ៦០០០០ សម្រាប់ក្រៅពីកន្លែងរដ្ឋ</t>
        </r>
      </text>
    </comment>
    <comment ref="L1644" authorId="0" shapeId="0" xr:uid="{2CCAA8A5-59BA-4B04-8FCF-FE05EDABE5AB}">
      <text>
        <r>
          <rPr>
            <sz val="18"/>
            <color indexed="81"/>
            <rFont val="Khmer OS Battambang"/>
          </rPr>
          <t>យកតែថ្លៃសំបុត្ររថយន្ដ/ការណូតសុទ្ធ</t>
        </r>
      </text>
    </comment>
    <comment ref="O1644" authorId="0" shapeId="0" xr:uid="{98D13A46-2309-4D1C-92BA-7DE181014BE9}">
      <text>
        <r>
          <rPr>
            <sz val="18"/>
            <color indexed="81"/>
            <rFont val="Khmer OS Battambang"/>
          </rPr>
          <t>យោងស្មារតីប្រកាស ១៥៨៩</t>
        </r>
      </text>
    </comment>
    <comment ref="A1667" authorId="0" shapeId="0" xr:uid="{01EB912A-00C4-4CBC-9097-F4598C10C6E0}">
      <text>
        <r>
          <rPr>
            <b/>
            <sz val="12"/>
            <color indexed="81"/>
            <rFont val="Khmer OS Battambang"/>
          </rPr>
          <t>ប្រកាស ២៨៧ សហវ.ហក</t>
        </r>
      </text>
    </comment>
    <comment ref="A1668" authorId="0" shapeId="0" xr:uid="{670A5669-E34C-4123-BCF7-94C7DD2DAE5F}">
      <text>
        <r>
          <rPr>
            <b/>
            <sz val="12"/>
            <color indexed="81"/>
            <rFont val="Khmer OS Battambang"/>
          </rPr>
          <t>ប្រកាស ២៨៧ សហវ.ហក</t>
        </r>
      </text>
    </comment>
    <comment ref="C1682" authorId="0" shapeId="0" xr:uid="{93FBF9A7-7835-424A-B42F-59F0A7EC838C}">
      <text>
        <r>
          <rPr>
            <sz val="18"/>
            <color indexed="81"/>
            <rFont val="Khmer OS Battambang"/>
          </rPr>
          <t>ចំនួនអ្នកចូលរួមសុទ្ធ</t>
        </r>
      </text>
    </comment>
    <comment ref="D1682" authorId="0" shapeId="0" xr:uid="{D8D74B1A-43CA-417E-B5A5-A70ADD1491E2}">
      <text>
        <r>
          <rPr>
            <sz val="18"/>
            <color indexed="81"/>
            <rFont val="Khmer OS Battambang"/>
          </rPr>
          <t>ចំនួនថ្ងៃធ្វើសកម្មភាព ដោយមិនគិតថ្ងៃចេញដំណើរ និងត្រឡប់មកវិញ និង​មិនត្រូវលើសពី ៨ថ្ងៃ</t>
        </r>
      </text>
    </comment>
    <comment ref="E1684" authorId="0" shapeId="0" xr:uid="{79942E6E-9C52-4559-B271-F528C53D1AFB}">
      <text>
        <r>
          <rPr>
            <b/>
            <sz val="14"/>
            <color indexed="81"/>
            <rFont val="Khmer OS Battambang"/>
          </rPr>
          <t>ឯកសារ និងសម្ភារៈ ត្រូវកំណត់យ៉ាងច្រើន ៤០០០០៛</t>
        </r>
      </text>
    </comment>
    <comment ref="E1686" authorId="0" shapeId="0" xr:uid="{4F806CA3-B7FD-4D54-BD33-2F7EFD1E909E}">
      <text>
        <r>
          <rPr>
            <b/>
            <sz val="12"/>
            <color indexed="81"/>
            <rFont val="Khmer OS Battambang"/>
          </rPr>
          <t>- យ៉ាងច្រើនបំផុត ៤០០០០ សម្រាប់ ប្រើប្រាស់កន្លែងរដ្ឋ
- យ៉ាងច្រើនបំផុត ៦០០០០ សម្រាប់ក្រៅពីកន្លែងរដ្ឋ</t>
        </r>
      </text>
    </comment>
    <comment ref="L1696" authorId="0" shapeId="0" xr:uid="{3BD6A483-EDC8-4FFF-8077-DD1A9ECFF735}">
      <text>
        <r>
          <rPr>
            <sz val="18"/>
            <color indexed="81"/>
            <rFont val="Khmer OS Battambang"/>
          </rPr>
          <t>យកតែថ្លៃសំបុត្ររថយន្ដ/ការណូតសុទ្ធ</t>
        </r>
      </text>
    </comment>
    <comment ref="O1696" authorId="0" shapeId="0" xr:uid="{0E8A6DC1-BBCF-4B4B-B6A6-B674042ACF9C}">
      <text>
        <r>
          <rPr>
            <sz val="18"/>
            <color indexed="81"/>
            <rFont val="Khmer OS Battambang"/>
          </rPr>
          <t>យោងស្មារតីប្រកាស ១៥៨៩</t>
        </r>
      </text>
    </comment>
    <comment ref="A1719" authorId="0" shapeId="0" xr:uid="{589EDCD8-0C6E-4966-9C3F-6E6670E29079}">
      <text>
        <r>
          <rPr>
            <b/>
            <sz val="12"/>
            <color indexed="81"/>
            <rFont val="Khmer OS Battambang"/>
          </rPr>
          <t>ប្រកាស ២៨៧ សហវ.ហក</t>
        </r>
      </text>
    </comment>
    <comment ref="A1720" authorId="0" shapeId="0" xr:uid="{24E03015-7ACF-4A74-A11A-F77609913993}">
      <text>
        <r>
          <rPr>
            <b/>
            <sz val="12"/>
            <color indexed="81"/>
            <rFont val="Khmer OS Battambang"/>
          </rPr>
          <t>ប្រកាស ២៨៧ សហវ.ហក</t>
        </r>
      </text>
    </comment>
    <comment ref="C1734" authorId="0" shapeId="0" xr:uid="{9D07E610-7C46-42FC-BE71-792465929134}">
      <text>
        <r>
          <rPr>
            <sz val="18"/>
            <color indexed="81"/>
            <rFont val="Khmer OS Battambang"/>
          </rPr>
          <t>ចំនួនអ្នកចូលរួមសុទ្ធ</t>
        </r>
      </text>
    </comment>
    <comment ref="D1734" authorId="0" shapeId="0" xr:uid="{DD1A2288-0E2C-45B8-9785-E93069A31D1C}">
      <text>
        <r>
          <rPr>
            <sz val="18"/>
            <color indexed="81"/>
            <rFont val="Khmer OS Battambang"/>
          </rPr>
          <t>ចំនួនថ្ងៃធ្វើសកម្មភាព ដោយមិនគិតថ្ងៃចេញដំណើរ និងត្រឡប់មកវិញ និង​មិនត្រូវលើសពី ៨ថ្ងៃ</t>
        </r>
      </text>
    </comment>
    <comment ref="E1736" authorId="0" shapeId="0" xr:uid="{4C3CC122-C4CC-4094-993E-A3995853F3A8}">
      <text>
        <r>
          <rPr>
            <b/>
            <sz val="14"/>
            <color indexed="81"/>
            <rFont val="Khmer OS Battambang"/>
          </rPr>
          <t>ឯកសារ និងសម្ភារៈ ត្រូវកំណត់យ៉ាងច្រើន ៤០០០០៛</t>
        </r>
      </text>
    </comment>
    <comment ref="E1738" authorId="0" shapeId="0" xr:uid="{BAE0F636-74FB-4A41-B2CD-671F3494918A}">
      <text>
        <r>
          <rPr>
            <b/>
            <sz val="12"/>
            <color indexed="81"/>
            <rFont val="Khmer OS Battambang"/>
          </rPr>
          <t>- យ៉ាងច្រើនបំផុត ៤០០០០ សម្រាប់ ប្រើប្រាស់កន្លែងរដ្ឋ
- យ៉ាងច្រើនបំផុត ៦០០០០ សម្រាប់ក្រៅពីកន្លែងរដ្ឋ</t>
        </r>
      </text>
    </comment>
    <comment ref="L1748" authorId="0" shapeId="0" xr:uid="{CAE3066C-75A0-4D24-9D96-ACA574A74AF2}">
      <text>
        <r>
          <rPr>
            <sz val="18"/>
            <color indexed="81"/>
            <rFont val="Khmer OS Battambang"/>
          </rPr>
          <t>យកតែថ្លៃសំបុត្ររថយន្ដ/ការណូតសុទ្ធ</t>
        </r>
      </text>
    </comment>
    <comment ref="O1748" authorId="0" shapeId="0" xr:uid="{EC5AF115-2AB8-45A1-B50E-ECEF7D81F601}">
      <text>
        <r>
          <rPr>
            <sz val="18"/>
            <color indexed="81"/>
            <rFont val="Khmer OS Battambang"/>
          </rPr>
          <t>យោងស្មារតីប្រកាស ១៥៨៩</t>
        </r>
      </text>
    </comment>
    <comment ref="A1771" authorId="0" shapeId="0" xr:uid="{EDC38F05-620E-41DA-BEC2-8A691B7E62A1}">
      <text>
        <r>
          <rPr>
            <b/>
            <sz val="12"/>
            <color indexed="81"/>
            <rFont val="Khmer OS Battambang"/>
          </rPr>
          <t>ប្រកាស ២៨៧ សហវ.ហក</t>
        </r>
      </text>
    </comment>
    <comment ref="A1772" authorId="0" shapeId="0" xr:uid="{05351657-6091-40FD-9DBE-1653920CBC28}">
      <text>
        <r>
          <rPr>
            <b/>
            <sz val="12"/>
            <color indexed="81"/>
            <rFont val="Khmer OS Battambang"/>
          </rPr>
          <t>ប្រកាស ២៨៧ សហវ.ហក</t>
        </r>
      </text>
    </comment>
    <comment ref="C1786" authorId="0" shapeId="0" xr:uid="{45F3E8F2-2FBD-44C9-BF60-05E51C20DC7E}">
      <text>
        <r>
          <rPr>
            <sz val="18"/>
            <color indexed="81"/>
            <rFont val="Khmer OS Battambang"/>
          </rPr>
          <t>ចំនួនអ្នកចូលរួមសុទ្ធ</t>
        </r>
      </text>
    </comment>
    <comment ref="D1786" authorId="0" shapeId="0" xr:uid="{D2AB01C7-6CA3-48AC-8748-695579941900}">
      <text>
        <r>
          <rPr>
            <sz val="18"/>
            <color indexed="81"/>
            <rFont val="Khmer OS Battambang"/>
          </rPr>
          <t>ចំនួនថ្ងៃធ្វើសកម្មភាព ដោយមិនគិតថ្ងៃចេញដំណើរ និងត្រឡប់មកវិញ និង​មិនត្រូវលើសពី ៨ថ្ងៃ</t>
        </r>
      </text>
    </comment>
    <comment ref="E1788" authorId="0" shapeId="0" xr:uid="{10B4F7AE-5B6C-4099-9D85-39B7A92C3229}">
      <text>
        <r>
          <rPr>
            <b/>
            <sz val="14"/>
            <color indexed="81"/>
            <rFont val="Khmer OS Battambang"/>
          </rPr>
          <t>ឯកសារ និងសម្ភារៈ ត្រូវកំណត់យ៉ាងច្រើន ៤០០០០៛</t>
        </r>
      </text>
    </comment>
    <comment ref="E1790" authorId="0" shapeId="0" xr:uid="{9C6E8271-F988-4D20-883E-9A44C095BBB1}">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00" authorId="0" shapeId="0" xr:uid="{09B1BDA6-0DF5-49CA-A223-143AF00E7797}">
      <text>
        <r>
          <rPr>
            <sz val="18"/>
            <color indexed="81"/>
            <rFont val="Khmer OS Battambang"/>
          </rPr>
          <t>យកតែថ្លៃសំបុត្ររថយន្ដ/ការណូតសុទ្ធ</t>
        </r>
      </text>
    </comment>
    <comment ref="O1800" authorId="0" shapeId="0" xr:uid="{541EF530-0F39-44CE-BEDC-CFABE9BDB962}">
      <text>
        <r>
          <rPr>
            <sz val="18"/>
            <color indexed="81"/>
            <rFont val="Khmer OS Battambang"/>
          </rPr>
          <t>យោងស្មារតីប្រកាស ១៥៨៩</t>
        </r>
      </text>
    </comment>
    <comment ref="A1823" authorId="0" shapeId="0" xr:uid="{74218E91-83A3-4ADC-A978-64E031EB0F75}">
      <text>
        <r>
          <rPr>
            <b/>
            <sz val="12"/>
            <color indexed="81"/>
            <rFont val="Khmer OS Battambang"/>
          </rPr>
          <t>ប្រកាស ២៨៧ សហវ.ហក</t>
        </r>
      </text>
    </comment>
    <comment ref="A1824" authorId="0" shapeId="0" xr:uid="{3E1A9D8D-3736-4C1D-8D11-28EA75645D82}">
      <text>
        <r>
          <rPr>
            <b/>
            <sz val="12"/>
            <color indexed="81"/>
            <rFont val="Khmer OS Battambang"/>
          </rPr>
          <t>ប្រកាស ២៨៧ សហវ.ហក</t>
        </r>
      </text>
    </comment>
    <comment ref="C1838" authorId="0" shapeId="0" xr:uid="{01EB8C4A-DC6E-4BB4-8E69-E5D8059B16DC}">
      <text>
        <r>
          <rPr>
            <sz val="18"/>
            <color indexed="81"/>
            <rFont val="Khmer OS Battambang"/>
          </rPr>
          <t>ចំនួនអ្នកចូលរួមសុទ្ធ</t>
        </r>
      </text>
    </comment>
    <comment ref="D1838" authorId="0" shapeId="0" xr:uid="{74A0EB91-3DE4-45B1-8DB2-6FC29A525ADF}">
      <text>
        <r>
          <rPr>
            <sz val="18"/>
            <color indexed="81"/>
            <rFont val="Khmer OS Battambang"/>
          </rPr>
          <t>ចំនួនថ្ងៃធ្វើសកម្មភាព ដោយមិនគិតថ្ងៃចេញដំណើរ និងត្រឡប់មកវិញ និង​មិនត្រូវលើសពី ៨ថ្ងៃ</t>
        </r>
      </text>
    </comment>
    <comment ref="E1840" authorId="0" shapeId="0" xr:uid="{D56B7205-23D2-45B2-B2D3-BFBA72AAFA90}">
      <text>
        <r>
          <rPr>
            <b/>
            <sz val="14"/>
            <color indexed="81"/>
            <rFont val="Khmer OS Battambang"/>
          </rPr>
          <t>ឯកសារ និងសម្ភារៈ ត្រូវកំណត់យ៉ាងច្រើន ៤០០០០៛</t>
        </r>
      </text>
    </comment>
    <comment ref="E1842" authorId="0" shapeId="0" xr:uid="{E163B56A-46F7-403D-B7CC-595AFE5F92AC}">
      <text>
        <r>
          <rPr>
            <b/>
            <sz val="12"/>
            <color indexed="81"/>
            <rFont val="Khmer OS Battambang"/>
          </rPr>
          <t>- យ៉ាងច្រើនបំផុត ៤០០០០ សម្រាប់ ប្រើប្រាស់កន្លែងរដ្ឋ
- យ៉ាងច្រើនបំផុត ៦០០០០ សម្រាប់ក្រៅពីកន្លែងរដ្ឋ</t>
        </r>
      </text>
    </comment>
    <comment ref="L1852" authorId="0" shapeId="0" xr:uid="{B644AD49-F61D-4672-859C-5F25DF065634}">
      <text>
        <r>
          <rPr>
            <sz val="18"/>
            <color indexed="81"/>
            <rFont val="Khmer OS Battambang"/>
          </rPr>
          <t>យកតែថ្លៃសំបុត្ររថយន្ដ/ការណូតសុទ្ធ</t>
        </r>
      </text>
    </comment>
    <comment ref="O1852" authorId="0" shapeId="0" xr:uid="{DB4083A9-D3C0-4EE5-9774-C06A53A9E6EA}">
      <text>
        <r>
          <rPr>
            <sz val="18"/>
            <color indexed="81"/>
            <rFont val="Khmer OS Battambang"/>
          </rPr>
          <t>យោងស្មារតីប្រកាស ១៥៨៩</t>
        </r>
      </text>
    </comment>
    <comment ref="A1875" authorId="0" shapeId="0" xr:uid="{126EB345-CBB6-4A7D-A4F4-2CDCB158060E}">
      <text>
        <r>
          <rPr>
            <b/>
            <sz val="12"/>
            <color indexed="81"/>
            <rFont val="Khmer OS Battambang"/>
          </rPr>
          <t>ប្រកាស ២៨៧ សហវ.ហក</t>
        </r>
      </text>
    </comment>
    <comment ref="A1876" authorId="0" shapeId="0" xr:uid="{1F0EC6E3-315F-4E1B-A5EF-826B62469850}">
      <text>
        <r>
          <rPr>
            <b/>
            <sz val="12"/>
            <color indexed="81"/>
            <rFont val="Khmer OS Battambang"/>
          </rPr>
          <t>ប្រកាស ២៨៧ សហវ.ហក</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Bunthom Theb</author>
  </authors>
  <commentList>
    <comment ref="C11" authorId="0" shapeId="0" xr:uid="{00000000-0006-0000-0300-000001000000}">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6" authorId="0" shapeId="0" xr:uid="{0F2F3084-10C6-4880-9365-73358A165B7C}">
      <text>
        <r>
          <rPr>
            <sz val="18"/>
            <color indexed="81"/>
            <rFont val="Khmer OS Battambang"/>
          </rPr>
          <t>យកតែថ្លៃសំបុត្ររថយន្ដ/ការណូតសុទ្ធ</t>
        </r>
      </text>
    </comment>
    <comment ref="A40" authorId="0" shapeId="0" xr:uid="{00000000-0006-0000-0300-000002000000}">
      <text>
        <r>
          <rPr>
            <b/>
            <sz val="16"/>
            <color indexed="81"/>
            <rFont val="Khmer OS Battambang"/>
          </rPr>
          <t>ប្រកាស ៧៧៧៨ សហវ.អថ</t>
        </r>
      </text>
    </comment>
    <comment ref="C59" authorId="0" shapeId="0" xr:uid="{C38C34E0-B678-43FD-B1FF-EAAA84461D61}">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64" authorId="0" shapeId="0" xr:uid="{9EA836B6-3D40-4124-9240-49A7468F5C6C}">
      <text>
        <r>
          <rPr>
            <sz val="18"/>
            <color indexed="81"/>
            <rFont val="Khmer OS Battambang"/>
          </rPr>
          <t>យកតែថ្លៃសំបុត្ររថយន្ដ/ការណូតសុទ្ធ</t>
        </r>
      </text>
    </comment>
    <comment ref="A88" authorId="0" shapeId="0" xr:uid="{6E3B51F1-66FC-46A1-984E-87F43157A39F}">
      <text>
        <r>
          <rPr>
            <b/>
            <sz val="16"/>
            <color indexed="81"/>
            <rFont val="Khmer OS Battambang"/>
          </rPr>
          <t>ប្រកាស ៧៧៧៨ សហវ.អថ</t>
        </r>
      </text>
    </comment>
    <comment ref="C107" authorId="0" shapeId="0" xr:uid="{607A80E1-1EE4-45F7-8A54-88ED0A42A51B}">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12" authorId="0" shapeId="0" xr:uid="{DDF880F4-0100-44D2-B671-3A850C31E5F7}">
      <text>
        <r>
          <rPr>
            <sz val="18"/>
            <color indexed="81"/>
            <rFont val="Khmer OS Battambang"/>
          </rPr>
          <t>យកតែថ្លៃសំបុត្ររថយន្ដ/ការណូតសុទ្ធ</t>
        </r>
      </text>
    </comment>
    <comment ref="A136" authorId="0" shapeId="0" xr:uid="{4E5E5D32-9642-4388-BC92-0EDEFD650520}">
      <text>
        <r>
          <rPr>
            <b/>
            <sz val="16"/>
            <color indexed="81"/>
            <rFont val="Khmer OS Battambang"/>
          </rPr>
          <t>ប្រកាស ៧៧៧៨ សហវ.អថ</t>
        </r>
      </text>
    </comment>
    <comment ref="C155" authorId="0" shapeId="0" xr:uid="{A7972D32-7267-4FB3-B02C-ED4988FAD1E3}">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60" authorId="0" shapeId="0" xr:uid="{889013BA-33B6-4797-8869-0E5B6EAF049F}">
      <text>
        <r>
          <rPr>
            <sz val="18"/>
            <color indexed="81"/>
            <rFont val="Khmer OS Battambang"/>
          </rPr>
          <t>យកតែថ្លៃសំបុត្ររថយន្ដ/ការណូតសុទ្ធ</t>
        </r>
      </text>
    </comment>
    <comment ref="A184" authorId="0" shapeId="0" xr:uid="{10E24DA3-0E5C-4C26-8AC7-41AF85F856ED}">
      <text>
        <r>
          <rPr>
            <b/>
            <sz val="16"/>
            <color indexed="81"/>
            <rFont val="Khmer OS Battambang"/>
          </rPr>
          <t>ប្រកាស ៧៧៧៨ សហវ.អថ</t>
        </r>
      </text>
    </comment>
    <comment ref="C203" authorId="0" shapeId="0" xr:uid="{C2D20D04-8425-485D-8964-BCBEEA9579BC}">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208" authorId="0" shapeId="0" xr:uid="{8B8AD55C-564A-401D-918C-FDB01D7632E8}">
      <text>
        <r>
          <rPr>
            <sz val="18"/>
            <color indexed="81"/>
            <rFont val="Khmer OS Battambang"/>
          </rPr>
          <t>យកតែថ្លៃសំបុត្ររថយន្ដ/ការណូតសុទ្ធ</t>
        </r>
      </text>
    </comment>
    <comment ref="A232" authorId="0" shapeId="0" xr:uid="{EE0BD968-FCCB-499B-951D-E6042E4FC82A}">
      <text>
        <r>
          <rPr>
            <b/>
            <sz val="16"/>
            <color indexed="81"/>
            <rFont val="Khmer OS Battambang"/>
          </rPr>
          <t>ប្រកាស ៧៧៧៨ សហវ.អថ</t>
        </r>
      </text>
    </comment>
    <comment ref="C251" authorId="0" shapeId="0" xr:uid="{71B2E276-59E6-4F95-838A-FC26BF71E66D}">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256" authorId="0" shapeId="0" xr:uid="{5E5D3FE8-66D0-4523-9DC4-1D5000B188D5}">
      <text>
        <r>
          <rPr>
            <sz val="18"/>
            <color indexed="81"/>
            <rFont val="Khmer OS Battambang"/>
          </rPr>
          <t>យកតែថ្លៃសំបុត្ររថយន្ដ/ការណូតសុទ្ធ</t>
        </r>
      </text>
    </comment>
    <comment ref="A280" authorId="0" shapeId="0" xr:uid="{E8194116-9D7E-4CB2-96A3-D65A2F5A2846}">
      <text>
        <r>
          <rPr>
            <b/>
            <sz val="16"/>
            <color indexed="81"/>
            <rFont val="Khmer OS Battambang"/>
          </rPr>
          <t>ប្រកាស ៧៧៧៨ សហវ.អថ</t>
        </r>
      </text>
    </comment>
    <comment ref="C299" authorId="0" shapeId="0" xr:uid="{277697A2-9917-42F7-A7BE-E58BD9280591}">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304" authorId="0" shapeId="0" xr:uid="{DBE5ACF8-F1B0-4194-B74B-71DE415B6F87}">
      <text>
        <r>
          <rPr>
            <sz val="18"/>
            <color indexed="81"/>
            <rFont val="Khmer OS Battambang"/>
          </rPr>
          <t>យកតែថ្លៃសំបុត្ររថយន្ដ/ការណូតសុទ្ធ</t>
        </r>
      </text>
    </comment>
    <comment ref="A328" authorId="0" shapeId="0" xr:uid="{94B72FC5-2339-4B9B-90C1-58B1884200A0}">
      <text>
        <r>
          <rPr>
            <b/>
            <sz val="16"/>
            <color indexed="81"/>
            <rFont val="Khmer OS Battambang"/>
          </rPr>
          <t>ប្រកាស ៧៧៧៨ សហវ.អថ</t>
        </r>
      </text>
    </comment>
    <comment ref="C347" authorId="0" shapeId="0" xr:uid="{EBDF4682-6953-4894-94AA-9C7B50629E95}">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352" authorId="0" shapeId="0" xr:uid="{3BB2B1F1-E0B8-46B5-8BA6-643BBEFA7E70}">
      <text>
        <r>
          <rPr>
            <sz val="18"/>
            <color indexed="81"/>
            <rFont val="Khmer OS Battambang"/>
          </rPr>
          <t>យកតែថ្លៃសំបុត្ររថយន្ដ/ការណូតសុទ្ធ</t>
        </r>
      </text>
    </comment>
    <comment ref="A376" authorId="0" shapeId="0" xr:uid="{C150ED62-A53F-40AF-AE72-B253A89C04A8}">
      <text>
        <r>
          <rPr>
            <b/>
            <sz val="16"/>
            <color indexed="81"/>
            <rFont val="Khmer OS Battambang"/>
          </rPr>
          <t>ប្រកាស ៧៧៧៨ សហវ.អថ</t>
        </r>
      </text>
    </comment>
    <comment ref="C395" authorId="0" shapeId="0" xr:uid="{4CA9FA83-A858-4526-8FD9-F8DCD5CE3DF5}">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400" authorId="0" shapeId="0" xr:uid="{4F6C1BA9-1C04-4E39-8175-922B13E44507}">
      <text>
        <r>
          <rPr>
            <sz val="18"/>
            <color indexed="81"/>
            <rFont val="Khmer OS Battambang"/>
          </rPr>
          <t>យកតែថ្លៃសំបុត្ររថយន្ដ/ការណូតសុទ្ធ</t>
        </r>
      </text>
    </comment>
    <comment ref="A424" authorId="0" shapeId="0" xr:uid="{01AB0BDD-0758-4B60-8888-2206481864F5}">
      <text>
        <r>
          <rPr>
            <b/>
            <sz val="16"/>
            <color indexed="81"/>
            <rFont val="Khmer OS Battambang"/>
          </rPr>
          <t>ប្រកាស ៧៧៧៨ សហវ.អថ</t>
        </r>
      </text>
    </comment>
    <comment ref="C443" authorId="0" shapeId="0" xr:uid="{2433E8EB-0EC4-4358-B2BD-A083D0F4CAD7}">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448" authorId="0" shapeId="0" xr:uid="{3FD66440-1458-4C50-BD34-081D50A10BA8}">
      <text>
        <r>
          <rPr>
            <sz val="18"/>
            <color indexed="81"/>
            <rFont val="Khmer OS Battambang"/>
          </rPr>
          <t>យកតែថ្លៃសំបុត្ររថយន្ដ/ការណូតសុទ្ធ</t>
        </r>
      </text>
    </comment>
    <comment ref="A472" authorId="0" shapeId="0" xr:uid="{928C5D09-6C3C-4947-BE1C-E66699729708}">
      <text>
        <r>
          <rPr>
            <b/>
            <sz val="16"/>
            <color indexed="81"/>
            <rFont val="Khmer OS Battambang"/>
          </rPr>
          <t>ប្រកាស ៧៧៧៨ សហវ.អថ</t>
        </r>
      </text>
    </comment>
    <comment ref="C491" authorId="0" shapeId="0" xr:uid="{1D55FC54-083B-4320-874D-67443ABEBC0B}">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496" authorId="0" shapeId="0" xr:uid="{933B9EAE-FB30-477A-B601-E22FA69903C4}">
      <text>
        <r>
          <rPr>
            <sz val="18"/>
            <color indexed="81"/>
            <rFont val="Khmer OS Battambang"/>
          </rPr>
          <t>យកតែថ្លៃសំបុត្ររថយន្ដ/ការណូតសុទ្ធ</t>
        </r>
      </text>
    </comment>
    <comment ref="A520" authorId="0" shapeId="0" xr:uid="{BAC71AB8-6CEA-40E5-938E-7C998F15A36B}">
      <text>
        <r>
          <rPr>
            <b/>
            <sz val="16"/>
            <color indexed="81"/>
            <rFont val="Khmer OS Battambang"/>
          </rPr>
          <t>ប្រកាស ៧៧៧៨ សហវ.អថ</t>
        </r>
      </text>
    </comment>
    <comment ref="C539" authorId="0" shapeId="0" xr:uid="{679E38BA-A7B0-4DBD-A722-0525CFA8491E}">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544" authorId="0" shapeId="0" xr:uid="{0BC010DD-139D-4613-A0E6-ECD9728BA43F}">
      <text>
        <r>
          <rPr>
            <sz val="18"/>
            <color indexed="81"/>
            <rFont val="Khmer OS Battambang"/>
          </rPr>
          <t>យកតែថ្លៃសំបុត្ររថយន្ដ/ការណូតសុទ្ធ</t>
        </r>
      </text>
    </comment>
    <comment ref="A568" authorId="0" shapeId="0" xr:uid="{9BF4EF35-E28C-4E32-A9C8-85A3C952EA50}">
      <text>
        <r>
          <rPr>
            <b/>
            <sz val="16"/>
            <color indexed="81"/>
            <rFont val="Khmer OS Battambang"/>
          </rPr>
          <t>ប្រកាស ៧៧៧៨ សហវ.អថ</t>
        </r>
      </text>
    </comment>
    <comment ref="C587" authorId="0" shapeId="0" xr:uid="{F0BBC94F-326B-4184-9FC1-D097226A166A}">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592" authorId="0" shapeId="0" xr:uid="{388FBBC2-87AB-46A1-A1CA-EA9A789F59E0}">
      <text>
        <r>
          <rPr>
            <sz val="18"/>
            <color indexed="81"/>
            <rFont val="Khmer OS Battambang"/>
          </rPr>
          <t>យកតែថ្លៃសំបុត្ររថយន្ដ/ការណូតសុទ្ធ</t>
        </r>
      </text>
    </comment>
    <comment ref="A616" authorId="0" shapeId="0" xr:uid="{C1FF9523-70D7-428B-9CCB-FF155E1A95BE}">
      <text>
        <r>
          <rPr>
            <b/>
            <sz val="16"/>
            <color indexed="81"/>
            <rFont val="Khmer OS Battambang"/>
          </rPr>
          <t>ប្រកាស ៧៧៧៨ សហវ.អថ</t>
        </r>
      </text>
    </comment>
    <comment ref="C635" authorId="0" shapeId="0" xr:uid="{EB55A336-5EEB-4562-8880-B9DFC4C86AB5}">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640" authorId="0" shapeId="0" xr:uid="{9CD11A47-B814-4035-864D-05856779C61D}">
      <text>
        <r>
          <rPr>
            <sz val="18"/>
            <color indexed="81"/>
            <rFont val="Khmer OS Battambang"/>
          </rPr>
          <t>យកតែថ្លៃសំបុត្ររថយន្ដ/ការណូតសុទ្ធ</t>
        </r>
      </text>
    </comment>
    <comment ref="A664" authorId="0" shapeId="0" xr:uid="{134A7EAE-B79B-42F7-9E15-51B9322E88E0}">
      <text>
        <r>
          <rPr>
            <b/>
            <sz val="16"/>
            <color indexed="81"/>
            <rFont val="Khmer OS Battambang"/>
          </rPr>
          <t>ប្រកាស ៧៧៧៨ សហវ.អថ</t>
        </r>
      </text>
    </comment>
    <comment ref="C683" authorId="0" shapeId="0" xr:uid="{A9C86411-E7C0-4CDC-921C-75687E4A2532}">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688" authorId="0" shapeId="0" xr:uid="{511DCAB0-E89F-4CAB-864A-8F80EFF3CDC3}">
      <text>
        <r>
          <rPr>
            <sz val="18"/>
            <color indexed="81"/>
            <rFont val="Khmer OS Battambang"/>
          </rPr>
          <t>យកតែថ្លៃសំបុត្ររថយន្ដ/ការណូតសុទ្ធ</t>
        </r>
      </text>
    </comment>
    <comment ref="A712" authorId="0" shapeId="0" xr:uid="{573C944B-0D0D-4A48-BB6A-A4F26D674BA6}">
      <text>
        <r>
          <rPr>
            <b/>
            <sz val="16"/>
            <color indexed="81"/>
            <rFont val="Khmer OS Battambang"/>
          </rPr>
          <t>ប្រកាស ៧៧៧៨ សហវ.អថ</t>
        </r>
      </text>
    </comment>
    <comment ref="C731" authorId="0" shapeId="0" xr:uid="{3D05C388-CF02-4C10-962E-8A7A32B0E1E8}">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736" authorId="0" shapeId="0" xr:uid="{90D71ECB-5701-41CC-B7C7-960C29B42987}">
      <text>
        <r>
          <rPr>
            <sz val="18"/>
            <color indexed="81"/>
            <rFont val="Khmer OS Battambang"/>
          </rPr>
          <t>យកតែថ្លៃសំបុត្ររថយន្ដ/ការណូតសុទ្ធ</t>
        </r>
      </text>
    </comment>
    <comment ref="A760" authorId="0" shapeId="0" xr:uid="{0A1C0C9B-83B2-402F-B7FA-BA931EE9054A}">
      <text>
        <r>
          <rPr>
            <b/>
            <sz val="16"/>
            <color indexed="81"/>
            <rFont val="Khmer OS Battambang"/>
          </rPr>
          <t>ប្រកាស ៧៧៧៨ សហវ.អថ</t>
        </r>
      </text>
    </comment>
    <comment ref="C779" authorId="0" shapeId="0" xr:uid="{A108EC4F-B97E-4DE9-92D6-F66D24524A02}">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784" authorId="0" shapeId="0" xr:uid="{22E3A865-49BB-48C0-A23D-49E3C2A83439}">
      <text>
        <r>
          <rPr>
            <sz val="18"/>
            <color indexed="81"/>
            <rFont val="Khmer OS Battambang"/>
          </rPr>
          <t>យកតែថ្លៃសំបុត្ររថយន្ដ/ការណូតសុទ្ធ</t>
        </r>
      </text>
    </comment>
    <comment ref="A808" authorId="0" shapeId="0" xr:uid="{6B7997BA-236D-423D-A4D5-C047D0D45C7A}">
      <text>
        <r>
          <rPr>
            <b/>
            <sz val="16"/>
            <color indexed="81"/>
            <rFont val="Khmer OS Battambang"/>
          </rPr>
          <t>ប្រកាស ៧៧៧៨ សហវ.អថ</t>
        </r>
      </text>
    </comment>
    <comment ref="C827" authorId="0" shapeId="0" xr:uid="{6043DA93-4316-40FB-81A8-6A0DD0B8D55D}">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832" authorId="0" shapeId="0" xr:uid="{23D6E895-1D0A-4813-8E0E-987590440CC9}">
      <text>
        <r>
          <rPr>
            <sz val="18"/>
            <color indexed="81"/>
            <rFont val="Khmer OS Battambang"/>
          </rPr>
          <t>យកតែថ្លៃសំបុត្ររថយន្ដ/ការណូតសុទ្ធ</t>
        </r>
      </text>
    </comment>
    <comment ref="A856" authorId="0" shapeId="0" xr:uid="{EDE2A647-A5B9-47EE-ADE2-E5BF3E553392}">
      <text>
        <r>
          <rPr>
            <b/>
            <sz val="16"/>
            <color indexed="81"/>
            <rFont val="Khmer OS Battambang"/>
          </rPr>
          <t>ប្រកាស ៧៧៧៨ សហវ.អថ</t>
        </r>
      </text>
    </comment>
    <comment ref="C875" authorId="0" shapeId="0" xr:uid="{CD400261-ACFE-4EB8-BAA3-A15A239492AA}">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880" authorId="0" shapeId="0" xr:uid="{274F568B-F413-4D67-8397-BB9F11E056EC}">
      <text>
        <r>
          <rPr>
            <sz val="18"/>
            <color indexed="81"/>
            <rFont val="Khmer OS Battambang"/>
          </rPr>
          <t>យកតែថ្លៃសំបុត្ររថយន្ដ/ការណូតសុទ្ធ</t>
        </r>
      </text>
    </comment>
    <comment ref="A904" authorId="0" shapeId="0" xr:uid="{E68929C5-8F5A-49FA-AFEC-2E088DAE541C}">
      <text>
        <r>
          <rPr>
            <b/>
            <sz val="16"/>
            <color indexed="81"/>
            <rFont val="Khmer OS Battambang"/>
          </rPr>
          <t>ប្រកាស ៧៧៧៨ សហវ.អថ</t>
        </r>
      </text>
    </comment>
    <comment ref="C923" authorId="0" shapeId="0" xr:uid="{19FB9FA0-586F-4296-97E4-3DEA6D004B12}">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928" authorId="0" shapeId="0" xr:uid="{88794BEC-0A2C-47F8-B214-F5100F96695A}">
      <text>
        <r>
          <rPr>
            <sz val="18"/>
            <color indexed="81"/>
            <rFont val="Khmer OS Battambang"/>
          </rPr>
          <t>យកតែថ្លៃសំបុត្ររថយន្ដ/ការណូតសុទ្ធ</t>
        </r>
      </text>
    </comment>
    <comment ref="A952" authorId="0" shapeId="0" xr:uid="{2D213F30-6696-4A8E-A4F9-162B8EC8A97F}">
      <text>
        <r>
          <rPr>
            <b/>
            <sz val="16"/>
            <color indexed="81"/>
            <rFont val="Khmer OS Battambang"/>
          </rPr>
          <t>ប្រកាស ៧៧៧៨ សហវ.អថ</t>
        </r>
      </text>
    </comment>
    <comment ref="C971" authorId="0" shapeId="0" xr:uid="{6006B957-5AB7-40A7-AF03-BA6EC4CF772E}">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976" authorId="0" shapeId="0" xr:uid="{349B73EE-991A-4014-AE6E-73F375ECB3C0}">
      <text>
        <r>
          <rPr>
            <sz val="18"/>
            <color indexed="81"/>
            <rFont val="Khmer OS Battambang"/>
          </rPr>
          <t>យកតែថ្លៃសំបុត្ររថយន្ដ/ការណូតសុទ្ធ</t>
        </r>
      </text>
    </comment>
    <comment ref="A1000" authorId="0" shapeId="0" xr:uid="{B29C0936-B7A0-409D-BAB7-54242E3AD9CF}">
      <text>
        <r>
          <rPr>
            <b/>
            <sz val="16"/>
            <color indexed="81"/>
            <rFont val="Khmer OS Battambang"/>
          </rPr>
          <t>ប្រកាស ៧៧៧៨ សហវ.អថ</t>
        </r>
      </text>
    </comment>
    <comment ref="C1019" authorId="0" shapeId="0" xr:uid="{8927FFCB-D0C7-4F25-A29F-5DB8DCCC7B29}">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024" authorId="0" shapeId="0" xr:uid="{531926BD-8C65-4E6B-AE8F-D73233CDC2D7}">
      <text>
        <r>
          <rPr>
            <sz val="18"/>
            <color indexed="81"/>
            <rFont val="Khmer OS Battambang"/>
          </rPr>
          <t>យកតែថ្លៃសំបុត្ររថយន្ដ/ការណូតសុទ្ធ</t>
        </r>
      </text>
    </comment>
    <comment ref="A1048" authorId="0" shapeId="0" xr:uid="{E86D9D57-9EC6-471E-9610-4AD3424EC840}">
      <text>
        <r>
          <rPr>
            <b/>
            <sz val="16"/>
            <color indexed="81"/>
            <rFont val="Khmer OS Battambang"/>
          </rPr>
          <t>ប្រកាស ៧៧៧៨ សហវ.អថ</t>
        </r>
      </text>
    </comment>
    <comment ref="C1067" authorId="0" shapeId="0" xr:uid="{680ABD2A-6720-4709-95F1-24CD797E0ED4}">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072" authorId="0" shapeId="0" xr:uid="{65191FE0-C51B-4597-B78E-CDF29EBE7F84}">
      <text>
        <r>
          <rPr>
            <sz val="18"/>
            <color indexed="81"/>
            <rFont val="Khmer OS Battambang"/>
          </rPr>
          <t>យកតែថ្លៃសំបុត្ររថយន្ដ/ការណូតសុទ្ធ</t>
        </r>
      </text>
    </comment>
    <comment ref="A1096" authorId="0" shapeId="0" xr:uid="{BE8A44C9-F43E-4EC3-AD48-5AA13628BE01}">
      <text>
        <r>
          <rPr>
            <b/>
            <sz val="16"/>
            <color indexed="81"/>
            <rFont val="Khmer OS Battambang"/>
          </rPr>
          <t>ប្រកាស ៧៧៧៨ សហវ.អថ</t>
        </r>
      </text>
    </comment>
    <comment ref="C1115" authorId="0" shapeId="0" xr:uid="{57124007-50F6-48DC-BA0C-B8A3198684CE}">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120" authorId="0" shapeId="0" xr:uid="{6729C242-6267-4FFC-80A9-3900B15C6F46}">
      <text>
        <r>
          <rPr>
            <sz val="18"/>
            <color indexed="81"/>
            <rFont val="Khmer OS Battambang"/>
          </rPr>
          <t>យកតែថ្លៃសំបុត្ររថយន្ដ/ការណូតសុទ្ធ</t>
        </r>
      </text>
    </comment>
    <comment ref="A1144" authorId="0" shapeId="0" xr:uid="{FBF8257F-EE01-4B33-8BB7-D99BBC2CB47A}">
      <text>
        <r>
          <rPr>
            <b/>
            <sz val="16"/>
            <color indexed="81"/>
            <rFont val="Khmer OS Battambang"/>
          </rPr>
          <t>ប្រកាស ៧៧៧៨ សហវ.អថ</t>
        </r>
      </text>
    </comment>
    <comment ref="C1163" authorId="0" shapeId="0" xr:uid="{52291328-A1E9-4ED9-B9D7-0F88F3330306}">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168" authorId="0" shapeId="0" xr:uid="{D61FB294-6279-4F14-AE75-4A3DC5871071}">
      <text>
        <r>
          <rPr>
            <sz val="18"/>
            <color indexed="81"/>
            <rFont val="Khmer OS Battambang"/>
          </rPr>
          <t>យកតែថ្លៃសំបុត្ររថយន្ដ/ការណូតសុទ្ធ</t>
        </r>
      </text>
    </comment>
    <comment ref="A1192" authorId="0" shapeId="0" xr:uid="{3386CFF0-A65A-4A92-A400-0E002356ED9E}">
      <text>
        <r>
          <rPr>
            <b/>
            <sz val="16"/>
            <color indexed="81"/>
            <rFont val="Khmer OS Battambang"/>
          </rPr>
          <t>ប្រកាស ៧៧៧៨ សហវ.អថ</t>
        </r>
      </text>
    </comment>
    <comment ref="C1211" authorId="0" shapeId="0" xr:uid="{79EE9D6C-6568-4B52-BBBE-FD8DC7DD3E27}">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216" authorId="0" shapeId="0" xr:uid="{1935620B-5493-4CD9-BB28-B0F382919FEF}">
      <text>
        <r>
          <rPr>
            <sz val="18"/>
            <color indexed="81"/>
            <rFont val="Khmer OS Battambang"/>
          </rPr>
          <t>យកតែថ្លៃសំបុត្ររថយន្ដ/ការណូតសុទ្ធ</t>
        </r>
      </text>
    </comment>
    <comment ref="A1240" authorId="0" shapeId="0" xr:uid="{78EEE5A5-DD73-4652-9B2E-E99A44917C9B}">
      <text>
        <r>
          <rPr>
            <b/>
            <sz val="16"/>
            <color indexed="81"/>
            <rFont val="Khmer OS Battambang"/>
          </rPr>
          <t>ប្រកាស ៧៧៧៨ សហវ.អថ</t>
        </r>
      </text>
    </comment>
    <comment ref="C1259" authorId="0" shapeId="0" xr:uid="{D1E0B150-B73F-45C3-8C65-0371952E5BD5}">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264" authorId="0" shapeId="0" xr:uid="{81F22885-B97E-4982-990F-60C549A0E2DF}">
      <text>
        <r>
          <rPr>
            <sz val="18"/>
            <color indexed="81"/>
            <rFont val="Khmer OS Battambang"/>
          </rPr>
          <t>យកតែថ្លៃសំបុត្ររថយន្ដ/ការណូតសុទ្ធ</t>
        </r>
      </text>
    </comment>
    <comment ref="A1288" authorId="0" shapeId="0" xr:uid="{952D67F5-5AD2-4A59-998F-147D4E6719A3}">
      <text>
        <r>
          <rPr>
            <b/>
            <sz val="16"/>
            <color indexed="81"/>
            <rFont val="Khmer OS Battambang"/>
          </rPr>
          <t>ប្រកាស ៧៧៧៨ សហវ.អថ</t>
        </r>
      </text>
    </comment>
    <comment ref="C1307" authorId="0" shapeId="0" xr:uid="{4D5D86CF-722B-4EEC-A8F4-AA84A1F86A6F}">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312" authorId="0" shapeId="0" xr:uid="{5E95C4D8-3DB0-4053-8529-3F303B65BB3B}">
      <text>
        <r>
          <rPr>
            <sz val="18"/>
            <color indexed="81"/>
            <rFont val="Khmer OS Battambang"/>
          </rPr>
          <t>យកតែថ្លៃសំបុត្ររថយន្ដ/ការណូតសុទ្ធ</t>
        </r>
      </text>
    </comment>
    <comment ref="A1336" authorId="0" shapeId="0" xr:uid="{A3C8E2EB-774A-4A1C-83C2-0DE9EE5C9517}">
      <text>
        <r>
          <rPr>
            <b/>
            <sz val="16"/>
            <color indexed="81"/>
            <rFont val="Khmer OS Battambang"/>
          </rPr>
          <t>ប្រកាស ៧៧៧៨ សហវ.អថ</t>
        </r>
      </text>
    </comment>
    <comment ref="C1355" authorId="0" shapeId="0" xr:uid="{DEA8C2C8-2F9F-4617-A341-41831287A441}">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360" authorId="0" shapeId="0" xr:uid="{FA4DA7CC-E0BD-4EAE-934B-5626350EEEED}">
      <text>
        <r>
          <rPr>
            <sz val="18"/>
            <color indexed="81"/>
            <rFont val="Khmer OS Battambang"/>
          </rPr>
          <t>យកតែថ្លៃសំបុត្ររថយន្ដ/ការណូតសុទ្ធ</t>
        </r>
      </text>
    </comment>
    <comment ref="A1384" authorId="0" shapeId="0" xr:uid="{ED76BEF2-A8E6-42B8-88C8-2E34F355D867}">
      <text>
        <r>
          <rPr>
            <b/>
            <sz val="16"/>
            <color indexed="81"/>
            <rFont val="Khmer OS Battambang"/>
          </rPr>
          <t>ប្រកាស ៧៧៧៨ សហវ.អថ</t>
        </r>
      </text>
    </comment>
    <comment ref="C1403" authorId="0" shapeId="0" xr:uid="{BDE7971A-D0CE-4B5C-AFEC-A68B57E95C95}">
      <text>
        <r>
          <rPr>
            <sz val="16"/>
            <color indexed="81"/>
            <rFont val="Khmer OS Battambang"/>
          </rPr>
          <t>គិតតែចំនួនថ្ងៃធ្វើសកម្មភាព និងមិនត្រូវលើសពី ៨ថ្ងៃ ព្រោះបូកថែមថ្ងៃចេញដំណើរ និងត្រឡប់មកវិញ​ លើស ១០ថ្ងៃ</t>
        </r>
      </text>
    </comment>
    <comment ref="I1408" authorId="0" shapeId="0" xr:uid="{1EE00ED1-D3D2-4831-9ED1-D69330089507}">
      <text>
        <r>
          <rPr>
            <sz val="18"/>
            <color indexed="81"/>
            <rFont val="Khmer OS Battambang"/>
          </rPr>
          <t>យកតែថ្លៃសំបុត្ររថយន្ដ/ការណូតសុទ្ធ</t>
        </r>
      </text>
    </comment>
    <comment ref="A1432" authorId="0" shapeId="0" xr:uid="{8DD3E843-A462-4002-A568-A3BAE78EAA69}">
      <text>
        <r>
          <rPr>
            <b/>
            <sz val="16"/>
            <color indexed="81"/>
            <rFont val="Khmer OS Battambang"/>
          </rPr>
          <t>ប្រកាស ៧៧៧៨ សហវ.អថ</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Bunthom Theb</author>
  </authors>
  <commentList>
    <comment ref="A5" authorId="0" shapeId="0" xr:uid="{00000000-0006-0000-0400-000001000000}">
      <text>
        <r>
          <rPr>
            <b/>
            <sz val="12"/>
            <color indexed="81"/>
            <rFont val="Khmer OS Battambang"/>
          </rPr>
          <t>អនុក្រឹត្យ ៣៤ អនក្រ.បក
មាត្រា៤</t>
        </r>
      </text>
    </comment>
    <comment ref="A9" authorId="0" shapeId="0" xr:uid="{00000000-0006-0000-0400-000002000000}">
      <text>
        <r>
          <rPr>
            <b/>
            <sz val="12"/>
            <color indexed="81"/>
            <rFont val="Khmer OS Battambang"/>
          </rPr>
          <t>អនុក្រឹត្យ ១៧៤ អនក្រ.បក</t>
        </r>
      </text>
    </comment>
    <comment ref="A14" authorId="0" shapeId="0" xr:uid="{00000000-0006-0000-0400-000003000000}">
      <text>
        <r>
          <rPr>
            <b/>
            <sz val="11"/>
            <color indexed="81"/>
            <rFont val="Khmer OS Battambang"/>
          </rPr>
          <t xml:space="preserve">អនុក្រឹត្យ ១៧៤
</t>
        </r>
        <r>
          <rPr>
            <sz val="11"/>
            <color indexed="81"/>
            <rFont val="Khmer OS Battambang"/>
          </rPr>
          <t>ជំនាញអទិភាព ឬមុខជំនាញចាំបាច់សម្រាប់សង្គម ដូចជា​កីឡាករ គ្រូបង្រៀន
ត្រូវទទួលអាហារូបករណ៍ ១០០%</t>
        </r>
      </text>
    </comment>
  </commentList>
</comments>
</file>

<file path=xl/sharedStrings.xml><?xml version="1.0" encoding="utf-8"?>
<sst xmlns="http://schemas.openxmlformats.org/spreadsheetml/2006/main" count="10923" uniqueCount="164">
  <si>
    <t>អនុគណនី</t>
  </si>
  <si>
    <t>សរុប</t>
  </si>
  <si>
    <t>ប្រជុំ សិក្ខាសាលា និងសន្និសីទ</t>
  </si>
  <si>
    <t>ល.រ</t>
  </si>
  <si>
    <t>សម្ភារៈ ឬ សកម្មភាព</t>
  </si>
  <si>
    <t>ចំណាយប្រចាំ</t>
  </si>
  <si>
    <t>តំលៃឯកតា
(រៀល)</t>
  </si>
  <si>
    <t>ជួលទីតាំង និង អាហារសម្រន់</t>
  </si>
  <si>
    <t>ឧបត្ថម្ភគ្រូឧទ្ទេស (ម៉ោង)</t>
  </si>
  <si>
    <t>ឧបត្ថម្ភអ្នកសម្របសម្រួល (ថ្ងៃ)</t>
  </si>
  <si>
    <t>ឧបត្ថម្ភជំនួយការ (ថ្ងៃ)</t>
  </si>
  <si>
    <t>ឯកសារ និង សម្ភារៈ</t>
  </si>
  <si>
    <t>គណនី/អនុគណនី</t>
  </si>
  <si>
    <t>ចំនួនថ្ងៃ/ម៉ោង</t>
  </si>
  <si>
    <t>ចំនួនអ្នកចូលរួមសរុប</t>
  </si>
  <si>
    <t>វគ្គទី១</t>
  </si>
  <si>
    <t>បេសកកម្ម</t>
  </si>
  <si>
    <t>ក. សោហ៊ុយធ្វើដំណើរ</t>
  </si>
  <si>
    <t>រថយន្ដរដ្ឋ ឫឯកជន</t>
  </si>
  <si>
    <t>ចម្ងាយផ្លូវទៅមក</t>
  </si>
  <si>
    <t>ចំនួន</t>
  </si>
  <si>
    <t>ថ្លៃឯកតា (៛)</t>
  </si>
  <si>
    <t>របប</t>
  </si>
  <si>
    <t>ចំនួនថ្ងៃ</t>
  </si>
  <si>
    <t>មុខតំណែង</t>
  </si>
  <si>
    <t>ក១-រដ្ឋមន្ត្រី</t>
  </si>
  <si>
    <t>ក២-រដ្ឋលេខាធិការ</t>
  </si>
  <si>
    <t>ខ-អនុរដ្ឋលេខាធិការ-អគ្គនាយក</t>
  </si>
  <si>
    <t>គ-អគ្គរង-ប្រធាននាយកដ្ឋាន</t>
  </si>
  <si>
    <t>ឃ-អនុប្រធាននាយកដ្ឋាន-ប្រធាន-អនុ.ការិ.</t>
  </si>
  <si>
    <t>ង-មន្ដ្រី</t>
  </si>
  <si>
    <t>ចំនួន
នាក់</t>
  </si>
  <si>
    <t>ចំនួនយប់</t>
  </si>
  <si>
    <t>ប្រាក់ហូបចុក (61123)</t>
  </si>
  <si>
    <t>ប្រាក់ហោប៉ៅ (61122)</t>
  </si>
  <si>
    <t>ប្រាក់ស្នាក់នៅ (61123)</t>
  </si>
  <si>
    <t>ករណីអ្នកចូលរួមជាបុគ្គលិកសហព័ន្ធកីឡា គ្រូបង្វឹក អាជ្ញាកណ្ដាល ចៅក្រម និង​កីឡាករគ្រប់ប្រភេទ រួមទាំងសិស្ស និស្សិត យុវជន បុគ្គលិកក្រុមហ៊ុន គ្រូមិនមែនក្របខ័ណ្ឌរដ្ឋ និងប្រជាពលរដ្ឋ</t>
  </si>
  <si>
    <t>ប្រាក់ហោប៉ៅ</t>
  </si>
  <si>
    <t>ប្រាក់ហូបចុក</t>
  </si>
  <si>
    <t>ប្រាក់ស្នាក់នៅ</t>
  </si>
  <si>
    <t>ករណីអ្នកចូលរួមជាបុគ្គលិកសហព័ន្ធកីឡា      គ្រូបង្វឹក អាជ្ញាកណ្ដាល ចៅក្រម និង​កីឡាករគ្រប់ប្រភេទ</t>
  </si>
  <si>
    <t>សិស្ស និស្សិត យុវជន បុគ្គលិកក្រុមហ៊ុន គ្រូមិនមែនក្របខ័ណ្ឌរដ្ឋ និងប្រជាពលរដ្ឋ</t>
  </si>
  <si>
    <t>វគ្គទី២</t>
  </si>
  <si>
    <t>វគ្គទី៣</t>
  </si>
  <si>
    <t>វគ្គទី៤</t>
  </si>
  <si>
    <t>វគ្គទី៥</t>
  </si>
  <si>
    <t>ប្រភេទចំណាយ</t>
  </si>
  <si>
    <t>ចម្ងាយផ្លូវ (Km)</t>
  </si>
  <si>
    <t>ប្រភេទ និងមុខតំណែង</t>
  </si>
  <si>
    <t>ប្រភេទមធ្យោបាយ</t>
  </si>
  <si>
    <t>រថយន្ដឈ្នួល ឫកាណូត</t>
  </si>
  <si>
    <t>ចម្ងាយផ្លូវ</t>
  </si>
  <si>
    <t>សរុបរួម (ក)</t>
  </si>
  <si>
    <t>ថ្លៃឯកតា</t>
  </si>
  <si>
    <t>វគ្គបណ្ដុះបណ្ដាល</t>
  </si>
  <si>
    <t>លើកទី១</t>
  </si>
  <si>
    <t>លើកទី៥</t>
  </si>
  <si>
    <t>លើកទី៤</t>
  </si>
  <si>
    <t>លើកទី៣</t>
  </si>
  <si>
    <t>លើកទី២</t>
  </si>
  <si>
    <t>លើកទី៦</t>
  </si>
  <si>
    <t>ចំនួនអ្នកចូលរួម</t>
  </si>
  <si>
    <t>លើកទី ១</t>
  </si>
  <si>
    <t>វគ្គទី៦</t>
  </si>
  <si>
    <t>លើកទី ២</t>
  </si>
  <si>
    <t>លើកទី ៤</t>
  </si>
  <si>
    <t>លើកទី ៣</t>
  </si>
  <si>
    <t>ប្រភេទសិស្ស</t>
  </si>
  <si>
    <t>ក្រោយបរិញ្ញាបត្រ</t>
  </si>
  <si>
    <t>បរិញ្ញាបត្រ</t>
  </si>
  <si>
    <t>មធ្យមសិក្សាឯកទេស</t>
  </si>
  <si>
    <t>បឋមសិក្សាឯកទេស</t>
  </si>
  <si>
    <t>ឧបត្តម្ភ (៛)</t>
  </si>
  <si>
    <t>កម្រិតក្រោយបរិញ្ញាបត្រ</t>
  </si>
  <si>
    <t>កម្រិតបរិញ្ញាបត្រ</t>
  </si>
  <si>
    <t>កម្រិតមធ្យមសិក្សាឯកទេស</t>
  </si>
  <si>
    <t>កម្រិតបឋមសិក្សាឯកទេស</t>
  </si>
  <si>
    <t>រយៈពេលសិក្សា
 (ខែ)</t>
  </si>
  <si>
    <t>ចំនួនសិស្ស
អាហារូបករណ៍សរុប</t>
  </si>
  <si>
    <t>ចំនួនសិស្ស
ត្រូវទទួលអាហារូបករណ៍</t>
  </si>
  <si>
    <t>ចសក១</t>
  </si>
  <si>
    <t>ប្រើប្រាស់កន្លែងរដ្ឋ</t>
  </si>
  <si>
    <t>បឋមសិក្សា</t>
  </si>
  <si>
    <t>មធ្យមសិក្សាបឋមភូមិ</t>
  </si>
  <si>
    <t>មធ្យមសិក្សាទុតិយភូមិ</t>
  </si>
  <si>
    <r>
      <t xml:space="preserve">1 </t>
    </r>
    <r>
      <rPr>
        <sz val="12"/>
        <color theme="1"/>
        <rFont val="Khmer OS Battambang"/>
      </rPr>
      <t>ឆ្នាំ</t>
    </r>
  </si>
  <si>
    <t>លើកទី ៧</t>
  </si>
  <si>
    <t>លើកទី ៨</t>
  </si>
  <si>
    <t>លើកទី ៩</t>
  </si>
  <si>
    <t>លើកទី ១០</t>
  </si>
  <si>
    <t>លើកទី ១១</t>
  </si>
  <si>
    <t>លើកទី ១២</t>
  </si>
  <si>
    <t>លើកទី ១៣</t>
  </si>
  <si>
    <t>លើកទី ១៤</t>
  </si>
  <si>
    <t>លើកទី ១៥</t>
  </si>
  <si>
    <t>លើកទី ១៦</t>
  </si>
  <si>
    <t>លើកទី ១៧</t>
  </si>
  <si>
    <t>លើកទី ១៨</t>
  </si>
  <si>
    <t>លើកទី ១៩</t>
  </si>
  <si>
    <t>លើកទី ២០</t>
  </si>
  <si>
    <t>លើកទី ២១</t>
  </si>
  <si>
    <t>លើកទី ២២</t>
  </si>
  <si>
    <t>លើកទី ២៣</t>
  </si>
  <si>
    <t>លើកទី ២៤</t>
  </si>
  <si>
    <t>លើកទី ២៥</t>
  </si>
  <si>
    <t>លើកទី ២៦</t>
  </si>
  <si>
    <t>លើកទី ២៧</t>
  </si>
  <si>
    <t>លើកទី ២៨</t>
  </si>
  <si>
    <t>លើកទី ២៩</t>
  </si>
  <si>
    <t>លើកទី ៣០</t>
  </si>
  <si>
    <t>សិស្សក្រីក្រ</t>
  </si>
  <si>
    <t>សិស្ស-និស្សិត</t>
  </si>
  <si>
    <t>សរុប (62025)</t>
  </si>
  <si>
    <t>ចំនួនមនុស្ស</t>
  </si>
  <si>
    <t>ចំនួនថ្ងៃចុះបេសកកម្ម</t>
  </si>
  <si>
    <t>គរុសិស្ស-គរុនិស្សិត</t>
  </si>
  <si>
    <t>សម្រាប់មន្ដ្រីទទូលបាន ប្រាក់ហោប៉ៅ ហូបចុកនិងស្នាក់នៅ</t>
  </si>
  <si>
    <t>សម្រាប់មន្ដ្រីទទូលបាន ប្រាក់ហោប៉ៅ និង ហូបចុក</t>
  </si>
  <si>
    <t>សរុបរួម 61123</t>
  </si>
  <si>
    <t>សរុបរួម 61122</t>
  </si>
  <si>
    <t>សុរបរួម</t>
  </si>
  <si>
    <t>សម្រាប់អ្នកចូលរួមដែលទទួលបាន ប្រាក់ហោប៉ៅ ប្រាក់ហូបចុក និង+ប្រាក់ស្នាក់នៅ</t>
  </si>
  <si>
    <t>សម្រាប់អ្នកចូលរួមដែលទទួលបាន ប្រាក់ហោប៉ៅ និងប្រាក់ហូបចុក</t>
  </si>
  <si>
    <t>សោហ៊ុយធ្វើដំណើរ (អនុគណនី 61121)</t>
  </si>
  <si>
    <t>ក.សរុបសោហ៊ុយធ្វើដំណើរ (អនុគណនី 61121)</t>
  </si>
  <si>
    <t>អនុគណនី 61122</t>
  </si>
  <si>
    <t xml:space="preserve">ខ.សរុបប្រាក់ហោប៉ៅ (អនុគណនី 61122) </t>
  </si>
  <si>
    <t>អនុគណនី 61123</t>
  </si>
  <si>
    <t>គ.ប្រាក់ហូបចុក និងប្រាក់ស្នាក់នៅ (អនុគណនី 61123)</t>
  </si>
  <si>
    <t>ចំណាយមិនប្រចាំ</t>
  </si>
  <si>
    <t>សម្រាប់ឧបត្ថម្ភអ្នកចូលរួមដែលទទូលបាន ប្រាក់ហោប៉ៅ ហូបចុក និងស្នាក់នៅ</t>
  </si>
  <si>
    <t>សម្រាប់ឧបត្ថម្ភអ្នកចូលរួមដែលទទូលបាន ប្រាក់ហោប៉ៅ  និងហូបចុក</t>
  </si>
  <si>
    <r>
      <rPr>
        <b/>
        <sz val="14"/>
        <color theme="1"/>
        <rFont val="Khmer OS Battambang"/>
      </rPr>
      <t>សរុប អនុគណនី</t>
    </r>
    <r>
      <rPr>
        <b/>
        <sz val="14"/>
        <color theme="1"/>
        <rFont val="Arial Narrow"/>
        <family val="2"/>
      </rPr>
      <t xml:space="preserve"> 61103</t>
    </r>
  </si>
  <si>
    <t>សរុប អនុគណនី 61121</t>
  </si>
  <si>
    <r>
      <t xml:space="preserve">សរុបអនុគណនី </t>
    </r>
    <r>
      <rPr>
        <b/>
        <sz val="14"/>
        <color theme="1"/>
        <rFont val="Arial Narrow"/>
        <family val="2"/>
      </rPr>
      <t>61103</t>
    </r>
  </si>
  <si>
    <r>
      <t xml:space="preserve">សរុបអនុគណនី </t>
    </r>
    <r>
      <rPr>
        <b/>
        <sz val="14"/>
        <color theme="1"/>
        <rFont val="Arial Narrow"/>
        <family val="2"/>
      </rPr>
      <t>61121</t>
    </r>
  </si>
  <si>
    <r>
      <t xml:space="preserve">សរុបអនុគណនី </t>
    </r>
    <r>
      <rPr>
        <b/>
        <sz val="14"/>
        <color theme="1"/>
        <rFont val="Arial Narrow"/>
        <family val="2"/>
      </rPr>
      <t>61122</t>
    </r>
  </si>
  <si>
    <r>
      <t xml:space="preserve">សរុបអនុគណនី </t>
    </r>
    <r>
      <rPr>
        <b/>
        <sz val="14"/>
        <color theme="1"/>
        <rFont val="Arial Narrow"/>
        <family val="2"/>
      </rPr>
      <t>61123</t>
    </r>
  </si>
  <si>
    <r>
      <t xml:space="preserve">សរុបអនុគណនី </t>
    </r>
    <r>
      <rPr>
        <b/>
        <sz val="14"/>
        <color theme="1"/>
        <rFont val="Arial Narrow"/>
        <family val="2"/>
      </rPr>
      <t>62035</t>
    </r>
  </si>
  <si>
    <r>
      <t xml:space="preserve">សរុបអនុគណនី </t>
    </r>
    <r>
      <rPr>
        <b/>
        <sz val="14"/>
        <color theme="1"/>
        <rFont val="Arial Narrow"/>
        <family val="2"/>
      </rPr>
      <t>62025</t>
    </r>
  </si>
  <si>
    <t>សរុប អនុគណនី 61041</t>
  </si>
  <si>
    <r>
      <t xml:space="preserve">សរុបអនុគណនី </t>
    </r>
    <r>
      <rPr>
        <b/>
        <sz val="14"/>
        <color theme="1"/>
        <rFont val="Arial Narrow"/>
        <family val="2"/>
      </rPr>
      <t>61041</t>
    </r>
  </si>
  <si>
    <t>សរុបបេសកកម្ម</t>
  </si>
  <si>
    <r>
      <t xml:space="preserve">សុរបអនុគណនី </t>
    </r>
    <r>
      <rPr>
        <b/>
        <sz val="14"/>
        <color theme="1"/>
        <rFont val="Arial Narrow"/>
        <family val="2"/>
      </rPr>
      <t>62035</t>
    </r>
  </si>
  <si>
    <r>
      <t xml:space="preserve">សុរបអនុគណនី </t>
    </r>
    <r>
      <rPr>
        <b/>
        <sz val="14"/>
        <color theme="1"/>
        <rFont val="Arial Narrow"/>
        <family val="2"/>
      </rPr>
      <t>62025</t>
    </r>
  </si>
  <si>
    <t>ទីកន្លែង</t>
  </si>
  <si>
    <t>ប្រើប្រាស់ក្រៅពីកន្លែងរដ្ឋ</t>
  </si>
  <si>
    <t>សម្រាប់មន្ដ្រីអប់រំចុះតាមដាន​ការងារបច្ចេកទេសនៅតាម​សាលារៀនដែលស្ថិតក្នុង​រង្វង់ក្រុង ស្រុក ខណ្ឌ</t>
  </si>
  <si>
    <t>ចំនួនមន្ដ្រីចុះតាមដានការងារបច្ចេកទេស</t>
  </si>
  <si>
    <t>មន្ដ្រី</t>
  </si>
  <si>
    <t>ចំនួមន្ដ្រី</t>
  </si>
  <si>
    <t>ប្រាក់ឧបត្ថម្ភ</t>
  </si>
  <si>
    <t>ចំនួនថ្ងៃចុះពិនិត្យ</t>
  </si>
  <si>
    <t>ចំណាយប្រ​ចាំ</t>
  </si>
  <si>
    <t>គ្រោងចំណាយលើអាហារូបករណ៍</t>
  </si>
  <si>
    <t>គិតចំណាយផ្សេងៗ ៥%</t>
  </si>
  <si>
    <t>មិនគិតចំណាយផ្សេងៗ ៥%</t>
  </si>
  <si>
    <t>Total</t>
  </si>
  <si>
    <t>សិក្ខាសាលា</t>
  </si>
  <si>
    <t>បណ្ដុះបណ្ដាល</t>
  </si>
  <si>
    <t>អាហារូបករណ៍</t>
  </si>
  <si>
    <t>Grand Total</t>
  </si>
  <si>
    <t>ខេត្ត/ក្រុង/ស្រុក/ខណ្ឌ</t>
  </si>
  <si>
    <t>ទោចក្រយានយន្ដ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</si>
</sst>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 \៛\ក\្\ន\ុ\ង\១00\គ.\ម"/>
    <numFmt numFmtId="166" formatCode="#,###&quot;៛/100Km&quot;"/>
    <numFmt numFmtId="167" formatCode="[$-12000425]0"/>
  </numFmts>
  <fonts count="5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Khmer OS Muol Light"/>
    </font>
    <font>
      <sz val="14"/>
      <color theme="1"/>
      <name val="Khmer OS Muol Light"/>
    </font>
    <font>
      <sz val="10"/>
      <name val="Arial"/>
      <family val="2"/>
    </font>
    <font>
      <sz val="12"/>
      <color theme="1"/>
      <name val="Arial Narrow"/>
      <family val="2"/>
    </font>
    <font>
      <sz val="11"/>
      <color theme="1"/>
      <name val="Khmer OS Battambang"/>
    </font>
    <font>
      <sz val="12"/>
      <color theme="1"/>
      <name val="Khmer OS Battambang"/>
    </font>
    <font>
      <sz val="12"/>
      <color theme="1"/>
      <name val="Khmer OS Content"/>
    </font>
    <font>
      <b/>
      <sz val="12"/>
      <color theme="1"/>
      <name val="Arial Narrow"/>
      <family val="2"/>
    </font>
    <font>
      <sz val="11"/>
      <color theme="1"/>
      <name val="Khmer OS Muol Light"/>
    </font>
    <font>
      <sz val="12"/>
      <name val="Arial Narrow"/>
      <family val="2"/>
    </font>
    <font>
      <b/>
      <sz val="12"/>
      <color theme="1"/>
      <name val="Khmer OS Battambang"/>
    </font>
    <font>
      <sz val="11"/>
      <color theme="1"/>
      <name val="Arial Narrow"/>
      <family val="2"/>
    </font>
    <font>
      <b/>
      <sz val="11"/>
      <color theme="1"/>
      <name val="Arial Narrow"/>
      <family val="2"/>
    </font>
    <font>
      <b/>
      <sz val="11"/>
      <color theme="1"/>
      <name val="Khmer OS Battambang"/>
    </font>
    <font>
      <sz val="12"/>
      <color theme="1"/>
      <name val="Calibri"/>
      <family val="2"/>
      <scheme val="minor"/>
    </font>
    <font>
      <sz val="12"/>
      <color theme="0"/>
      <name val="Khmer OS Muol Light"/>
    </font>
    <font>
      <b/>
      <sz val="12"/>
      <color theme="1"/>
      <name val="Calibri"/>
      <family val="2"/>
      <scheme val="minor"/>
    </font>
    <font>
      <b/>
      <sz val="14"/>
      <color theme="1"/>
      <name val="Arial Narrow"/>
      <family val="2"/>
    </font>
    <font>
      <sz val="12"/>
      <color theme="1"/>
      <name val="Arial"/>
      <family val="2"/>
    </font>
    <font>
      <sz val="14"/>
      <color theme="1"/>
      <name val="Arial Narrow"/>
      <family val="2"/>
    </font>
    <font>
      <b/>
      <sz val="14"/>
      <color theme="0"/>
      <name val="Arial Narrow"/>
      <family val="2"/>
    </font>
    <font>
      <b/>
      <sz val="12"/>
      <color rgb="FF0000CC"/>
      <name val="Arial Narrow"/>
      <family val="2"/>
    </font>
    <font>
      <sz val="14"/>
      <color theme="0"/>
      <name val="Khmer OS Battambang"/>
    </font>
    <font>
      <b/>
      <sz val="16"/>
      <color theme="1"/>
      <name val="Arial Narrow"/>
      <family val="2"/>
    </font>
    <font>
      <sz val="12"/>
      <color theme="0"/>
      <name val="Khmer OS Battambang"/>
    </font>
    <font>
      <sz val="12"/>
      <name val="Khmer OS Muol Light"/>
    </font>
    <font>
      <sz val="14"/>
      <name val="Arial Narrow"/>
      <family val="2"/>
    </font>
    <font>
      <b/>
      <sz val="12"/>
      <color indexed="81"/>
      <name val="Khmer OS Battambang"/>
    </font>
    <font>
      <b/>
      <sz val="11"/>
      <color indexed="81"/>
      <name val="Khmer OS Battambang"/>
    </font>
    <font>
      <sz val="11"/>
      <color indexed="81"/>
      <name val="Khmer OS Battambang"/>
    </font>
    <font>
      <sz val="14"/>
      <color theme="0"/>
      <name val="Khmer OS Muol Light"/>
    </font>
    <font>
      <b/>
      <sz val="14"/>
      <color indexed="81"/>
      <name val="Khmer OS Battambang"/>
    </font>
    <font>
      <sz val="18"/>
      <color indexed="81"/>
      <name val="Khmer OS Battambang"/>
    </font>
    <font>
      <sz val="16"/>
      <color indexed="81"/>
      <name val="Khmer OS Battambang"/>
    </font>
    <font>
      <b/>
      <sz val="14"/>
      <color theme="1"/>
      <name val="Khmer OS Battambang"/>
    </font>
    <font>
      <b/>
      <sz val="12"/>
      <color rgb="FF0000CC"/>
      <name val="Khmer OS Battambang"/>
    </font>
    <font>
      <sz val="12"/>
      <color rgb="FF0000CC"/>
      <name val="Arial Narrow"/>
      <family val="2"/>
    </font>
    <font>
      <sz val="14"/>
      <name val="Khmer OS Battambang"/>
    </font>
    <font>
      <b/>
      <sz val="14"/>
      <color theme="0"/>
      <name val="Khmer OS Battambang"/>
    </font>
    <font>
      <sz val="11"/>
      <name val="Calibri"/>
      <family val="2"/>
      <scheme val="minor"/>
    </font>
    <font>
      <b/>
      <sz val="14"/>
      <color rgb="FF0000CC"/>
      <name val="Khmer OS Battambang"/>
    </font>
    <font>
      <b/>
      <sz val="16"/>
      <color rgb="FF0000CC"/>
      <name val="Khmer OS Battambang"/>
    </font>
    <font>
      <sz val="16"/>
      <color theme="0"/>
      <name val="Khmer OS Battambang"/>
    </font>
    <font>
      <sz val="14"/>
      <color theme="1"/>
      <name val="Khmer OS Battambang"/>
    </font>
    <font>
      <sz val="18"/>
      <color theme="1"/>
      <name val="Khmer OS Battambang"/>
    </font>
    <font>
      <sz val="14"/>
      <name val="Khmer OS Muol Light"/>
    </font>
    <font>
      <b/>
      <sz val="16"/>
      <color indexed="81"/>
      <name val="Khmer OS Battambang"/>
    </font>
    <font>
      <b/>
      <sz val="14"/>
      <name val="Khmer OS Battambang"/>
    </font>
    <font>
      <sz val="16"/>
      <color theme="1"/>
      <name val="Khmer OS Muol Light"/>
    </font>
    <font>
      <sz val="10"/>
      <color theme="1"/>
      <name val="Khmer OS Battambang"/>
    </font>
    <font>
      <sz val="10"/>
      <color theme="1"/>
      <name val="Arial Narrow"/>
      <family val="2"/>
    </font>
    <font>
      <sz val="10"/>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92D050"/>
        <bgColor indexed="64"/>
      </patternFill>
    </fill>
    <fill>
      <patternFill patternType="solid">
        <fgColor theme="9" tint="0.39997558519241921"/>
        <bgColor indexed="64"/>
      </patternFill>
    </fill>
    <fill>
      <patternFill patternType="solid">
        <fgColor rgb="FF0000C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00B05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rgb="FFFFFF00"/>
        <bgColor indexed="64"/>
      </patternFill>
    </fill>
  </fills>
  <borders count="62">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diagonal/>
    </border>
    <border>
      <left/>
      <right style="medium">
        <color auto="1"/>
      </right>
      <top/>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thin">
        <color auto="1"/>
      </top>
      <bottom/>
      <diagonal/>
    </border>
    <border>
      <left/>
      <right style="medium">
        <color indexed="64"/>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auto="1"/>
      </right>
      <top style="thin">
        <color auto="1"/>
      </top>
      <bottom/>
      <diagonal/>
    </border>
    <border>
      <left style="medium">
        <color indexed="64"/>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auto="1"/>
      </left>
      <right/>
      <top style="thin">
        <color auto="1"/>
      </top>
      <bottom/>
      <diagonal/>
    </border>
    <border>
      <left style="medium">
        <color indexed="64"/>
      </left>
      <right/>
      <top style="medium">
        <color auto="1"/>
      </top>
      <bottom style="medium">
        <color indexed="64"/>
      </bottom>
      <diagonal/>
    </border>
    <border>
      <left/>
      <right style="thin">
        <color auto="1"/>
      </right>
      <top style="medium">
        <color auto="1"/>
      </top>
      <bottom style="medium">
        <color indexed="64"/>
      </bottom>
      <diagonal/>
    </border>
    <border>
      <left/>
      <right/>
      <top style="medium">
        <color auto="1"/>
      </top>
      <bottom style="medium">
        <color indexed="64"/>
      </bottom>
      <diagonal/>
    </border>
    <border>
      <left style="medium">
        <color auto="1"/>
      </left>
      <right/>
      <top/>
      <bottom style="thin">
        <color auto="1"/>
      </bottom>
      <diagonal/>
    </border>
    <border>
      <left/>
      <right style="medium">
        <color indexed="64"/>
      </right>
      <top style="medium">
        <color indexed="64"/>
      </top>
      <bottom style="medium">
        <color auto="1"/>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auto="1"/>
      </top>
      <bottom/>
      <diagonal/>
    </border>
    <border>
      <left/>
      <right style="medium">
        <color indexed="64"/>
      </right>
      <top style="medium">
        <color indexed="64"/>
      </top>
      <bottom/>
      <diagonal/>
    </border>
  </borders>
  <cellStyleXfs count="8">
    <xf numFmtId="0" fontId="0" fillId="0" borderId="0"/>
    <xf numFmtId="43" fontId="1" fillId="0" borderId="0" applyFont="0" applyFill="0" applyBorder="0" applyAlignment="0" applyProtection="0"/>
    <xf numFmtId="0" fontId="5" fillId="0" borderId="0"/>
    <xf numFmtId="0" fontId="5" fillId="0" borderId="0"/>
    <xf numFmtId="0" fontId="1" fillId="0" borderId="0"/>
    <xf numFmtId="44" fontId="1" fillId="0" borderId="0" applyFont="0" applyFill="0" applyBorder="0" applyAlignment="0" applyProtection="0"/>
    <xf numFmtId="0" fontId="5" fillId="0" borderId="0"/>
    <xf numFmtId="0" fontId="5" fillId="0" borderId="0"/>
  </cellStyleXfs>
  <cellXfs count="523">
    <xf numFmtId="0" fontId="0" fillId="0" borderId="0" xfId="0"/>
    <xf numFmtId="0" fontId="2" fillId="0" borderId="0" xfId="0" applyFont="1"/>
    <xf numFmtId="0" fontId="0" fillId="0" borderId="0" xfId="0" applyAlignment="1">
      <alignment horizontal="center" vertical="center"/>
    </xf>
    <xf numFmtId="1" fontId="15" fillId="4" borderId="2" xfId="1" applyNumberFormat="1" applyFont="1" applyFill="1" applyBorder="1" applyAlignment="1" applyProtection="1">
      <alignment horizontal="center" vertical="center"/>
    </xf>
    <xf numFmtId="0" fontId="8" fillId="4" borderId="10" xfId="0" applyFont="1" applyFill="1" applyBorder="1" applyAlignment="1" applyProtection="1">
      <alignment horizontal="left"/>
    </xf>
    <xf numFmtId="0" fontId="8" fillId="4" borderId="2" xfId="0" applyFont="1" applyFill="1" applyBorder="1" applyAlignment="1" applyProtection="1">
      <alignment horizontal="left" vertical="center"/>
    </xf>
    <xf numFmtId="164" fontId="15" fillId="4" borderId="2" xfId="1" applyNumberFormat="1" applyFont="1" applyFill="1" applyBorder="1" applyAlignment="1" applyProtection="1">
      <alignment vertical="center"/>
    </xf>
    <xf numFmtId="164" fontId="14" fillId="4" borderId="2" xfId="1" applyNumberFormat="1" applyFont="1" applyFill="1" applyBorder="1" applyAlignment="1" applyProtection="1">
      <alignment vertical="center"/>
    </xf>
    <xf numFmtId="0" fontId="0" fillId="0" borderId="0" xfId="0" applyProtection="1"/>
    <xf numFmtId="43" fontId="0" fillId="0" borderId="0" xfId="0" applyNumberFormat="1"/>
    <xf numFmtId="0" fontId="6" fillId="4" borderId="2" xfId="0" applyFont="1" applyFill="1" applyBorder="1" applyProtection="1"/>
    <xf numFmtId="0" fontId="12" fillId="2" borderId="2" xfId="0" applyFont="1" applyFill="1" applyBorder="1" applyAlignment="1" applyProtection="1">
      <alignment horizontal="center" vertical="center"/>
      <protection locked="0"/>
    </xf>
    <xf numFmtId="0" fontId="9" fillId="0" borderId="0" xfId="0" applyFont="1" applyBorder="1" applyAlignment="1" applyProtection="1">
      <alignment horizontal="right"/>
    </xf>
    <xf numFmtId="0" fontId="3" fillId="0" borderId="0" xfId="0" applyFont="1" applyAlignment="1" applyProtection="1">
      <alignment horizontal="left" vertical="center" indent="58"/>
    </xf>
    <xf numFmtId="0" fontId="14" fillId="4" borderId="2" xfId="0" applyFont="1" applyFill="1" applyBorder="1" applyProtection="1"/>
    <xf numFmtId="1" fontId="14" fillId="4" borderId="2" xfId="0" applyNumberFormat="1" applyFont="1" applyFill="1" applyBorder="1" applyAlignment="1" applyProtection="1">
      <alignment horizontal="center" vertical="center"/>
    </xf>
    <xf numFmtId="0" fontId="13" fillId="7" borderId="2" xfId="0" applyFont="1" applyFill="1" applyBorder="1" applyAlignment="1" applyProtection="1">
      <alignment horizontal="left"/>
    </xf>
    <xf numFmtId="0" fontId="8" fillId="4" borderId="2" xfId="0" applyFont="1" applyFill="1" applyBorder="1" applyAlignment="1" applyProtection="1">
      <alignment horizontal="left" indent="4"/>
    </xf>
    <xf numFmtId="0" fontId="8" fillId="4" borderId="2" xfId="0" applyFont="1" applyFill="1" applyBorder="1" applyProtection="1"/>
    <xf numFmtId="164" fontId="6" fillId="4" borderId="2" xfId="0" applyNumberFormat="1" applyFont="1" applyFill="1" applyBorder="1" applyProtection="1"/>
    <xf numFmtId="1" fontId="6" fillId="4" borderId="2" xfId="1" applyNumberFormat="1" applyFont="1" applyFill="1" applyBorder="1" applyAlignment="1" applyProtection="1">
      <alignment horizontal="center" vertical="center"/>
    </xf>
    <xf numFmtId="164" fontId="6" fillId="4" borderId="2" xfId="0" applyNumberFormat="1" applyFont="1" applyFill="1" applyBorder="1" applyAlignment="1" applyProtection="1">
      <alignment horizontal="center"/>
    </xf>
    <xf numFmtId="164" fontId="6" fillId="4" borderId="2" xfId="1" applyNumberFormat="1" applyFont="1" applyFill="1" applyBorder="1" applyProtection="1"/>
    <xf numFmtId="0" fontId="17" fillId="4" borderId="2" xfId="0" applyFont="1" applyFill="1" applyBorder="1" applyProtection="1"/>
    <xf numFmtId="0" fontId="8" fillId="4" borderId="2" xfId="0" applyFont="1" applyFill="1" applyBorder="1" applyAlignment="1" applyProtection="1">
      <alignment wrapText="1"/>
    </xf>
    <xf numFmtId="164" fontId="6" fillId="4" borderId="2" xfId="0" applyNumberFormat="1" applyFont="1" applyFill="1" applyBorder="1" applyAlignment="1" applyProtection="1">
      <alignment horizontal="center" vertical="center"/>
    </xf>
    <xf numFmtId="0" fontId="3" fillId="0" borderId="0" xfId="0" applyFont="1" applyAlignment="1" applyProtection="1">
      <alignment horizontal="center"/>
    </xf>
    <xf numFmtId="0" fontId="3" fillId="0" borderId="0" xfId="0" applyFont="1" applyProtection="1"/>
    <xf numFmtId="0" fontId="3" fillId="0" borderId="0" xfId="0" applyFont="1" applyAlignment="1" applyProtection="1">
      <alignment horizontal="left" vertical="center"/>
    </xf>
    <xf numFmtId="0" fontId="3" fillId="0" borderId="0" xfId="0" applyFont="1" applyAlignment="1" applyProtection="1">
      <alignment horizontal="center" vertical="center"/>
    </xf>
    <xf numFmtId="0" fontId="17" fillId="0" borderId="2" xfId="0" applyFont="1" applyBorder="1" applyProtection="1">
      <protection locked="0"/>
    </xf>
    <xf numFmtId="0" fontId="9" fillId="0" borderId="0" xfId="0" applyFont="1" applyBorder="1" applyAlignment="1" applyProtection="1">
      <alignment horizontal="right"/>
    </xf>
    <xf numFmtId="1" fontId="6" fillId="4" borderId="2" xfId="0" applyNumberFormat="1" applyFont="1" applyFill="1" applyBorder="1" applyAlignment="1" applyProtection="1">
      <alignment horizontal="center" vertical="center"/>
    </xf>
    <xf numFmtId="0" fontId="11" fillId="0" borderId="0" xfId="0" applyFont="1" applyAlignment="1">
      <alignment horizontal="left" vertical="center"/>
    </xf>
    <xf numFmtId="164" fontId="6" fillId="4" borderId="2" xfId="1" applyNumberFormat="1" applyFont="1" applyFill="1" applyBorder="1"/>
    <xf numFmtId="0" fontId="6" fillId="4" borderId="2" xfId="0" applyFont="1" applyFill="1" applyBorder="1" applyAlignment="1">
      <alignment horizontal="center" vertical="center"/>
    </xf>
    <xf numFmtId="164" fontId="6" fillId="4" borderId="2" xfId="0" applyNumberFormat="1" applyFont="1" applyFill="1" applyBorder="1"/>
    <xf numFmtId="0" fontId="6" fillId="2" borderId="2" xfId="0" applyFont="1" applyFill="1" applyBorder="1" applyAlignment="1" applyProtection="1">
      <alignment horizontal="center" vertical="center"/>
      <protection locked="0"/>
    </xf>
    <xf numFmtId="0" fontId="8" fillId="4" borderId="2" xfId="0" applyFont="1" applyFill="1" applyBorder="1"/>
    <xf numFmtId="0" fontId="6" fillId="0" borderId="0" xfId="0" applyFont="1" applyAlignment="1">
      <alignment horizontal="center" vertical="center"/>
    </xf>
    <xf numFmtId="164" fontId="6" fillId="0" borderId="0" xfId="0" applyNumberFormat="1" applyFont="1" applyAlignment="1">
      <alignment vertical="center"/>
    </xf>
    <xf numFmtId="164" fontId="0" fillId="0" borderId="0" xfId="1" applyNumberFormat="1" applyFont="1" applyProtection="1"/>
    <xf numFmtId="164" fontId="0" fillId="9" borderId="2" xfId="0" applyNumberFormat="1" applyFill="1" applyBorder="1" applyAlignment="1" applyProtection="1">
      <alignment horizontal="right" vertical="center"/>
    </xf>
    <xf numFmtId="0" fontId="6" fillId="0" borderId="2" xfId="0" applyFont="1" applyBorder="1" applyAlignment="1" applyProtection="1">
      <alignment horizontal="center" vertical="center"/>
      <protection locked="0"/>
    </xf>
    <xf numFmtId="164" fontId="2" fillId="0" borderId="0" xfId="1" applyNumberFormat="1" applyFont="1" applyProtection="1"/>
    <xf numFmtId="164" fontId="2" fillId="0" borderId="0" xfId="0" applyNumberFormat="1" applyFont="1" applyProtection="1"/>
    <xf numFmtId="0" fontId="27" fillId="0" borderId="0" xfId="0" applyFont="1" applyFill="1" applyBorder="1" applyAlignment="1" applyProtection="1">
      <alignment horizontal="left"/>
    </xf>
    <xf numFmtId="0" fontId="0" fillId="0" borderId="0" xfId="0" applyFill="1" applyBorder="1" applyProtection="1"/>
    <xf numFmtId="164" fontId="6" fillId="4" borderId="2" xfId="1" applyNumberFormat="1" applyFont="1" applyFill="1" applyBorder="1" applyAlignment="1" applyProtection="1">
      <alignment horizontal="right" vertical="center"/>
    </xf>
    <xf numFmtId="164" fontId="0" fillId="0" borderId="0" xfId="0" applyNumberFormat="1" applyProtection="1"/>
    <xf numFmtId="0" fontId="0" fillId="0" borderId="0" xfId="0" applyFill="1"/>
    <xf numFmtId="0" fontId="0" fillId="0" borderId="0" xfId="0" applyFill="1" applyBorder="1"/>
    <xf numFmtId="164" fontId="10" fillId="0" borderId="0" xfId="0" applyNumberFormat="1" applyFont="1" applyFill="1" applyBorder="1" applyAlignment="1">
      <alignment vertical="center"/>
    </xf>
    <xf numFmtId="0" fontId="10" fillId="0" borderId="0" xfId="0" applyFont="1" applyFill="1" applyBorder="1" applyAlignment="1">
      <alignment horizontal="center" vertical="center"/>
    </xf>
    <xf numFmtId="164" fontId="6" fillId="4" borderId="2" xfId="0" applyNumberFormat="1" applyFont="1" applyFill="1" applyBorder="1" applyAlignment="1" applyProtection="1">
      <alignment vertical="center"/>
    </xf>
    <xf numFmtId="164" fontId="0" fillId="0" borderId="0" xfId="0" applyNumberFormat="1"/>
    <xf numFmtId="0" fontId="7"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6" fillId="0" borderId="2" xfId="1" applyNumberFormat="1" applyFont="1" applyBorder="1" applyAlignment="1" applyProtection="1">
      <alignment horizontal="center" vertical="center"/>
      <protection locked="0"/>
    </xf>
    <xf numFmtId="167" fontId="0" fillId="0" borderId="0" xfId="0" applyNumberFormat="1"/>
    <xf numFmtId="164" fontId="6" fillId="13" borderId="2" xfId="1" applyNumberFormat="1" applyFont="1" applyFill="1" applyBorder="1" applyAlignment="1">
      <alignment vertical="center"/>
    </xf>
    <xf numFmtId="164" fontId="6" fillId="13" borderId="2" xfId="0" applyNumberFormat="1" applyFont="1" applyFill="1" applyBorder="1" applyAlignment="1">
      <alignment vertical="center"/>
    </xf>
    <xf numFmtId="164" fontId="6" fillId="13" borderId="14" xfId="0" applyNumberFormat="1" applyFont="1" applyFill="1" applyBorder="1" applyAlignment="1">
      <alignment horizontal="left" vertical="center"/>
    </xf>
    <xf numFmtId="0" fontId="6" fillId="13" borderId="2" xfId="0" applyFont="1" applyFill="1" applyBorder="1" applyAlignment="1" applyProtection="1">
      <alignment horizontal="center" vertical="center"/>
    </xf>
    <xf numFmtId="0" fontId="8" fillId="2" borderId="2" xfId="0" applyFont="1" applyFill="1" applyBorder="1" applyAlignment="1" applyProtection="1">
      <alignment horizontal="left" vertical="center" indent="2"/>
      <protection locked="0"/>
    </xf>
    <xf numFmtId="0" fontId="3" fillId="0" borderId="0" xfId="0" applyFont="1" applyBorder="1" applyProtection="1"/>
    <xf numFmtId="0" fontId="0" fillId="0" borderId="0" xfId="0" applyBorder="1" applyProtection="1"/>
    <xf numFmtId="0" fontId="3" fillId="0" borderId="0" xfId="0" applyFont="1" applyBorder="1" applyAlignment="1" applyProtection="1">
      <alignment horizontal="center" vertical="center"/>
    </xf>
    <xf numFmtId="0" fontId="8" fillId="7" borderId="2"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vertical="center"/>
    </xf>
    <xf numFmtId="0" fontId="13" fillId="7" borderId="2"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xf>
    <xf numFmtId="0" fontId="8" fillId="7" borderId="20" xfId="0" applyFont="1" applyFill="1" applyBorder="1" applyAlignment="1" applyProtection="1">
      <alignment horizontal="center" vertical="center"/>
    </xf>
    <xf numFmtId="0" fontId="6" fillId="4" borderId="19" xfId="0" applyFont="1" applyFill="1" applyBorder="1" applyAlignment="1" applyProtection="1">
      <alignment horizontal="center"/>
    </xf>
    <xf numFmtId="164" fontId="6" fillId="4" borderId="20" xfId="0" applyNumberFormat="1" applyFont="1" applyFill="1" applyBorder="1" applyProtection="1"/>
    <xf numFmtId="0" fontId="10" fillId="4" borderId="22" xfId="0" applyFont="1" applyFill="1" applyBorder="1" applyAlignment="1" applyProtection="1">
      <alignment horizontal="center" vertical="center"/>
    </xf>
    <xf numFmtId="0" fontId="19" fillId="4" borderId="22" xfId="0" applyFont="1" applyFill="1" applyBorder="1" applyProtection="1"/>
    <xf numFmtId="0" fontId="6" fillId="4" borderId="19" xfId="0" applyFont="1" applyFill="1" applyBorder="1" applyAlignment="1" applyProtection="1">
      <alignment horizontal="center" vertical="center"/>
    </xf>
    <xf numFmtId="164" fontId="6" fillId="4" borderId="20" xfId="0" applyNumberFormat="1" applyFont="1" applyFill="1" applyBorder="1" applyAlignment="1" applyProtection="1">
      <alignment horizontal="center" vertical="center"/>
    </xf>
    <xf numFmtId="164" fontId="24" fillId="4" borderId="22" xfId="0" applyNumberFormat="1" applyFont="1" applyFill="1" applyBorder="1" applyProtection="1"/>
    <xf numFmtId="164" fontId="39" fillId="4" borderId="22" xfId="1" applyNumberFormat="1" applyFont="1" applyFill="1" applyBorder="1" applyAlignment="1" applyProtection="1">
      <alignment horizontal="center"/>
    </xf>
    <xf numFmtId="0" fontId="39" fillId="4" borderId="22" xfId="0" applyFont="1" applyFill="1" applyBorder="1" applyProtection="1"/>
    <xf numFmtId="164" fontId="24" fillId="4" borderId="22" xfId="0" applyNumberFormat="1" applyFont="1" applyFill="1" applyBorder="1" applyAlignment="1" applyProtection="1">
      <alignment horizontal="center"/>
    </xf>
    <xf numFmtId="164" fontId="24" fillId="4" borderId="23" xfId="0" applyNumberFormat="1" applyFont="1" applyFill="1" applyBorder="1" applyProtection="1"/>
    <xf numFmtId="0" fontId="10" fillId="7" borderId="19" xfId="0" applyFont="1" applyFill="1" applyBorder="1" applyAlignment="1" applyProtection="1">
      <alignment horizontal="center"/>
    </xf>
    <xf numFmtId="0" fontId="8" fillId="4" borderId="16" xfId="0" applyFont="1" applyFill="1" applyBorder="1" applyAlignment="1" applyProtection="1">
      <alignment horizontal="left" indent="5"/>
    </xf>
    <xf numFmtId="0" fontId="8" fillId="4" borderId="31" xfId="0" applyFont="1" applyFill="1" applyBorder="1" applyAlignment="1" applyProtection="1">
      <alignment horizontal="left"/>
    </xf>
    <xf numFmtId="0" fontId="14" fillId="4" borderId="28" xfId="0" applyFont="1" applyFill="1" applyBorder="1" applyProtection="1"/>
    <xf numFmtId="0" fontId="8" fillId="4" borderId="32" xfId="0" applyFont="1" applyFill="1" applyBorder="1" applyAlignment="1" applyProtection="1">
      <alignment horizontal="left" indent="5"/>
    </xf>
    <xf numFmtId="0" fontId="10" fillId="4" borderId="19" xfId="0" applyFont="1" applyFill="1" applyBorder="1" applyAlignment="1" applyProtection="1">
      <alignment horizontal="center" vertical="center"/>
    </xf>
    <xf numFmtId="0" fontId="6" fillId="4" borderId="21" xfId="0" applyFont="1" applyFill="1" applyBorder="1" applyAlignment="1" applyProtection="1">
      <alignment horizontal="center" vertical="center"/>
    </xf>
    <xf numFmtId="49" fontId="16" fillId="4" borderId="13" xfId="1" applyNumberFormat="1" applyFont="1" applyFill="1" applyBorder="1" applyAlignment="1" applyProtection="1">
      <alignment horizontal="center"/>
    </xf>
    <xf numFmtId="1" fontId="16" fillId="4" borderId="13" xfId="1" applyNumberFormat="1" applyFont="1" applyFill="1" applyBorder="1" applyAlignment="1" applyProtection="1">
      <alignment horizontal="center" vertical="center"/>
    </xf>
    <xf numFmtId="164" fontId="15" fillId="4" borderId="13" xfId="1" applyNumberFormat="1" applyFont="1" applyFill="1" applyBorder="1" applyProtection="1"/>
    <xf numFmtId="0" fontId="18" fillId="8" borderId="27"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3" fillId="2" borderId="22" xfId="0" applyFont="1" applyFill="1" applyBorder="1" applyAlignment="1" applyProtection="1">
      <alignment horizontal="left" indent="1"/>
      <protection locked="0"/>
    </xf>
    <xf numFmtId="164" fontId="15" fillId="6" borderId="22" xfId="1" applyNumberFormat="1" applyFont="1" applyFill="1" applyBorder="1" applyAlignment="1" applyProtection="1">
      <alignment vertical="center"/>
    </xf>
    <xf numFmtId="164" fontId="6" fillId="4" borderId="2" xfId="0" applyNumberFormat="1" applyFont="1" applyFill="1" applyBorder="1" applyAlignment="1" applyProtection="1">
      <alignment horizontal="right" vertical="center"/>
    </xf>
    <xf numFmtId="0" fontId="6" fillId="4" borderId="38" xfId="0" applyFont="1" applyFill="1" applyBorder="1" applyAlignment="1" applyProtection="1">
      <alignment horizontal="center" vertical="center"/>
    </xf>
    <xf numFmtId="0" fontId="21" fillId="4" borderId="19" xfId="0" applyFont="1" applyFill="1" applyBorder="1" applyAlignment="1">
      <alignment horizontal="center" vertical="center"/>
    </xf>
    <xf numFmtId="0" fontId="6" fillId="4" borderId="19" xfId="0" applyFont="1" applyFill="1" applyBorder="1" applyAlignment="1">
      <alignment horizontal="center" vertical="center"/>
    </xf>
    <xf numFmtId="164" fontId="6" fillId="4" borderId="20" xfId="0" applyNumberFormat="1" applyFont="1" applyFill="1" applyBorder="1"/>
    <xf numFmtId="0" fontId="20" fillId="4" borderId="22" xfId="0" applyFont="1" applyFill="1" applyBorder="1" applyAlignment="1" applyProtection="1">
      <alignment horizontal="center" vertical="center"/>
    </xf>
    <xf numFmtId="164" fontId="20" fillId="4" borderId="22" xfId="0" applyNumberFormat="1" applyFont="1" applyFill="1" applyBorder="1" applyAlignment="1" applyProtection="1">
      <alignment horizontal="right" vertical="center"/>
    </xf>
    <xf numFmtId="164" fontId="22" fillId="4" borderId="22" xfId="1" applyNumberFormat="1" applyFont="1" applyFill="1" applyBorder="1" applyAlignment="1" applyProtection="1">
      <alignment horizontal="right" vertical="center"/>
    </xf>
    <xf numFmtId="0" fontId="22" fillId="4" borderId="22" xfId="0" applyFont="1" applyFill="1" applyBorder="1" applyAlignment="1" applyProtection="1">
      <alignment horizontal="right" vertical="center"/>
    </xf>
    <xf numFmtId="0" fontId="20" fillId="2" borderId="22" xfId="0" applyFont="1" applyFill="1" applyBorder="1" applyAlignment="1" applyProtection="1">
      <alignment horizontal="center" vertical="center"/>
      <protection locked="0"/>
    </xf>
    <xf numFmtId="0" fontId="10" fillId="4" borderId="22" xfId="0" applyFont="1" applyFill="1" applyBorder="1" applyAlignment="1">
      <alignment horizontal="center" vertical="center"/>
    </xf>
    <xf numFmtId="0" fontId="10" fillId="4" borderId="22" xfId="0" applyFont="1" applyFill="1" applyBorder="1"/>
    <xf numFmtId="164" fontId="10" fillId="4" borderId="22" xfId="0" applyNumberFormat="1" applyFont="1" applyFill="1" applyBorder="1"/>
    <xf numFmtId="164" fontId="10" fillId="4" borderId="23" xfId="1" applyNumberFormat="1" applyFont="1" applyFill="1" applyBorder="1"/>
    <xf numFmtId="164" fontId="11" fillId="0" borderId="0" xfId="0" applyNumberFormat="1" applyFont="1" applyFill="1" applyAlignment="1">
      <alignment horizontal="left" vertical="center"/>
    </xf>
    <xf numFmtId="0" fontId="8" fillId="7" borderId="2" xfId="0" applyFont="1" applyFill="1" applyBorder="1" applyAlignment="1" applyProtection="1">
      <alignment vertical="center"/>
    </xf>
    <xf numFmtId="164" fontId="6" fillId="4" borderId="20" xfId="0" applyNumberFormat="1" applyFont="1" applyFill="1" applyBorder="1" applyAlignment="1" applyProtection="1">
      <alignment vertical="center"/>
    </xf>
    <xf numFmtId="164" fontId="20" fillId="4" borderId="22" xfId="0" applyNumberFormat="1" applyFont="1" applyFill="1" applyBorder="1" applyAlignment="1" applyProtection="1">
      <alignment vertical="center"/>
    </xf>
    <xf numFmtId="164" fontId="20" fillId="4" borderId="23" xfId="0" applyNumberFormat="1" applyFont="1" applyFill="1" applyBorder="1" applyAlignment="1" applyProtection="1">
      <alignment vertical="center"/>
    </xf>
    <xf numFmtId="0" fontId="8" fillId="3" borderId="2" xfId="0" applyFont="1" applyFill="1" applyBorder="1" applyAlignment="1">
      <alignment horizontal="center" vertical="center"/>
    </xf>
    <xf numFmtId="0" fontId="3" fillId="0" borderId="0" xfId="0" applyFont="1" applyAlignment="1" applyProtection="1">
      <alignment horizontal="center" vertical="center"/>
    </xf>
    <xf numFmtId="0" fontId="13" fillId="7" borderId="2" xfId="0" applyFont="1" applyFill="1" applyBorder="1" applyAlignment="1" applyProtection="1">
      <alignment horizontal="center" vertical="center"/>
    </xf>
    <xf numFmtId="0" fontId="8" fillId="7" borderId="2"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13" fillId="4" borderId="2" xfId="0" applyFont="1" applyFill="1" applyBorder="1" applyAlignment="1" applyProtection="1">
      <alignment horizontal="left" vertical="center"/>
    </xf>
    <xf numFmtId="0" fontId="8" fillId="0" borderId="0" xfId="0" applyFont="1"/>
    <xf numFmtId="0" fontId="8" fillId="4" borderId="13" xfId="0" applyFont="1" applyFill="1" applyBorder="1" applyAlignment="1" applyProtection="1">
      <alignment wrapText="1"/>
    </xf>
    <xf numFmtId="0" fontId="12" fillId="2" borderId="13" xfId="0" applyFont="1" applyFill="1" applyBorder="1" applyAlignment="1" applyProtection="1">
      <alignment horizontal="center" vertical="center"/>
      <protection locked="0"/>
    </xf>
    <xf numFmtId="0" fontId="17" fillId="4" borderId="13" xfId="0" applyFont="1" applyFill="1" applyBorder="1" applyProtection="1"/>
    <xf numFmtId="164" fontId="6" fillId="4" borderId="13" xfId="0" applyNumberFormat="1" applyFont="1" applyFill="1" applyBorder="1" applyAlignment="1" applyProtection="1">
      <alignment horizontal="center" vertical="center"/>
    </xf>
    <xf numFmtId="164" fontId="6" fillId="4" borderId="13" xfId="1" applyNumberFormat="1" applyFont="1" applyFill="1" applyBorder="1" applyAlignment="1" applyProtection="1">
      <alignment horizontal="center" vertical="center"/>
    </xf>
    <xf numFmtId="164" fontId="20" fillId="4" borderId="29" xfId="0" applyNumberFormat="1" applyFont="1" applyFill="1" applyBorder="1" applyProtection="1"/>
    <xf numFmtId="164" fontId="20" fillId="4" borderId="20" xfId="0" applyNumberFormat="1" applyFont="1" applyFill="1" applyBorder="1" applyProtection="1"/>
    <xf numFmtId="164" fontId="20" fillId="4" borderId="23" xfId="0" applyNumberFormat="1" applyFont="1" applyFill="1" applyBorder="1" applyProtection="1"/>
    <xf numFmtId="0" fontId="2" fillId="4" borderId="2" xfId="0" applyFont="1" applyFill="1" applyBorder="1" applyAlignment="1" applyProtection="1">
      <alignment horizontal="center" vertical="center"/>
    </xf>
    <xf numFmtId="164" fontId="2" fillId="4" borderId="2" xfId="1" applyNumberFormat="1" applyFont="1" applyFill="1" applyBorder="1" applyProtection="1"/>
    <xf numFmtId="0" fontId="0" fillId="4" borderId="2" xfId="0" applyFill="1" applyBorder="1" applyProtection="1"/>
    <xf numFmtId="164" fontId="0" fillId="4" borderId="2" xfId="0" applyNumberFormat="1" applyFill="1" applyBorder="1" applyAlignment="1" applyProtection="1">
      <alignment horizontal="right" vertical="center"/>
    </xf>
    <xf numFmtId="164" fontId="7" fillId="4" borderId="2" xfId="0" applyNumberFormat="1" applyFont="1" applyFill="1" applyBorder="1" applyProtection="1"/>
    <xf numFmtId="0" fontId="2" fillId="4" borderId="2" xfId="0" applyFont="1" applyFill="1" applyBorder="1" applyAlignment="1">
      <alignment horizontal="center" vertical="center"/>
    </xf>
    <xf numFmtId="0" fontId="7" fillId="4" borderId="2" xfId="0" applyFont="1" applyFill="1" applyBorder="1" applyProtection="1"/>
    <xf numFmtId="0" fontId="2" fillId="4" borderId="2" xfId="0" applyFont="1" applyFill="1" applyBorder="1"/>
    <xf numFmtId="0" fontId="47" fillId="12" borderId="13" xfId="0" applyFont="1" applyFill="1" applyBorder="1" applyAlignment="1" applyProtection="1">
      <alignment vertical="center"/>
    </xf>
    <xf numFmtId="0" fontId="46" fillId="3" borderId="27" xfId="0" applyFont="1" applyFill="1" applyBorder="1" applyAlignment="1" applyProtection="1">
      <alignment horizontal="center" vertical="center"/>
    </xf>
    <xf numFmtId="0" fontId="46" fillId="3" borderId="28" xfId="0" applyFont="1" applyFill="1" applyBorder="1" applyAlignment="1" applyProtection="1">
      <alignment horizontal="center" vertical="center" wrapText="1"/>
    </xf>
    <xf numFmtId="0" fontId="46" fillId="3" borderId="51" xfId="0" applyFont="1" applyFill="1" applyBorder="1" applyAlignment="1" applyProtection="1">
      <alignment horizontal="center" vertical="center" textRotation="90" wrapText="1"/>
    </xf>
    <xf numFmtId="0" fontId="46" fillId="3" borderId="51" xfId="0" applyFont="1" applyFill="1" applyBorder="1" applyAlignment="1" applyProtection="1">
      <alignment horizontal="center" vertical="center" wrapText="1"/>
    </xf>
    <xf numFmtId="43" fontId="6" fillId="0" borderId="0" xfId="1" applyFont="1" applyProtection="1"/>
    <xf numFmtId="164" fontId="6" fillId="0" borderId="0" xfId="0" applyNumberFormat="1" applyFont="1"/>
    <xf numFmtId="164" fontId="10" fillId="0" borderId="0" xfId="0" applyNumberFormat="1" applyFont="1" applyAlignment="1">
      <alignment horizontal="center"/>
    </xf>
    <xf numFmtId="0" fontId="6" fillId="0" borderId="0" xfId="0" applyFont="1" applyProtection="1"/>
    <xf numFmtId="0" fontId="10" fillId="0" borderId="0" xfId="0" applyFont="1" applyAlignment="1">
      <alignment horizontal="center"/>
    </xf>
    <xf numFmtId="1" fontId="20" fillId="2" borderId="28" xfId="1" applyNumberFormat="1" applyFont="1" applyFill="1" applyBorder="1" applyAlignment="1" applyProtection="1">
      <alignment horizontal="center"/>
      <protection locked="0"/>
    </xf>
    <xf numFmtId="1" fontId="22" fillId="2" borderId="2" xfId="0" applyNumberFormat="1" applyFont="1" applyFill="1" applyBorder="1" applyAlignment="1" applyProtection="1">
      <alignment horizontal="center" vertical="center"/>
      <protection locked="0"/>
    </xf>
    <xf numFmtId="0" fontId="33" fillId="8" borderId="27" xfId="0" applyFont="1" applyFill="1" applyBorder="1" applyAlignment="1" applyProtection="1">
      <alignment horizontal="left" vertical="center"/>
    </xf>
    <xf numFmtId="164" fontId="26" fillId="0" borderId="0" xfId="0" applyNumberFormat="1" applyFont="1" applyFill="1" applyBorder="1" applyAlignment="1">
      <alignment vertical="center"/>
    </xf>
    <xf numFmtId="0" fontId="0" fillId="0" borderId="0" xfId="0" applyFill="1" applyBorder="1" applyAlignment="1">
      <alignment horizontal="center"/>
    </xf>
    <xf numFmtId="0" fontId="7" fillId="0" borderId="0" xfId="0" applyFont="1" applyFill="1" applyBorder="1"/>
    <xf numFmtId="0" fontId="33" fillId="8" borderId="27" xfId="0" applyFont="1" applyFill="1" applyBorder="1" applyAlignment="1">
      <alignment horizontal="left" vertical="center" indent="1"/>
    </xf>
    <xf numFmtId="0" fontId="41" fillId="11" borderId="19" xfId="0" applyFont="1" applyFill="1" applyBorder="1" applyAlignment="1" applyProtection="1">
      <alignment horizontal="left" vertical="center" indent="1"/>
    </xf>
    <xf numFmtId="0" fontId="6" fillId="0" borderId="2" xfId="0" applyFont="1" applyFill="1" applyBorder="1" applyAlignment="1" applyProtection="1">
      <alignment horizontal="center" vertical="center"/>
      <protection locked="0"/>
    </xf>
    <xf numFmtId="164" fontId="20" fillId="4" borderId="29" xfId="1" applyNumberFormat="1" applyFont="1" applyFill="1" applyBorder="1" applyAlignment="1">
      <alignment horizontal="right" vertical="center"/>
    </xf>
    <xf numFmtId="164" fontId="20" fillId="4" borderId="20" xfId="1" applyNumberFormat="1" applyFont="1" applyFill="1" applyBorder="1" applyAlignment="1">
      <alignment horizontal="right" vertical="center"/>
    </xf>
    <xf numFmtId="164" fontId="20" fillId="4" borderId="49" xfId="1" applyNumberFormat="1" applyFont="1" applyFill="1" applyBorder="1" applyAlignment="1">
      <alignment horizontal="right" vertical="center"/>
    </xf>
    <xf numFmtId="0" fontId="8" fillId="9" borderId="2" xfId="0" applyFont="1" applyFill="1" applyBorder="1"/>
    <xf numFmtId="0" fontId="8" fillId="0" borderId="2" xfId="0" applyFont="1" applyBorder="1"/>
    <xf numFmtId="0" fontId="8" fillId="9" borderId="22" xfId="0" applyFont="1" applyFill="1" applyBorder="1"/>
    <xf numFmtId="0" fontId="22" fillId="9" borderId="21" xfId="0" applyFont="1" applyFill="1" applyBorder="1" applyAlignment="1">
      <alignment horizontal="center" vertical="center"/>
    </xf>
    <xf numFmtId="164" fontId="20" fillId="4" borderId="45" xfId="1" applyNumberFormat="1" applyFont="1" applyFill="1" applyBorder="1" applyAlignment="1">
      <alignment horizontal="right" vertical="center"/>
    </xf>
    <xf numFmtId="0" fontId="42" fillId="0" borderId="0" xfId="0" applyFont="1"/>
    <xf numFmtId="0" fontId="50" fillId="3" borderId="27" xfId="0" applyFont="1" applyFill="1" applyBorder="1" applyAlignment="1"/>
    <xf numFmtId="0" fontId="50" fillId="3" borderId="28" xfId="0" applyFont="1" applyFill="1" applyBorder="1" applyAlignment="1"/>
    <xf numFmtId="0" fontId="22" fillId="0" borderId="0" xfId="0" applyFont="1" applyAlignment="1">
      <alignment horizontal="center" vertical="center"/>
    </xf>
    <xf numFmtId="0" fontId="22" fillId="0" borderId="0" xfId="0" applyFont="1" applyFill="1" applyBorder="1" applyAlignment="1" applyProtection="1">
      <alignment horizontal="center"/>
    </xf>
    <xf numFmtId="43" fontId="0" fillId="0" borderId="0" xfId="0" applyNumberFormat="1" applyFill="1"/>
    <xf numFmtId="0" fontId="29" fillId="0" borderId="0" xfId="0" applyFont="1" applyAlignment="1">
      <alignment horizontal="center" vertical="center"/>
    </xf>
    <xf numFmtId="164" fontId="12" fillId="0" borderId="0" xfId="0" applyNumberFormat="1" applyFont="1" applyAlignment="1">
      <alignment vertical="center"/>
    </xf>
    <xf numFmtId="43" fontId="12" fillId="0" borderId="0" xfId="1" applyFont="1" applyProtection="1"/>
    <xf numFmtId="0" fontId="29" fillId="0" borderId="0" xfId="0" applyFont="1" applyFill="1" applyBorder="1" applyAlignment="1" applyProtection="1">
      <alignment horizontal="center"/>
    </xf>
    <xf numFmtId="43" fontId="42" fillId="0" borderId="0" xfId="0" applyNumberFormat="1" applyFont="1"/>
    <xf numFmtId="0" fontId="46" fillId="12" borderId="6" xfId="0" applyFont="1" applyFill="1" applyBorder="1" applyAlignment="1" applyProtection="1">
      <alignment vertical="center"/>
    </xf>
    <xf numFmtId="0" fontId="46" fillId="12" borderId="2" xfId="0" applyFont="1" applyFill="1" applyBorder="1" applyAlignment="1" applyProtection="1">
      <alignment vertical="center"/>
    </xf>
    <xf numFmtId="164" fontId="0" fillId="0" borderId="0" xfId="0" applyNumberFormat="1" applyFill="1" applyBorder="1"/>
    <xf numFmtId="0" fontId="2" fillId="0" borderId="0" xfId="0" applyFont="1" applyFill="1" applyBorder="1" applyAlignment="1">
      <alignment horizontal="center"/>
    </xf>
    <xf numFmtId="164" fontId="0" fillId="0" borderId="0" xfId="1" applyNumberFormat="1" applyFont="1" applyFill="1" applyBorder="1" applyProtection="1"/>
    <xf numFmtId="0" fontId="9" fillId="4" borderId="29" xfId="0" applyFont="1" applyFill="1" applyBorder="1" applyAlignment="1" applyProtection="1">
      <alignment horizontal="right"/>
    </xf>
    <xf numFmtId="0" fontId="7" fillId="7" borderId="20" xfId="0" applyFont="1" applyFill="1" applyBorder="1" applyAlignment="1">
      <alignment horizontal="center" vertical="center"/>
    </xf>
    <xf numFmtId="164" fontId="15" fillId="7" borderId="20" xfId="0" applyNumberFormat="1" applyFont="1" applyFill="1" applyBorder="1" applyAlignment="1">
      <alignment horizontal="left" vertical="center"/>
    </xf>
    <xf numFmtId="164" fontId="6" fillId="13" borderId="20" xfId="1" applyNumberFormat="1" applyFont="1" applyFill="1" applyBorder="1" applyAlignment="1">
      <alignment vertical="center"/>
    </xf>
    <xf numFmtId="164" fontId="6" fillId="0" borderId="22" xfId="1" applyNumberFormat="1" applyFont="1" applyBorder="1" applyAlignment="1" applyProtection="1">
      <alignment horizontal="center" vertical="center"/>
      <protection locked="0"/>
    </xf>
    <xf numFmtId="164" fontId="6" fillId="13" borderId="35" xfId="0" applyNumberFormat="1" applyFont="1" applyFill="1" applyBorder="1" applyAlignment="1">
      <alignment horizontal="left" vertical="center"/>
    </xf>
    <xf numFmtId="0" fontId="6" fillId="0" borderId="22" xfId="0" applyFont="1" applyBorder="1" applyAlignment="1" applyProtection="1">
      <alignment horizontal="center" vertical="center"/>
      <protection locked="0"/>
    </xf>
    <xf numFmtId="164" fontId="6" fillId="13" borderId="22" xfId="1" applyNumberFormat="1" applyFont="1" applyFill="1" applyBorder="1" applyAlignment="1">
      <alignment vertical="center"/>
    </xf>
    <xf numFmtId="164" fontId="6" fillId="13" borderId="23" xfId="1" applyNumberFormat="1" applyFont="1" applyFill="1" applyBorder="1" applyAlignment="1">
      <alignment vertical="center"/>
    </xf>
    <xf numFmtId="164" fontId="1" fillId="14" borderId="2" xfId="1" applyNumberFormat="1" applyFont="1" applyFill="1" applyBorder="1"/>
    <xf numFmtId="164" fontId="1" fillId="14" borderId="2" xfId="1" applyNumberFormat="1" applyFont="1" applyFill="1" applyBorder="1" applyProtection="1"/>
    <xf numFmtId="1" fontId="1" fillId="14" borderId="2" xfId="1" applyNumberFormat="1" applyFont="1" applyFill="1" applyBorder="1" applyAlignment="1">
      <alignment horizontal="center" vertical="center"/>
    </xf>
    <xf numFmtId="0" fontId="46" fillId="0" borderId="0" xfId="0" applyFont="1"/>
    <xf numFmtId="164" fontId="22" fillId="2" borderId="2" xfId="1" applyNumberFormat="1" applyFont="1" applyFill="1" applyBorder="1" applyAlignment="1" applyProtection="1">
      <alignment vertical="center"/>
      <protection locked="0"/>
    </xf>
    <xf numFmtId="1" fontId="6" fillId="2" borderId="2" xfId="0" applyNumberFormat="1" applyFont="1" applyFill="1" applyBorder="1" applyAlignment="1" applyProtection="1">
      <alignment horizontal="center" vertical="center"/>
      <protection locked="0"/>
    </xf>
    <xf numFmtId="1" fontId="6" fillId="2" borderId="2" xfId="1" applyNumberFormat="1" applyFont="1" applyFill="1" applyBorder="1" applyAlignment="1" applyProtection="1">
      <alignment horizontal="center" vertical="center"/>
      <protection locked="0"/>
    </xf>
    <xf numFmtId="1" fontId="6" fillId="2" borderId="13" xfId="0" applyNumberFormat="1" applyFont="1" applyFill="1" applyBorder="1" applyAlignment="1" applyProtection="1">
      <alignment horizontal="center" vertical="center"/>
      <protection locked="0"/>
    </xf>
    <xf numFmtId="1" fontId="6" fillId="2" borderId="13" xfId="1" applyNumberFormat="1"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164" fontId="0" fillId="0" borderId="0" xfId="1" applyNumberFormat="1" applyFont="1"/>
    <xf numFmtId="0" fontId="8" fillId="7" borderId="2"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xf>
    <xf numFmtId="0" fontId="8" fillId="3" borderId="2" xfId="0" applyFont="1" applyFill="1" applyBorder="1" applyAlignment="1">
      <alignment horizontal="center" vertical="center"/>
    </xf>
    <xf numFmtId="0" fontId="8" fillId="3" borderId="20" xfId="0" applyFont="1" applyFill="1" applyBorder="1" applyAlignment="1">
      <alignment horizontal="center" vertical="center"/>
    </xf>
    <xf numFmtId="0" fontId="7" fillId="0" borderId="0" xfId="0" applyFont="1" applyProtection="1"/>
    <xf numFmtId="0" fontId="8" fillId="0" borderId="22" xfId="0" applyFont="1" applyFill="1" applyBorder="1" applyAlignment="1" applyProtection="1">
      <alignment horizontal="left" vertical="center"/>
      <protection locked="0"/>
    </xf>
    <xf numFmtId="0" fontId="47" fillId="12" borderId="51" xfId="0" applyFont="1" applyFill="1" applyBorder="1" applyAlignment="1" applyProtection="1">
      <alignment vertical="center"/>
    </xf>
    <xf numFmtId="0" fontId="47" fillId="12" borderId="58" xfId="0" applyFont="1" applyFill="1" applyBorder="1" applyAlignment="1" applyProtection="1">
      <alignment vertical="center"/>
    </xf>
    <xf numFmtId="0" fontId="2" fillId="4" borderId="19" xfId="0" applyFont="1" applyFill="1" applyBorder="1" applyAlignment="1" applyProtection="1">
      <alignment horizontal="center" vertical="center"/>
    </xf>
    <xf numFmtId="0" fontId="2" fillId="4" borderId="19" xfId="0" applyFont="1" applyFill="1" applyBorder="1" applyAlignment="1">
      <alignment horizontal="center" vertical="center"/>
    </xf>
    <xf numFmtId="164" fontId="0" fillId="4" borderId="20" xfId="0" applyNumberFormat="1" applyFill="1" applyBorder="1" applyAlignment="1" applyProtection="1">
      <alignment horizontal="right" vertical="center"/>
    </xf>
    <xf numFmtId="0" fontId="2" fillId="4" borderId="21" xfId="0" applyFont="1" applyFill="1" applyBorder="1" applyAlignment="1">
      <alignment horizontal="center" vertical="center"/>
    </xf>
    <xf numFmtId="164" fontId="2" fillId="4" borderId="22" xfId="1" applyNumberFormat="1" applyFont="1" applyFill="1" applyBorder="1" applyProtection="1"/>
    <xf numFmtId="0" fontId="2" fillId="4" borderId="22" xfId="0" applyFont="1" applyFill="1" applyBorder="1"/>
    <xf numFmtId="164" fontId="0" fillId="4" borderId="22" xfId="0" applyNumberFormat="1" applyFill="1" applyBorder="1" applyAlignment="1" applyProtection="1">
      <alignment horizontal="right" vertical="center"/>
    </xf>
    <xf numFmtId="164" fontId="0" fillId="4" borderId="23" xfId="0" applyNumberFormat="1" applyFill="1" applyBorder="1" applyAlignment="1" applyProtection="1">
      <alignment horizontal="right" vertical="center"/>
    </xf>
    <xf numFmtId="0" fontId="14" fillId="4" borderId="19" xfId="0" applyFont="1" applyFill="1" applyBorder="1" applyAlignment="1">
      <alignment horizontal="center" vertical="center"/>
    </xf>
    <xf numFmtId="0" fontId="10" fillId="4" borderId="2" xfId="0" applyFont="1" applyFill="1" applyBorder="1" applyAlignment="1">
      <alignment horizontal="center" vertical="center"/>
    </xf>
    <xf numFmtId="164" fontId="10" fillId="4" borderId="2" xfId="0" applyNumberFormat="1" applyFont="1" applyFill="1" applyBorder="1" applyAlignment="1">
      <alignment vertical="center"/>
    </xf>
    <xf numFmtId="0" fontId="46" fillId="2" borderId="8" xfId="0" applyFont="1" applyFill="1" applyBorder="1" applyAlignment="1" applyProtection="1">
      <alignment horizontal="left" vertical="center"/>
      <protection locked="0"/>
    </xf>
    <xf numFmtId="0" fontId="46" fillId="4" borderId="50" xfId="0" applyFont="1" applyFill="1" applyBorder="1" applyAlignment="1">
      <alignment horizontal="center" vertical="center"/>
    </xf>
    <xf numFmtId="0" fontId="46" fillId="4" borderId="51" xfId="0" applyFont="1" applyFill="1" applyBorder="1" applyAlignment="1">
      <alignment horizontal="center" vertical="center"/>
    </xf>
    <xf numFmtId="0" fontId="46" fillId="4" borderId="58" xfId="0" applyFont="1" applyFill="1" applyBorder="1" applyAlignment="1">
      <alignment horizontal="center" vertical="center"/>
    </xf>
    <xf numFmtId="0" fontId="14" fillId="4" borderId="27" xfId="0" applyFont="1" applyFill="1" applyBorder="1" applyAlignment="1" applyProtection="1">
      <alignment horizontal="center" vertical="center"/>
    </xf>
    <xf numFmtId="164" fontId="14" fillId="4" borderId="28" xfId="1" applyNumberFormat="1" applyFont="1" applyFill="1" applyBorder="1"/>
    <xf numFmtId="164" fontId="14" fillId="4" borderId="29" xfId="1" applyNumberFormat="1" applyFont="1" applyFill="1" applyBorder="1"/>
    <xf numFmtId="164" fontId="14" fillId="4" borderId="2" xfId="1" applyNumberFormat="1" applyFont="1" applyFill="1" applyBorder="1"/>
    <xf numFmtId="164" fontId="14" fillId="4" borderId="20" xfId="1" applyNumberFormat="1" applyFont="1" applyFill="1" applyBorder="1"/>
    <xf numFmtId="0" fontId="54" fillId="0" borderId="0" xfId="0" applyFont="1"/>
    <xf numFmtId="0" fontId="14" fillId="4" borderId="38" xfId="0" applyFont="1" applyFill="1" applyBorder="1" applyAlignment="1">
      <alignment horizontal="center" vertical="center"/>
    </xf>
    <xf numFmtId="164" fontId="14" fillId="4" borderId="13" xfId="1" applyNumberFormat="1" applyFont="1" applyFill="1" applyBorder="1"/>
    <xf numFmtId="164" fontId="14" fillId="4" borderId="45" xfId="1" applyNumberFormat="1" applyFont="1" applyFill="1" applyBorder="1"/>
    <xf numFmtId="0" fontId="14" fillId="4" borderId="47" xfId="0" applyFont="1" applyFill="1" applyBorder="1" applyAlignment="1">
      <alignment horizontal="center" vertical="center"/>
    </xf>
    <xf numFmtId="164" fontId="14" fillId="4" borderId="48" xfId="1" applyNumberFormat="1" applyFont="1" applyFill="1" applyBorder="1"/>
    <xf numFmtId="164" fontId="14" fillId="4" borderId="49" xfId="1" applyNumberFormat="1" applyFont="1" applyFill="1" applyBorder="1"/>
    <xf numFmtId="0" fontId="53" fillId="4" borderId="42" xfId="0" applyFont="1" applyFill="1" applyBorder="1" applyAlignment="1" applyProtection="1">
      <alignment horizontal="center" vertical="center"/>
    </xf>
    <xf numFmtId="164" fontId="53" fillId="4" borderId="40" xfId="1" applyNumberFormat="1" applyFont="1" applyFill="1" applyBorder="1" applyProtection="1"/>
    <xf numFmtId="0" fontId="53" fillId="4" borderId="42" xfId="0" applyFont="1" applyFill="1" applyBorder="1" applyAlignment="1">
      <alignment horizontal="center" vertical="center"/>
    </xf>
    <xf numFmtId="164" fontId="53" fillId="4" borderId="40" xfId="0" applyNumberFormat="1" applyFont="1" applyFill="1" applyBorder="1" applyAlignment="1">
      <alignment vertical="center"/>
    </xf>
    <xf numFmtId="1" fontId="53" fillId="4" borderId="27" xfId="0" applyNumberFormat="1" applyFont="1" applyFill="1" applyBorder="1" applyAlignment="1">
      <alignment horizontal="center" vertical="center"/>
    </xf>
    <xf numFmtId="164" fontId="53" fillId="4" borderId="29" xfId="0" applyNumberFormat="1" applyFont="1" applyFill="1" applyBorder="1" applyAlignment="1">
      <alignment vertical="center"/>
    </xf>
    <xf numFmtId="0" fontId="53" fillId="4" borderId="19" xfId="0" applyFont="1" applyFill="1" applyBorder="1" applyAlignment="1" applyProtection="1">
      <alignment horizontal="center" vertical="center"/>
    </xf>
    <xf numFmtId="164" fontId="53" fillId="4" borderId="20" xfId="1" applyNumberFormat="1" applyFont="1" applyFill="1" applyBorder="1" applyProtection="1"/>
    <xf numFmtId="0" fontId="53" fillId="4" borderId="19" xfId="0" applyFont="1" applyFill="1" applyBorder="1" applyAlignment="1">
      <alignment horizontal="center" vertical="center"/>
    </xf>
    <xf numFmtId="164" fontId="53" fillId="4" borderId="20" xfId="0" applyNumberFormat="1" applyFont="1" applyFill="1" applyBorder="1" applyAlignment="1">
      <alignment vertical="center"/>
    </xf>
    <xf numFmtId="0" fontId="54" fillId="4" borderId="19" xfId="0" applyFont="1" applyFill="1" applyBorder="1"/>
    <xf numFmtId="0" fontId="54" fillId="4" borderId="20" xfId="0" applyFont="1" applyFill="1" applyBorder="1"/>
    <xf numFmtId="0" fontId="53" fillId="4" borderId="21" xfId="0" applyFont="1" applyFill="1" applyBorder="1" applyAlignment="1" applyProtection="1">
      <alignment horizontal="center" vertical="center"/>
    </xf>
    <xf numFmtId="164" fontId="53" fillId="4" borderId="23" xfId="1" applyNumberFormat="1" applyFont="1" applyFill="1" applyBorder="1" applyProtection="1"/>
    <xf numFmtId="0" fontId="53" fillId="4" borderId="59" xfId="0" applyFont="1" applyFill="1" applyBorder="1" applyAlignment="1" applyProtection="1">
      <alignment horizontal="center" vertical="center"/>
    </xf>
    <xf numFmtId="164" fontId="53" fillId="4" borderId="44" xfId="1" applyNumberFormat="1" applyFont="1" applyFill="1" applyBorder="1" applyProtection="1"/>
    <xf numFmtId="0" fontId="8" fillId="7" borderId="2"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164" fontId="6" fillId="4" borderId="2" xfId="1" applyNumberFormat="1" applyFont="1" applyFill="1" applyBorder="1" applyAlignment="1" applyProtection="1">
      <alignment horizontal="center" vertical="center"/>
    </xf>
    <xf numFmtId="164" fontId="6" fillId="4" borderId="13" xfId="1" applyNumberFormat="1" applyFont="1" applyFill="1" applyBorder="1" applyAlignment="1" applyProtection="1">
      <alignment horizontal="center" vertical="center"/>
    </xf>
    <xf numFmtId="164" fontId="6" fillId="4" borderId="2" xfId="1" applyNumberFormat="1" applyFont="1" applyFill="1" applyBorder="1" applyAlignment="1" applyProtection="1">
      <alignment horizontal="center"/>
    </xf>
    <xf numFmtId="0" fontId="8" fillId="3" borderId="2" xfId="0" applyFont="1" applyFill="1" applyBorder="1" applyAlignment="1">
      <alignment horizontal="center" vertical="center"/>
    </xf>
    <xf numFmtId="0" fontId="8" fillId="3" borderId="20" xfId="0" applyFont="1" applyFill="1" applyBorder="1" applyAlignment="1">
      <alignment horizontal="center" vertical="center"/>
    </xf>
    <xf numFmtId="0" fontId="13" fillId="7" borderId="2"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8" fillId="3" borderId="2" xfId="0" applyFont="1" applyFill="1" applyBorder="1" applyAlignment="1">
      <alignment horizontal="center" vertical="center"/>
    </xf>
    <xf numFmtId="0" fontId="8" fillId="3" borderId="19" xfId="0" applyFont="1" applyFill="1" applyBorder="1" applyAlignment="1">
      <alignment horizontal="center" vertical="center"/>
    </xf>
    <xf numFmtId="0" fontId="8" fillId="7" borderId="2" xfId="0" applyFont="1" applyFill="1" applyBorder="1" applyAlignment="1" applyProtection="1">
      <alignment horizontal="center" vertical="center"/>
    </xf>
    <xf numFmtId="0" fontId="6" fillId="0" borderId="8" xfId="0" applyFont="1" applyFill="1" applyBorder="1" applyAlignment="1" applyProtection="1">
      <alignment horizontal="center"/>
      <protection locked="0"/>
    </xf>
    <xf numFmtId="0" fontId="6" fillId="0" borderId="10" xfId="0" applyFont="1" applyFill="1" applyBorder="1" applyAlignment="1" applyProtection="1">
      <alignment horizontal="center"/>
      <protection locked="0"/>
    </xf>
    <xf numFmtId="0" fontId="39" fillId="4" borderId="22" xfId="0" applyFont="1" applyFill="1" applyBorder="1" applyAlignment="1" applyProtection="1">
      <alignment horizontal="center"/>
    </xf>
    <xf numFmtId="0" fontId="8" fillId="7" borderId="20" xfId="0" applyFont="1" applyFill="1" applyBorder="1" applyAlignment="1" applyProtection="1">
      <alignment horizontal="center" vertical="center"/>
    </xf>
    <xf numFmtId="0" fontId="37" fillId="4" borderId="19" xfId="0" applyFont="1" applyFill="1" applyBorder="1" applyAlignment="1" applyProtection="1">
      <alignment horizontal="left" vertical="center"/>
    </xf>
    <xf numFmtId="0" fontId="37" fillId="4" borderId="2" xfId="0" applyFont="1" applyFill="1" applyBorder="1" applyAlignment="1" applyProtection="1">
      <alignment horizontal="left" vertical="center"/>
    </xf>
    <xf numFmtId="0" fontId="37" fillId="4" borderId="21" xfId="0" applyFont="1" applyFill="1" applyBorder="1" applyAlignment="1" applyProtection="1">
      <alignment horizontal="left" vertical="center"/>
    </xf>
    <xf numFmtId="0" fontId="37" fillId="4" borderId="22" xfId="0" applyFont="1" applyFill="1" applyBorder="1" applyAlignment="1" applyProtection="1">
      <alignment horizontal="left" vertical="center"/>
    </xf>
    <xf numFmtId="164" fontId="14" fillId="4" borderId="8" xfId="0" applyNumberFormat="1" applyFont="1" applyFill="1" applyBorder="1" applyAlignment="1" applyProtection="1">
      <alignment horizontal="right" vertical="center"/>
    </xf>
    <xf numFmtId="164" fontId="14" fillId="4" borderId="14" xfId="0" applyNumberFormat="1" applyFont="1" applyFill="1" applyBorder="1" applyAlignment="1" applyProtection="1">
      <alignment horizontal="right" vertical="center"/>
    </xf>
    <xf numFmtId="164" fontId="14" fillId="4" borderId="33" xfId="0" applyNumberFormat="1" applyFont="1" applyFill="1" applyBorder="1" applyAlignment="1" applyProtection="1">
      <alignment horizontal="right" vertical="center"/>
    </xf>
    <xf numFmtId="0" fontId="18" fillId="5" borderId="32" xfId="0" applyFont="1" applyFill="1" applyBorder="1" applyAlignment="1" applyProtection="1">
      <alignment horizontal="left"/>
    </xf>
    <xf numFmtId="0" fontId="18" fillId="5" borderId="14" xfId="0" applyFont="1" applyFill="1" applyBorder="1" applyAlignment="1" applyProtection="1">
      <alignment horizontal="left"/>
    </xf>
    <xf numFmtId="0" fontId="18" fillId="5" borderId="10" xfId="0" applyFont="1" applyFill="1" applyBorder="1" applyAlignment="1" applyProtection="1">
      <alignment horizontal="left"/>
    </xf>
    <xf numFmtId="164" fontId="20" fillId="5" borderId="8" xfId="1" applyNumberFormat="1" applyFont="1" applyFill="1" applyBorder="1" applyAlignment="1" applyProtection="1">
      <alignment horizontal="center" vertical="center"/>
    </xf>
    <xf numFmtId="164" fontId="20" fillId="5" borderId="14" xfId="1" applyNumberFormat="1" applyFont="1" applyFill="1" applyBorder="1" applyAlignment="1" applyProtection="1">
      <alignment horizontal="center" vertical="center"/>
    </xf>
    <xf numFmtId="164" fontId="20" fillId="5" borderId="33" xfId="1" applyNumberFormat="1" applyFont="1" applyFill="1" applyBorder="1" applyAlignment="1" applyProtection="1">
      <alignment horizontal="center" vertical="center"/>
    </xf>
    <xf numFmtId="164" fontId="15" fillId="6" borderId="34" xfId="1" applyNumberFormat="1" applyFont="1" applyFill="1" applyBorder="1" applyAlignment="1" applyProtection="1">
      <alignment horizontal="center" vertical="center"/>
    </xf>
    <xf numFmtId="164" fontId="15" fillId="6" borderId="35" xfId="1" applyNumberFormat="1" applyFont="1" applyFill="1" applyBorder="1" applyAlignment="1" applyProtection="1">
      <alignment horizontal="center" vertical="center"/>
    </xf>
    <xf numFmtId="164" fontId="15" fillId="6" borderId="37" xfId="1" applyNumberFormat="1" applyFont="1" applyFill="1" applyBorder="1" applyAlignment="1" applyProtection="1">
      <alignment horizontal="center" vertical="center"/>
    </xf>
    <xf numFmtId="0" fontId="14" fillId="4" borderId="30" xfId="0" applyFont="1" applyFill="1" applyBorder="1" applyAlignment="1" applyProtection="1">
      <alignment horizontal="right" vertical="center"/>
    </xf>
    <xf numFmtId="0" fontId="14" fillId="4" borderId="17" xfId="0" applyFont="1" applyFill="1" applyBorder="1" applyAlignment="1" applyProtection="1">
      <alignment horizontal="right" vertical="center"/>
    </xf>
    <xf numFmtId="0" fontId="14" fillId="4" borderId="18" xfId="0" applyFont="1" applyFill="1" applyBorder="1" applyAlignment="1" applyProtection="1">
      <alignment horizontal="right" vertical="center"/>
    </xf>
    <xf numFmtId="0" fontId="14" fillId="4" borderId="8" xfId="0" applyFont="1" applyFill="1" applyBorder="1" applyAlignment="1" applyProtection="1">
      <alignment horizontal="right" vertical="center"/>
    </xf>
    <xf numFmtId="0" fontId="14" fillId="4" borderId="14" xfId="0" applyFont="1" applyFill="1" applyBorder="1" applyAlignment="1" applyProtection="1">
      <alignment horizontal="right" vertical="center"/>
    </xf>
    <xf numFmtId="0" fontId="14" fillId="4" borderId="33" xfId="0" applyFont="1" applyFill="1" applyBorder="1" applyAlignment="1" applyProtection="1">
      <alignment horizontal="right" vertical="center"/>
    </xf>
    <xf numFmtId="0" fontId="6" fillId="4" borderId="2" xfId="0" applyFont="1" applyFill="1" applyBorder="1" applyAlignment="1" applyProtection="1">
      <alignment horizontal="center" vertical="center"/>
    </xf>
    <xf numFmtId="0" fontId="45" fillId="8" borderId="27" xfId="0" applyFont="1" applyFill="1" applyBorder="1" applyAlignment="1" applyProtection="1">
      <alignment horizontal="left"/>
    </xf>
    <xf numFmtId="0" fontId="45" fillId="8" borderId="28" xfId="0" applyFont="1" applyFill="1" applyBorder="1" applyAlignment="1" applyProtection="1">
      <alignment horizontal="left"/>
    </xf>
    <xf numFmtId="0" fontId="45" fillId="8" borderId="29" xfId="0" applyFont="1" applyFill="1" applyBorder="1" applyAlignment="1" applyProtection="1">
      <alignment horizontal="left"/>
    </xf>
    <xf numFmtId="0" fontId="44" fillId="4" borderId="16" xfId="0" applyFont="1" applyFill="1" applyBorder="1" applyAlignment="1" applyProtection="1">
      <alignment horizontal="left" vertical="center" indent="4"/>
    </xf>
    <xf numFmtId="0" fontId="44" fillId="4" borderId="17" xfId="0" applyFont="1" applyFill="1" applyBorder="1" applyAlignment="1" applyProtection="1">
      <alignment horizontal="left" vertical="center" indent="4"/>
    </xf>
    <xf numFmtId="0" fontId="44" fillId="4" borderId="18" xfId="0" applyFont="1" applyFill="1" applyBorder="1" applyAlignment="1" applyProtection="1">
      <alignment horizontal="left" vertical="center" indent="4"/>
    </xf>
    <xf numFmtId="0" fontId="8" fillId="7" borderId="19" xfId="0" applyFont="1" applyFill="1" applyBorder="1" applyAlignment="1" applyProtection="1">
      <alignment horizontal="center" vertical="center"/>
    </xf>
    <xf numFmtId="0" fontId="8" fillId="7" borderId="2" xfId="0" applyFont="1" applyFill="1" applyBorder="1" applyAlignment="1" applyProtection="1">
      <alignment horizontal="center" vertical="center" wrapText="1"/>
    </xf>
    <xf numFmtId="0" fontId="7" fillId="7" borderId="2" xfId="0" applyFont="1" applyFill="1" applyBorder="1" applyAlignment="1" applyProtection="1">
      <alignment horizontal="center" vertical="center"/>
    </xf>
    <xf numFmtId="164" fontId="6" fillId="4" borderId="5" xfId="1" applyNumberFormat="1" applyFont="1" applyFill="1" applyBorder="1" applyAlignment="1" applyProtection="1">
      <alignment horizontal="center" vertical="center"/>
    </xf>
    <xf numFmtId="164" fontId="6" fillId="4" borderId="12" xfId="1" applyNumberFormat="1" applyFont="1" applyFill="1" applyBorder="1" applyAlignment="1" applyProtection="1">
      <alignment horizontal="center" vertical="center"/>
    </xf>
    <xf numFmtId="164" fontId="6" fillId="4" borderId="24" xfId="1" applyNumberFormat="1" applyFont="1" applyFill="1" applyBorder="1" applyAlignment="1" applyProtection="1">
      <alignment horizontal="center" vertical="center"/>
    </xf>
    <xf numFmtId="164" fontId="6" fillId="4" borderId="15" xfId="1" applyNumberFormat="1" applyFont="1" applyFill="1" applyBorder="1" applyAlignment="1" applyProtection="1">
      <alignment horizontal="center" vertical="center"/>
    </xf>
    <xf numFmtId="164" fontId="6" fillId="4" borderId="0" xfId="1" applyNumberFormat="1" applyFont="1" applyFill="1" applyBorder="1" applyAlignment="1" applyProtection="1">
      <alignment horizontal="center" vertical="center"/>
    </xf>
    <xf numFmtId="164" fontId="6" fillId="4" borderId="25" xfId="1" applyNumberFormat="1" applyFont="1" applyFill="1" applyBorder="1" applyAlignment="1" applyProtection="1">
      <alignment horizontal="center" vertical="center"/>
    </xf>
    <xf numFmtId="164" fontId="6" fillId="4" borderId="2" xfId="1" applyNumberFormat="1" applyFont="1" applyFill="1" applyBorder="1" applyAlignment="1" applyProtection="1">
      <alignment horizontal="center" vertical="center"/>
    </xf>
    <xf numFmtId="0" fontId="37" fillId="4" borderId="27" xfId="0" applyFont="1" applyFill="1" applyBorder="1" applyAlignment="1" applyProtection="1">
      <alignment horizontal="left" vertical="center"/>
    </xf>
    <xf numFmtId="0" fontId="37" fillId="4" borderId="28" xfId="0" applyFont="1" applyFill="1" applyBorder="1" applyAlignment="1" applyProtection="1">
      <alignment horizontal="left" vertical="center"/>
    </xf>
    <xf numFmtId="1" fontId="14" fillId="4" borderId="34" xfId="1" applyNumberFormat="1" applyFont="1" applyFill="1" applyBorder="1" applyAlignment="1" applyProtection="1">
      <alignment horizontal="center" vertical="center"/>
    </xf>
    <xf numFmtId="1" fontId="14" fillId="4" borderId="35" xfId="1" applyNumberFormat="1" applyFont="1" applyFill="1" applyBorder="1" applyAlignment="1" applyProtection="1">
      <alignment horizontal="center" vertical="center"/>
    </xf>
    <xf numFmtId="1" fontId="14" fillId="4" borderId="36" xfId="1" applyNumberFormat="1" applyFont="1" applyFill="1" applyBorder="1" applyAlignment="1" applyProtection="1">
      <alignment horizontal="center" vertical="center"/>
    </xf>
    <xf numFmtId="164" fontId="14" fillId="4" borderId="34" xfId="1" applyNumberFormat="1" applyFont="1" applyFill="1" applyBorder="1" applyAlignment="1" applyProtection="1">
      <alignment horizontal="right" vertical="center"/>
    </xf>
    <xf numFmtId="164" fontId="14" fillId="4" borderId="35" xfId="1" applyNumberFormat="1" applyFont="1" applyFill="1" applyBorder="1" applyAlignment="1" applyProtection="1">
      <alignment horizontal="right" vertical="center"/>
    </xf>
    <xf numFmtId="164" fontId="14" fillId="4" borderId="37" xfId="1" applyNumberFormat="1" applyFont="1" applyFill="1" applyBorder="1" applyAlignment="1" applyProtection="1">
      <alignment horizontal="right" vertical="center"/>
    </xf>
    <xf numFmtId="0" fontId="20" fillId="4" borderId="53" xfId="0" applyFont="1" applyFill="1" applyBorder="1" applyAlignment="1" applyProtection="1">
      <alignment horizontal="left" vertical="center"/>
    </xf>
    <xf numFmtId="0" fontId="20" fillId="4" borderId="55" xfId="0" applyFont="1" applyFill="1" applyBorder="1" applyAlignment="1" applyProtection="1">
      <alignment horizontal="left" vertical="center"/>
    </xf>
    <xf numFmtId="0" fontId="20" fillId="4" borderId="54" xfId="0" applyFont="1" applyFill="1" applyBorder="1" applyAlignment="1" applyProtection="1">
      <alignment horizontal="left" vertical="center"/>
    </xf>
    <xf numFmtId="0" fontId="4" fillId="6" borderId="27" xfId="0" applyFont="1" applyFill="1" applyBorder="1" applyAlignment="1" applyProtection="1">
      <alignment vertical="center"/>
    </xf>
    <xf numFmtId="0" fontId="4" fillId="6" borderId="28" xfId="0" applyFont="1" applyFill="1" applyBorder="1" applyAlignment="1" applyProtection="1">
      <alignment vertical="center"/>
    </xf>
    <xf numFmtId="164" fontId="20" fillId="6" borderId="30" xfId="1" applyNumberFormat="1" applyFont="1" applyFill="1" applyBorder="1" applyAlignment="1" applyProtection="1">
      <alignment horizontal="right" vertical="center"/>
    </xf>
    <xf numFmtId="164" fontId="20" fillId="6" borderId="17" xfId="1" applyNumberFormat="1" applyFont="1" applyFill="1" applyBorder="1" applyAlignment="1" applyProtection="1">
      <alignment horizontal="right" vertical="center"/>
    </xf>
    <xf numFmtId="164" fontId="20" fillId="6" borderId="31" xfId="1" applyNumberFormat="1" applyFont="1" applyFill="1" applyBorder="1" applyAlignment="1" applyProtection="1">
      <alignment horizontal="right" vertical="center"/>
    </xf>
    <xf numFmtId="164" fontId="10" fillId="6" borderId="30" xfId="1" applyNumberFormat="1" applyFont="1" applyFill="1" applyBorder="1" applyAlignment="1" applyProtection="1">
      <alignment horizontal="center" vertical="distributed"/>
    </xf>
    <xf numFmtId="164" fontId="10" fillId="6" borderId="17" xfId="1" applyNumberFormat="1" applyFont="1" applyFill="1" applyBorder="1" applyAlignment="1" applyProtection="1">
      <alignment horizontal="center" vertical="distributed"/>
    </xf>
    <xf numFmtId="164" fontId="10" fillId="6" borderId="18" xfId="1" applyNumberFormat="1" applyFont="1" applyFill="1" applyBorder="1" applyAlignment="1" applyProtection="1">
      <alignment horizontal="center" vertical="distributed"/>
    </xf>
    <xf numFmtId="0" fontId="13" fillId="7" borderId="2" xfId="0" applyFont="1" applyFill="1" applyBorder="1" applyAlignment="1" applyProtection="1">
      <alignment horizontal="center" vertical="center"/>
    </xf>
    <xf numFmtId="164" fontId="6" fillId="4" borderId="13" xfId="1" applyNumberFormat="1" applyFont="1" applyFill="1" applyBorder="1" applyAlignment="1" applyProtection="1">
      <alignment horizontal="center" vertical="center"/>
    </xf>
    <xf numFmtId="164" fontId="6" fillId="4" borderId="2" xfId="1" applyNumberFormat="1" applyFont="1" applyFill="1" applyBorder="1" applyAlignment="1" applyProtection="1">
      <alignment horizontal="right"/>
    </xf>
    <xf numFmtId="0" fontId="38" fillId="4" borderId="21" xfId="0" applyFont="1" applyFill="1" applyBorder="1" applyAlignment="1" applyProtection="1">
      <alignment horizontal="center"/>
    </xf>
    <xf numFmtId="0" fontId="38" fillId="4" borderId="22" xfId="0" applyFont="1" applyFill="1" applyBorder="1" applyAlignment="1" applyProtection="1">
      <alignment horizontal="center"/>
    </xf>
    <xf numFmtId="0" fontId="6" fillId="4" borderId="2" xfId="0" applyFont="1" applyFill="1" applyBorder="1" applyAlignment="1" applyProtection="1">
      <alignment horizontal="center"/>
    </xf>
    <xf numFmtId="0" fontId="10" fillId="4" borderId="22" xfId="0" applyFont="1" applyFill="1" applyBorder="1" applyAlignment="1" applyProtection="1">
      <alignment horizontal="center"/>
    </xf>
    <xf numFmtId="0" fontId="37" fillId="4" borderId="2" xfId="0" applyFont="1" applyFill="1" applyBorder="1" applyAlignment="1" applyProtection="1">
      <alignment horizontal="left"/>
    </xf>
    <xf numFmtId="164" fontId="10" fillId="4" borderId="2" xfId="1" applyNumberFormat="1" applyFont="1" applyFill="1" applyBorder="1" applyAlignment="1" applyProtection="1">
      <alignment horizontal="center"/>
    </xf>
    <xf numFmtId="164" fontId="10" fillId="4" borderId="20" xfId="1" applyNumberFormat="1" applyFont="1" applyFill="1" applyBorder="1" applyAlignment="1" applyProtection="1">
      <alignment horizontal="center"/>
    </xf>
    <xf numFmtId="0" fontId="44" fillId="4" borderId="56" xfId="0" applyFont="1" applyFill="1" applyBorder="1" applyAlignment="1" applyProtection="1">
      <alignment horizontal="left" vertical="center" indent="4"/>
    </xf>
    <xf numFmtId="0" fontId="44" fillId="4" borderId="3" xfId="0" applyFont="1" applyFill="1" applyBorder="1" applyAlignment="1" applyProtection="1">
      <alignment horizontal="left" vertical="center" indent="4"/>
    </xf>
    <xf numFmtId="0" fontId="44" fillId="4" borderId="39" xfId="0" applyFont="1" applyFill="1" applyBorder="1" applyAlignment="1" applyProtection="1">
      <alignment horizontal="left" vertical="center" indent="4"/>
    </xf>
    <xf numFmtId="0" fontId="13" fillId="7" borderId="2" xfId="0" applyFont="1" applyFill="1" applyBorder="1" applyAlignment="1" applyProtection="1">
      <alignment horizontal="center"/>
    </xf>
    <xf numFmtId="0" fontId="13" fillId="7" borderId="20" xfId="0" applyFont="1" applyFill="1" applyBorder="1" applyAlignment="1" applyProtection="1">
      <alignment horizontal="center"/>
    </xf>
    <xf numFmtId="0" fontId="8" fillId="2" borderId="2" xfId="0" applyFont="1" applyFill="1" applyBorder="1" applyAlignment="1" applyProtection="1">
      <alignment horizontal="left" vertical="center"/>
      <protection locked="0"/>
    </xf>
    <xf numFmtId="164" fontId="6" fillId="4" borderId="2" xfId="1" applyNumberFormat="1" applyFont="1" applyFill="1" applyBorder="1" applyAlignment="1" applyProtection="1">
      <alignment horizontal="center"/>
    </xf>
    <xf numFmtId="165" fontId="8" fillId="4" borderId="2" xfId="5" applyNumberFormat="1" applyFont="1" applyFill="1" applyBorder="1" applyAlignment="1" applyProtection="1">
      <alignment horizontal="right" vertical="center"/>
    </xf>
    <xf numFmtId="43" fontId="8" fillId="2" borderId="2" xfId="1" applyFont="1" applyFill="1" applyBorder="1" applyAlignment="1" applyProtection="1">
      <alignment horizontal="left" vertical="center"/>
      <protection locked="0"/>
    </xf>
    <xf numFmtId="3" fontId="22" fillId="2" borderId="2" xfId="5" applyNumberFormat="1" applyFont="1" applyFill="1" applyBorder="1" applyAlignment="1" applyProtection="1">
      <alignment horizontal="right" vertical="center"/>
      <protection locked="0"/>
    </xf>
    <xf numFmtId="0" fontId="48" fillId="0" borderId="30" xfId="0" applyFont="1" applyFill="1" applyBorder="1" applyAlignment="1" applyProtection="1">
      <alignment horizontal="left" vertical="center"/>
      <protection locked="0"/>
    </xf>
    <xf numFmtId="0" fontId="48" fillId="0" borderId="17" xfId="0" applyFont="1" applyFill="1" applyBorder="1" applyAlignment="1" applyProtection="1">
      <alignment horizontal="left" vertical="center"/>
      <protection locked="0"/>
    </xf>
    <xf numFmtId="0" fontId="48" fillId="0" borderId="31" xfId="0" applyFont="1" applyFill="1" applyBorder="1" applyAlignment="1" applyProtection="1">
      <alignment horizontal="left" vertical="center"/>
      <protection locked="0"/>
    </xf>
    <xf numFmtId="164" fontId="23" fillId="8" borderId="30" xfId="1" applyNumberFormat="1" applyFont="1" applyFill="1" applyBorder="1" applyAlignment="1" applyProtection="1">
      <alignment horizontal="center"/>
    </xf>
    <xf numFmtId="164" fontId="23" fillId="8" borderId="17" xfId="1" applyNumberFormat="1" applyFont="1" applyFill="1" applyBorder="1" applyAlignment="1" applyProtection="1">
      <alignment horizontal="center"/>
    </xf>
    <xf numFmtId="164" fontId="23" fillId="8" borderId="18" xfId="1" applyNumberFormat="1" applyFont="1" applyFill="1" applyBorder="1" applyAlignment="1" applyProtection="1">
      <alignment horizontal="center"/>
    </xf>
    <xf numFmtId="0" fontId="28" fillId="0" borderId="28" xfId="0" applyFont="1" applyFill="1" applyBorder="1" applyAlignment="1" applyProtection="1">
      <alignment horizontal="left" vertical="center"/>
      <protection locked="0"/>
    </xf>
    <xf numFmtId="0" fontId="47" fillId="12" borderId="8" xfId="0" applyFont="1" applyFill="1" applyBorder="1" applyAlignment="1" applyProtection="1">
      <alignment horizontal="center" vertical="center"/>
    </xf>
    <xf numFmtId="0" fontId="47" fillId="12" borderId="14" xfId="0" applyFont="1" applyFill="1" applyBorder="1" applyAlignment="1" applyProtection="1">
      <alignment horizontal="center" vertical="center"/>
    </xf>
    <xf numFmtId="0" fontId="3" fillId="0" borderId="0" xfId="0" applyFont="1" applyAlignment="1" applyProtection="1">
      <alignment horizontal="center" vertical="center"/>
    </xf>
    <xf numFmtId="0" fontId="8" fillId="0" borderId="0" xfId="0" applyFont="1" applyBorder="1" applyAlignment="1" applyProtection="1">
      <alignment horizontal="left"/>
    </xf>
    <xf numFmtId="0" fontId="46" fillId="3" borderId="30" xfId="0" applyFont="1" applyFill="1" applyBorder="1" applyAlignment="1" applyProtection="1">
      <alignment horizontal="center" vertical="center"/>
    </xf>
    <xf numFmtId="0" fontId="46" fillId="3" borderId="17" xfId="0" applyFont="1" applyFill="1" applyBorder="1" applyAlignment="1" applyProtection="1">
      <alignment horizontal="center" vertical="center"/>
    </xf>
    <xf numFmtId="0" fontId="46" fillId="3" borderId="18" xfId="0" applyFont="1" applyFill="1" applyBorder="1" applyAlignment="1" applyProtection="1">
      <alignment horizontal="center" vertical="center"/>
    </xf>
    <xf numFmtId="164" fontId="20" fillId="4" borderId="5" xfId="1" applyNumberFormat="1" applyFont="1" applyFill="1" applyBorder="1" applyAlignment="1" applyProtection="1">
      <alignment horizontal="center"/>
    </xf>
    <xf numFmtId="164" fontId="20" fillId="4" borderId="12" xfId="1" applyNumberFormat="1" applyFont="1" applyFill="1" applyBorder="1" applyAlignment="1" applyProtection="1">
      <alignment horizontal="center"/>
    </xf>
    <xf numFmtId="164" fontId="20" fillId="4" borderId="24" xfId="1" applyNumberFormat="1" applyFont="1" applyFill="1" applyBorder="1" applyAlignment="1" applyProtection="1">
      <alignment horizontal="center"/>
    </xf>
    <xf numFmtId="0" fontId="4" fillId="4" borderId="52" xfId="0" applyFont="1" applyFill="1" applyBorder="1" applyAlignment="1" applyProtection="1">
      <alignment horizontal="left" vertical="center"/>
    </xf>
    <xf numFmtId="0" fontId="4" fillId="4" borderId="4" xfId="0" applyFont="1" applyFill="1" applyBorder="1" applyAlignment="1" applyProtection="1">
      <alignment horizontal="left" vertical="center"/>
    </xf>
    <xf numFmtId="0" fontId="28" fillId="2" borderId="28" xfId="0" applyFont="1" applyFill="1" applyBorder="1" applyAlignment="1" applyProtection="1">
      <alignment horizontal="left" vertical="center"/>
      <protection locked="0"/>
    </xf>
    <xf numFmtId="0" fontId="48" fillId="0" borderId="28" xfId="0" applyFont="1" applyFill="1" applyBorder="1" applyAlignment="1" applyProtection="1">
      <alignment horizontal="left" vertical="center"/>
      <protection locked="0"/>
    </xf>
    <xf numFmtId="0" fontId="18" fillId="5" borderId="16" xfId="0" applyFont="1" applyFill="1" applyBorder="1" applyAlignment="1" applyProtection="1">
      <alignment horizontal="left"/>
    </xf>
    <xf numFmtId="0" fontId="18" fillId="5" borderId="17" xfId="0" applyFont="1" applyFill="1" applyBorder="1" applyAlignment="1" applyProtection="1">
      <alignment horizontal="left"/>
    </xf>
    <xf numFmtId="0" fontId="18" fillId="5" borderId="31" xfId="0" applyFont="1" applyFill="1" applyBorder="1" applyAlignment="1" applyProtection="1">
      <alignment horizontal="left"/>
    </xf>
    <xf numFmtId="164" fontId="20" fillId="5" borderId="30" xfId="1" applyNumberFormat="1" applyFont="1" applyFill="1" applyBorder="1" applyAlignment="1" applyProtection="1">
      <alignment horizontal="center" vertical="center"/>
    </xf>
    <xf numFmtId="164" fontId="20" fillId="5" borderId="17" xfId="1" applyNumberFormat="1" applyFont="1" applyFill="1" applyBorder="1" applyAlignment="1" applyProtection="1">
      <alignment horizontal="center" vertical="center"/>
    </xf>
    <xf numFmtId="164" fontId="20" fillId="5" borderId="18" xfId="1" applyNumberFormat="1" applyFont="1" applyFill="1" applyBorder="1" applyAlignment="1" applyProtection="1">
      <alignment horizontal="center" vertical="center"/>
    </xf>
    <xf numFmtId="0" fontId="47" fillId="12" borderId="16" xfId="0" applyFont="1" applyFill="1" applyBorder="1" applyAlignment="1" applyProtection="1">
      <alignment horizontal="center" vertical="center"/>
    </xf>
    <xf numFmtId="0" fontId="47" fillId="12" borderId="17" xfId="0" applyFont="1" applyFill="1" applyBorder="1" applyAlignment="1" applyProtection="1">
      <alignment horizontal="center" vertical="center"/>
    </xf>
    <xf numFmtId="164" fontId="15" fillId="4" borderId="5" xfId="1" applyNumberFormat="1" applyFont="1" applyFill="1" applyBorder="1" applyAlignment="1" applyProtection="1">
      <alignment horizontal="center"/>
    </xf>
    <xf numFmtId="164" fontId="15" fillId="4" borderId="12" xfId="1" applyNumberFormat="1" applyFont="1" applyFill="1" applyBorder="1" applyAlignment="1" applyProtection="1">
      <alignment horizontal="center"/>
    </xf>
    <xf numFmtId="164" fontId="15" fillId="4" borderId="24" xfId="1" applyNumberFormat="1" applyFont="1" applyFill="1" applyBorder="1" applyAlignment="1" applyProtection="1">
      <alignment horizontal="center"/>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0" xfId="0" applyFont="1" applyFill="1" applyBorder="1" applyAlignment="1">
      <alignment horizontal="center" vertical="center"/>
    </xf>
    <xf numFmtId="164" fontId="10" fillId="4" borderId="8" xfId="1" applyNumberFormat="1" applyFont="1" applyFill="1" applyBorder="1" applyAlignment="1" applyProtection="1">
      <alignment horizontal="center"/>
    </xf>
    <xf numFmtId="164" fontId="10" fillId="4" borderId="33" xfId="1" applyNumberFormat="1" applyFont="1" applyFill="1" applyBorder="1" applyAlignment="1" applyProtection="1">
      <alignment horizontal="center"/>
    </xf>
    <xf numFmtId="0" fontId="37" fillId="4" borderId="27" xfId="0" applyFont="1" applyFill="1" applyBorder="1" applyAlignment="1">
      <alignment horizontal="left" vertical="center"/>
    </xf>
    <xf numFmtId="0" fontId="37" fillId="4" borderId="28" xfId="0" applyFont="1" applyFill="1" applyBorder="1" applyAlignment="1">
      <alignment horizontal="left" vertical="center"/>
    </xf>
    <xf numFmtId="0" fontId="37" fillId="4" borderId="19" xfId="0" applyFont="1" applyFill="1" applyBorder="1" applyAlignment="1">
      <alignment horizontal="left" vertical="center"/>
    </xf>
    <xf numFmtId="0" fontId="37" fillId="4" borderId="2" xfId="0" applyFont="1" applyFill="1" applyBorder="1" applyAlignment="1">
      <alignment horizontal="left" vertical="center"/>
    </xf>
    <xf numFmtId="0" fontId="37" fillId="4" borderId="38" xfId="0" applyFont="1" applyFill="1" applyBorder="1" applyAlignment="1">
      <alignment horizontal="left" vertical="center"/>
    </xf>
    <xf numFmtId="0" fontId="37" fillId="4" borderId="13" xfId="0" applyFont="1" applyFill="1" applyBorder="1" applyAlignment="1">
      <alignment horizontal="left" vertical="center"/>
    </xf>
    <xf numFmtId="0" fontId="50" fillId="3" borderId="28" xfId="0" applyFont="1" applyFill="1" applyBorder="1" applyAlignment="1">
      <alignment horizontal="center"/>
    </xf>
    <xf numFmtId="0" fontId="50" fillId="3" borderId="29" xfId="0" applyFont="1" applyFill="1" applyBorder="1" applyAlignment="1">
      <alignment horizontal="center"/>
    </xf>
    <xf numFmtId="164" fontId="22" fillId="9" borderId="22" xfId="1" applyNumberFormat="1" applyFont="1" applyFill="1" applyBorder="1" applyAlignment="1">
      <alignment horizontal="center"/>
    </xf>
    <xf numFmtId="164" fontId="6" fillId="2" borderId="22" xfId="0" applyNumberFormat="1" applyFont="1" applyFill="1" applyBorder="1" applyAlignment="1" applyProtection="1">
      <alignment horizontal="center"/>
      <protection locked="0"/>
    </xf>
    <xf numFmtId="164" fontId="20" fillId="9" borderId="34" xfId="1" applyNumberFormat="1" applyFont="1" applyFill="1" applyBorder="1" applyAlignment="1" applyProtection="1">
      <alignment horizontal="center" vertical="center"/>
      <protection locked="0"/>
    </xf>
    <xf numFmtId="164" fontId="20" fillId="9" borderId="36" xfId="1" applyNumberFormat="1" applyFont="1" applyFill="1" applyBorder="1" applyAlignment="1" applyProtection="1">
      <alignment horizontal="center" vertical="center"/>
      <protection locked="0"/>
    </xf>
    <xf numFmtId="0" fontId="25" fillId="9" borderId="22" xfId="0" applyFont="1" applyFill="1" applyBorder="1" applyAlignment="1" applyProtection="1">
      <alignment horizontal="center"/>
    </xf>
    <xf numFmtId="0" fontId="25" fillId="9" borderId="23" xfId="0" applyFont="1" applyFill="1" applyBorder="1" applyAlignment="1" applyProtection="1">
      <alignment horizontal="center"/>
    </xf>
    <xf numFmtId="0" fontId="25" fillId="8" borderId="56" xfId="0" applyFont="1" applyFill="1" applyBorder="1" applyAlignment="1" applyProtection="1">
      <alignment horizontal="left"/>
    </xf>
    <xf numFmtId="0" fontId="25" fillId="8" borderId="3" xfId="0" applyFont="1" applyFill="1" applyBorder="1" applyAlignment="1" applyProtection="1">
      <alignment horizontal="left"/>
    </xf>
    <xf numFmtId="0" fontId="25" fillId="8" borderId="39" xfId="0" applyFont="1" applyFill="1" applyBorder="1" applyAlignment="1" applyProtection="1">
      <alignment horizontal="left"/>
    </xf>
    <xf numFmtId="0" fontId="40" fillId="11" borderId="32" xfId="0" applyFont="1" applyFill="1" applyBorder="1" applyAlignment="1" applyProtection="1">
      <alignment horizontal="left" indent="3"/>
    </xf>
    <xf numFmtId="0" fontId="40" fillId="11" borderId="14" xfId="0" applyFont="1" applyFill="1" applyBorder="1" applyAlignment="1" applyProtection="1">
      <alignment horizontal="left" indent="3"/>
    </xf>
    <xf numFmtId="0" fontId="40" fillId="11" borderId="33" xfId="0" applyFont="1" applyFill="1" applyBorder="1" applyAlignment="1" applyProtection="1">
      <alignment horizontal="left" indent="3"/>
    </xf>
    <xf numFmtId="0" fontId="43" fillId="3" borderId="50" xfId="0" applyFont="1" applyFill="1" applyBorder="1" applyAlignment="1">
      <alignment horizontal="left"/>
    </xf>
    <xf numFmtId="0" fontId="43" fillId="3" borderId="51" xfId="0" applyFont="1" applyFill="1" applyBorder="1" applyAlignment="1">
      <alignment horizontal="left"/>
    </xf>
    <xf numFmtId="0" fontId="43" fillId="3" borderId="58" xfId="0" applyFont="1" applyFill="1" applyBorder="1" applyAlignment="1">
      <alignment horizontal="left"/>
    </xf>
    <xf numFmtId="0" fontId="13" fillId="4" borderId="46" xfId="0" applyFont="1" applyFill="1" applyBorder="1" applyAlignment="1">
      <alignment horizontal="center"/>
    </xf>
    <xf numFmtId="0" fontId="13" fillId="4" borderId="36" xfId="0" applyFont="1" applyFill="1" applyBorder="1" applyAlignment="1">
      <alignment horizontal="center"/>
    </xf>
    <xf numFmtId="0" fontId="8" fillId="7" borderId="8"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7" borderId="10" xfId="0" applyFont="1" applyFill="1" applyBorder="1" applyAlignment="1" applyProtection="1">
      <alignment horizontal="center" vertical="center"/>
    </xf>
    <xf numFmtId="0" fontId="3" fillId="11" borderId="14" xfId="0" applyFont="1" applyFill="1" applyBorder="1" applyAlignment="1">
      <alignment horizontal="center" vertical="center"/>
    </xf>
    <xf numFmtId="0" fontId="3" fillId="11" borderId="10" xfId="0" applyFont="1" applyFill="1" applyBorder="1" applyAlignment="1">
      <alignment horizontal="center" vertical="center"/>
    </xf>
    <xf numFmtId="0" fontId="13" fillId="11" borderId="7" xfId="0" applyFont="1" applyFill="1" applyBorder="1" applyAlignment="1" applyProtection="1">
      <alignment horizontal="center" vertical="center"/>
    </xf>
    <xf numFmtId="0" fontId="13" fillId="11" borderId="39" xfId="0" applyFont="1" applyFill="1" applyBorder="1" applyAlignment="1" applyProtection="1">
      <alignment horizontal="center" vertical="center"/>
    </xf>
    <xf numFmtId="0" fontId="37" fillId="10" borderId="21" xfId="0" applyFont="1" applyFill="1" applyBorder="1" applyAlignment="1">
      <alignment horizontal="left" vertical="center" indent="8"/>
    </xf>
    <xf numFmtId="0" fontId="37" fillId="10" borderId="22" xfId="0" applyFont="1" applyFill="1" applyBorder="1" applyAlignment="1">
      <alignment horizontal="left" vertical="center" indent="8"/>
    </xf>
    <xf numFmtId="0" fontId="3" fillId="10" borderId="22" xfId="0" applyFont="1" applyFill="1" applyBorder="1" applyAlignment="1">
      <alignment horizontal="center" vertical="center"/>
    </xf>
    <xf numFmtId="0" fontId="3" fillId="10" borderId="43" xfId="0" applyFont="1" applyFill="1" applyBorder="1" applyAlignment="1">
      <alignment horizontal="center" vertical="center"/>
    </xf>
    <xf numFmtId="0" fontId="3" fillId="10" borderId="44" xfId="0" applyFont="1" applyFill="1" applyBorder="1" applyAlignment="1">
      <alignment horizontal="center" vertical="center"/>
    </xf>
    <xf numFmtId="0" fontId="38" fillId="3" borderId="27" xfId="0" applyFont="1" applyFill="1" applyBorder="1" applyAlignment="1">
      <alignment horizontal="left"/>
    </xf>
    <xf numFmtId="0" fontId="38" fillId="3" borderId="28" xfId="0" applyFont="1" applyFill="1" applyBorder="1" applyAlignment="1">
      <alignment horizontal="left"/>
    </xf>
    <xf numFmtId="0" fontId="38" fillId="3" borderId="29" xfId="0" applyFont="1" applyFill="1" applyBorder="1" applyAlignment="1">
      <alignment horizontal="left"/>
    </xf>
    <xf numFmtId="0" fontId="8" fillId="3" borderId="2" xfId="0" applyFont="1" applyFill="1" applyBorder="1" applyAlignment="1">
      <alignment horizontal="center" vertical="center"/>
    </xf>
    <xf numFmtId="164" fontId="6" fillId="4" borderId="4" xfId="1" applyNumberFormat="1" applyFont="1" applyFill="1" applyBorder="1" applyAlignment="1" applyProtection="1">
      <alignment horizontal="center" vertical="center"/>
    </xf>
    <xf numFmtId="164" fontId="6" fillId="4" borderId="11" xfId="1" applyNumberFormat="1" applyFont="1" applyFill="1" applyBorder="1" applyAlignment="1" applyProtection="1">
      <alignment horizontal="center" vertical="center"/>
    </xf>
    <xf numFmtId="0" fontId="37" fillId="4" borderId="47" xfId="0" applyFont="1" applyFill="1" applyBorder="1" applyAlignment="1">
      <alignment horizontal="left" vertical="center"/>
    </xf>
    <xf numFmtId="0" fontId="37" fillId="4" borderId="48" xfId="0" applyFont="1" applyFill="1" applyBorder="1" applyAlignment="1">
      <alignment horizontal="left" vertical="center"/>
    </xf>
    <xf numFmtId="0" fontId="8" fillId="7" borderId="45" xfId="0" applyFont="1" applyFill="1" applyBorder="1" applyAlignment="1" applyProtection="1">
      <alignment horizontal="center" vertical="center"/>
    </xf>
    <xf numFmtId="0" fontId="8" fillId="7" borderId="40" xfId="0" applyFont="1" applyFill="1" applyBorder="1" applyAlignment="1" applyProtection="1">
      <alignment horizontal="center" vertical="center"/>
    </xf>
    <xf numFmtId="0" fontId="13" fillId="4" borderId="21" xfId="0" applyFont="1" applyFill="1" applyBorder="1" applyAlignment="1" applyProtection="1">
      <alignment horizontal="center"/>
    </xf>
    <xf numFmtId="0" fontId="13" fillId="4" borderId="22" xfId="0" applyFont="1" applyFill="1" applyBorder="1" applyAlignment="1" applyProtection="1">
      <alignment horizontal="center"/>
    </xf>
    <xf numFmtId="0" fontId="20" fillId="4" borderId="22" xfId="0" applyFont="1" applyFill="1" applyBorder="1" applyAlignment="1" applyProtection="1">
      <alignment horizontal="right" vertical="center"/>
    </xf>
    <xf numFmtId="0" fontId="40" fillId="11" borderId="32" xfId="0" applyFont="1" applyFill="1" applyBorder="1" applyAlignment="1" applyProtection="1">
      <alignment horizontal="left" indent="4"/>
    </xf>
    <xf numFmtId="0" fontId="40" fillId="11" borderId="14" xfId="0" applyFont="1" applyFill="1" applyBorder="1" applyAlignment="1" applyProtection="1">
      <alignment horizontal="left" indent="4"/>
    </xf>
    <xf numFmtId="0" fontId="40" fillId="11" borderId="33" xfId="0" applyFont="1" applyFill="1" applyBorder="1" applyAlignment="1" applyProtection="1">
      <alignment horizontal="left" indent="4"/>
    </xf>
    <xf numFmtId="0" fontId="8" fillId="7" borderId="5" xfId="0" applyFont="1" applyFill="1" applyBorder="1" applyAlignment="1" applyProtection="1">
      <alignment horizontal="center" vertical="center"/>
    </xf>
    <xf numFmtId="0" fontId="8" fillId="7" borderId="12" xfId="0" applyFont="1" applyFill="1" applyBorder="1" applyAlignment="1" applyProtection="1">
      <alignment horizontal="center" vertical="center"/>
    </xf>
    <xf numFmtId="0" fontId="8" fillId="7" borderId="4" xfId="0" applyFont="1" applyFill="1" applyBorder="1" applyAlignment="1" applyProtection="1">
      <alignment horizontal="center" vertical="center"/>
    </xf>
    <xf numFmtId="0" fontId="8" fillId="7" borderId="7" xfId="0" applyFont="1" applyFill="1" applyBorder="1" applyAlignment="1" applyProtection="1">
      <alignment horizontal="center" vertical="center"/>
    </xf>
    <xf numFmtId="0" fontId="8" fillId="7" borderId="3" xfId="0" applyFont="1" applyFill="1" applyBorder="1" applyAlignment="1" applyProtection="1">
      <alignment horizontal="center" vertical="center"/>
    </xf>
    <xf numFmtId="0" fontId="8" fillId="7" borderId="9" xfId="0" applyFont="1" applyFill="1" applyBorder="1" applyAlignment="1" applyProtection="1">
      <alignment horizontal="center" vertical="center"/>
    </xf>
    <xf numFmtId="0" fontId="13" fillId="4" borderId="21" xfId="0" applyFont="1" applyFill="1" applyBorder="1" applyAlignment="1">
      <alignment horizontal="center"/>
    </xf>
    <xf numFmtId="0" fontId="13" fillId="4" borderId="22" xfId="0" applyFont="1" applyFill="1" applyBorder="1" applyAlignment="1">
      <alignment horizontal="center"/>
    </xf>
    <xf numFmtId="0" fontId="17" fillId="4" borderId="34" xfId="0" applyFont="1" applyFill="1" applyBorder="1" applyAlignment="1">
      <alignment horizontal="center"/>
    </xf>
    <xf numFmtId="0" fontId="17" fillId="4" borderId="35" xfId="0" applyFont="1" applyFill="1" applyBorder="1" applyAlignment="1">
      <alignment horizontal="center"/>
    </xf>
    <xf numFmtId="0" fontId="17" fillId="4" borderId="36" xfId="0" applyFont="1" applyFill="1" applyBorder="1" applyAlignment="1">
      <alignment horizontal="center"/>
    </xf>
    <xf numFmtId="164" fontId="10" fillId="4" borderId="22" xfId="1" applyNumberFormat="1" applyFont="1" applyFill="1" applyBorder="1" applyAlignment="1">
      <alignment horizontal="right" vertical="center"/>
    </xf>
    <xf numFmtId="164" fontId="10" fillId="4" borderId="23" xfId="1" applyNumberFormat="1" applyFont="1" applyFill="1" applyBorder="1" applyAlignment="1">
      <alignment horizontal="right" vertical="center"/>
    </xf>
    <xf numFmtId="0" fontId="43" fillId="3" borderId="16" xfId="0" applyFont="1" applyFill="1" applyBorder="1" applyAlignment="1">
      <alignment horizontal="left"/>
    </xf>
    <xf numFmtId="0" fontId="43" fillId="3" borderId="17" xfId="0" applyFont="1" applyFill="1" applyBorder="1" applyAlignment="1">
      <alignment horizontal="left"/>
    </xf>
    <xf numFmtId="0" fontId="43" fillId="3" borderId="18" xfId="0" applyFont="1" applyFill="1" applyBorder="1" applyAlignment="1">
      <alignment horizontal="left"/>
    </xf>
    <xf numFmtId="0" fontId="8" fillId="3" borderId="19" xfId="0" applyFont="1" applyFill="1" applyBorder="1" applyAlignment="1">
      <alignment horizontal="center" vertical="center"/>
    </xf>
    <xf numFmtId="0" fontId="38" fillId="3" borderId="16" xfId="0" applyFont="1" applyFill="1" applyBorder="1" applyAlignment="1">
      <alignment horizontal="left"/>
    </xf>
    <xf numFmtId="0" fontId="38" fillId="3" borderId="17" xfId="0" applyFont="1" applyFill="1" applyBorder="1" applyAlignment="1">
      <alignment horizontal="left"/>
    </xf>
    <xf numFmtId="0" fontId="38" fillId="3" borderId="18" xfId="0" applyFont="1" applyFill="1" applyBorder="1" applyAlignment="1">
      <alignment horizontal="left"/>
    </xf>
    <xf numFmtId="0" fontId="8" fillId="3" borderId="38"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42"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6" xfId="0" applyFont="1" applyFill="1" applyBorder="1" applyAlignment="1">
      <alignment horizontal="center" vertical="center"/>
    </xf>
    <xf numFmtId="0" fontId="28" fillId="0" borderId="30" xfId="0" applyFont="1" applyFill="1" applyBorder="1" applyAlignment="1" applyProtection="1">
      <alignment horizontal="left" vertical="center"/>
      <protection locked="0"/>
    </xf>
    <xf numFmtId="0" fontId="28" fillId="0" borderId="17" xfId="0" applyFont="1" applyFill="1" applyBorder="1" applyAlignment="1" applyProtection="1">
      <alignment horizontal="left" vertical="center"/>
      <protection locked="0"/>
    </xf>
    <xf numFmtId="0" fontId="28" fillId="0" borderId="31" xfId="0" applyFont="1" applyFill="1" applyBorder="1" applyAlignment="1" applyProtection="1">
      <alignment horizontal="left" vertical="center"/>
      <protection locked="0"/>
    </xf>
    <xf numFmtId="164" fontId="23" fillId="8" borderId="30" xfId="0" applyNumberFormat="1" applyFont="1" applyFill="1" applyBorder="1" applyAlignment="1">
      <alignment horizontal="center" vertical="center"/>
    </xf>
    <xf numFmtId="164" fontId="23" fillId="8" borderId="18" xfId="0" applyNumberFormat="1" applyFont="1" applyFill="1" applyBorder="1" applyAlignment="1">
      <alignment horizontal="center" vertical="center"/>
    </xf>
    <xf numFmtId="0" fontId="8" fillId="3" borderId="20" xfId="0" applyFont="1" applyFill="1" applyBorder="1" applyAlignment="1">
      <alignment horizontal="center" vertical="center"/>
    </xf>
    <xf numFmtId="0" fontId="8" fillId="2" borderId="8" xfId="0" applyFont="1" applyFill="1" applyBorder="1" applyAlignment="1" applyProtection="1">
      <alignment horizontal="left" vertical="center"/>
      <protection locked="0"/>
    </xf>
    <xf numFmtId="0" fontId="8" fillId="2" borderId="10" xfId="0" applyFont="1" applyFill="1" applyBorder="1" applyAlignment="1" applyProtection="1">
      <alignment horizontal="left" vertical="center"/>
      <protection locked="0"/>
    </xf>
    <xf numFmtId="0" fontId="6" fillId="4" borderId="8" xfId="0" applyFont="1" applyFill="1" applyBorder="1" applyAlignment="1">
      <alignment horizontal="center" vertical="center"/>
    </xf>
    <xf numFmtId="0" fontId="6" fillId="4" borderId="10" xfId="0" applyFont="1" applyFill="1" applyBorder="1" applyAlignment="1">
      <alignment horizontal="center" vertical="center"/>
    </xf>
    <xf numFmtId="166" fontId="6" fillId="4" borderId="8" xfId="1" applyNumberFormat="1" applyFont="1" applyFill="1" applyBorder="1" applyAlignment="1">
      <alignment horizontal="right" vertical="center"/>
    </xf>
    <xf numFmtId="166" fontId="6" fillId="4" borderId="14" xfId="1" applyNumberFormat="1" applyFont="1" applyFill="1" applyBorder="1" applyAlignment="1">
      <alignment horizontal="right" vertical="center"/>
    </xf>
    <xf numFmtId="166" fontId="6" fillId="4" borderId="10" xfId="1" applyNumberFormat="1" applyFont="1" applyFill="1" applyBorder="1" applyAlignment="1">
      <alignment horizontal="right" vertical="center"/>
    </xf>
    <xf numFmtId="164" fontId="6" fillId="4" borderId="8" xfId="1" applyNumberFormat="1" applyFont="1" applyFill="1" applyBorder="1" applyAlignment="1">
      <alignment horizontal="right" vertical="center"/>
    </xf>
    <xf numFmtId="164" fontId="6" fillId="4" borderId="33" xfId="1" applyNumberFormat="1" applyFont="1" applyFill="1" applyBorder="1" applyAlignment="1">
      <alignment horizontal="right" vertical="center"/>
    </xf>
    <xf numFmtId="0" fontId="33" fillId="8" borderId="13" xfId="0" applyFont="1" applyFill="1" applyBorder="1" applyAlignment="1">
      <alignment horizontal="left" vertical="center"/>
    </xf>
    <xf numFmtId="164" fontId="33" fillId="8" borderId="13" xfId="0" applyNumberFormat="1" applyFont="1" applyFill="1" applyBorder="1" applyAlignment="1">
      <alignment horizontal="center" vertical="center"/>
    </xf>
    <xf numFmtId="0" fontId="33" fillId="8" borderId="13" xfId="0" applyFont="1" applyFill="1" applyBorder="1" applyAlignment="1">
      <alignment horizontal="center" vertical="center"/>
    </xf>
    <xf numFmtId="0" fontId="28" fillId="2" borderId="30"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28" fillId="2" borderId="31" xfId="0" applyFont="1" applyFill="1" applyBorder="1" applyAlignment="1" applyProtection="1">
      <alignment horizontal="left" vertical="center"/>
      <protection locked="0"/>
    </xf>
    <xf numFmtId="0" fontId="51" fillId="4" borderId="26" xfId="0" applyFont="1" applyFill="1" applyBorder="1" applyAlignment="1" applyProtection="1">
      <alignment horizontal="center"/>
    </xf>
    <xf numFmtId="0" fontId="0" fillId="0" borderId="8" xfId="0" applyBorder="1" applyAlignment="1">
      <alignment horizontal="center"/>
    </xf>
    <xf numFmtId="0" fontId="0" fillId="0" borderId="14" xfId="0" applyBorder="1" applyAlignment="1">
      <alignment horizontal="center"/>
    </xf>
    <xf numFmtId="0" fontId="46" fillId="12" borderId="2" xfId="0" applyFont="1" applyFill="1" applyBorder="1" applyAlignment="1" applyProtection="1">
      <alignment horizontal="center" vertical="center"/>
    </xf>
    <xf numFmtId="0" fontId="13" fillId="4" borderId="27" xfId="0" applyFont="1" applyFill="1" applyBorder="1" applyAlignment="1" applyProtection="1">
      <alignment horizontal="left"/>
    </xf>
    <xf numFmtId="0" fontId="13" fillId="4" borderId="28" xfId="0" applyFont="1" applyFill="1" applyBorder="1" applyAlignment="1" applyProtection="1">
      <alignment horizontal="left"/>
    </xf>
    <xf numFmtId="0" fontId="8" fillId="0" borderId="28" xfId="0" applyFont="1" applyBorder="1" applyAlignment="1" applyProtection="1">
      <alignment horizontal="left" vertical="center"/>
      <protection locked="0"/>
    </xf>
    <xf numFmtId="0" fontId="8" fillId="4" borderId="28" xfId="0" applyFont="1" applyFill="1" applyBorder="1" applyAlignment="1" applyProtection="1">
      <alignment horizontal="center"/>
    </xf>
    <xf numFmtId="0" fontId="7" fillId="7" borderId="32" xfId="0" applyFont="1" applyFill="1" applyBorder="1" applyAlignment="1">
      <alignment horizontal="center" vertical="center"/>
    </xf>
    <xf numFmtId="0" fontId="7" fillId="7" borderId="14" xfId="0" applyFont="1" applyFill="1" applyBorder="1" applyAlignment="1">
      <alignment horizontal="center" vertical="center"/>
    </xf>
    <xf numFmtId="0" fontId="7" fillId="7" borderId="10" xfId="0" applyFont="1" applyFill="1" applyBorder="1" applyAlignment="1">
      <alignment horizontal="center" vertical="center"/>
    </xf>
    <xf numFmtId="0" fontId="7" fillId="13" borderId="2" xfId="0" applyFont="1" applyFill="1" applyBorder="1" applyAlignment="1">
      <alignment horizontal="center"/>
    </xf>
    <xf numFmtId="0" fontId="7" fillId="13" borderId="32" xfId="0" applyFont="1" applyFill="1" applyBorder="1" applyAlignment="1">
      <alignment horizontal="left" vertical="center" indent="2"/>
    </xf>
    <xf numFmtId="0" fontId="7" fillId="13" borderId="14" xfId="0" applyFont="1" applyFill="1" applyBorder="1" applyAlignment="1">
      <alignment horizontal="left" vertical="center" indent="2"/>
    </xf>
    <xf numFmtId="0" fontId="7" fillId="13" borderId="10" xfId="0" applyFont="1" applyFill="1" applyBorder="1" applyAlignment="1">
      <alignment horizontal="left" vertical="center" indent="2"/>
    </xf>
    <xf numFmtId="0" fontId="7" fillId="13" borderId="46" xfId="0" applyFont="1" applyFill="1" applyBorder="1" applyAlignment="1">
      <alignment horizontal="left" vertical="center" indent="2"/>
    </xf>
    <xf numFmtId="0" fontId="7" fillId="13" borderId="35" xfId="0" applyFont="1" applyFill="1" applyBorder="1" applyAlignment="1">
      <alignment horizontal="left" vertical="center" indent="2"/>
    </xf>
    <xf numFmtId="0" fontId="7" fillId="13" borderId="36" xfId="0" applyFont="1" applyFill="1" applyBorder="1" applyAlignment="1">
      <alignment horizontal="left" vertical="center" indent="2"/>
    </xf>
    <xf numFmtId="0" fontId="16" fillId="7" borderId="32" xfId="0" applyFont="1" applyFill="1" applyBorder="1" applyAlignment="1">
      <alignment horizontal="left" vertical="center"/>
    </xf>
    <xf numFmtId="0" fontId="16" fillId="7" borderId="14" xfId="0" applyFont="1" applyFill="1" applyBorder="1" applyAlignment="1">
      <alignment horizontal="left" vertical="center"/>
    </xf>
    <xf numFmtId="0" fontId="16" fillId="7" borderId="10" xfId="0" applyFont="1" applyFill="1" applyBorder="1" applyAlignment="1">
      <alignment horizontal="left" vertical="center"/>
    </xf>
    <xf numFmtId="0" fontId="11" fillId="7" borderId="32" xfId="0" applyFont="1" applyFill="1" applyBorder="1" applyAlignment="1">
      <alignment horizontal="left" vertical="center"/>
    </xf>
    <xf numFmtId="0" fontId="11" fillId="7" borderId="14" xfId="0" applyFont="1" applyFill="1" applyBorder="1" applyAlignment="1">
      <alignment horizontal="left" vertical="center"/>
    </xf>
    <xf numFmtId="0" fontId="16" fillId="7" borderId="19" xfId="0" applyFont="1" applyFill="1" applyBorder="1" applyAlignment="1">
      <alignment horizontal="left" vertical="center"/>
    </xf>
    <xf numFmtId="0" fontId="16" fillId="7" borderId="2" xfId="0" applyFont="1" applyFill="1" applyBorder="1" applyAlignment="1">
      <alignment horizontal="left" vertical="center"/>
    </xf>
    <xf numFmtId="0" fontId="52" fillId="4" borderId="53" xfId="0" applyFont="1" applyFill="1" applyBorder="1" applyAlignment="1">
      <alignment horizontal="center"/>
    </xf>
    <xf numFmtId="0" fontId="52" fillId="4" borderId="57" xfId="0" applyFont="1" applyFill="1" applyBorder="1" applyAlignment="1">
      <alignment horizontal="center"/>
    </xf>
    <xf numFmtId="0" fontId="52" fillId="4" borderId="47" xfId="0" applyFont="1" applyFill="1" applyBorder="1" applyAlignment="1">
      <alignment horizontal="center"/>
    </xf>
    <xf numFmtId="0" fontId="52" fillId="4" borderId="49" xfId="0" applyFont="1" applyFill="1" applyBorder="1" applyAlignment="1">
      <alignment horizontal="center"/>
    </xf>
    <xf numFmtId="0" fontId="52" fillId="4" borderId="60" xfId="0" applyFont="1" applyFill="1" applyBorder="1" applyAlignment="1">
      <alignment horizontal="center"/>
    </xf>
    <xf numFmtId="0" fontId="52" fillId="4" borderId="61" xfId="0" applyFont="1" applyFill="1" applyBorder="1" applyAlignment="1">
      <alignment horizontal="center"/>
    </xf>
  </cellXfs>
  <cellStyles count="8">
    <cellStyle name="Comma" xfId="1" builtinId="3"/>
    <cellStyle name="Currency" xfId="5" builtinId="4"/>
    <cellStyle name="Normal" xfId="0" builtinId="0"/>
    <cellStyle name="Normal 2" xfId="2" xr:uid="{00000000-0005-0000-0000-000003000000}"/>
    <cellStyle name="Normal 2 4" xfId="7" xr:uid="{00000000-0005-0000-0000-000004000000}"/>
    <cellStyle name="Normal 3 2" xfId="4" xr:uid="{00000000-0005-0000-0000-000005000000}"/>
    <cellStyle name="Normal 3 2 2" xfId="3" xr:uid="{00000000-0005-0000-0000-000006000000}"/>
    <cellStyle name="Normal 3 2 2 2" xfId="6" xr:uid="{00000000-0005-0000-0000-000007000000}"/>
  </cellStyles>
  <dxfs count="2">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C6"/>
  <sheetViews>
    <sheetView zoomScale="115" zoomScaleNormal="115" workbookViewId="0">
      <selection activeCell="C5" sqref="C5"/>
    </sheetView>
  </sheetViews>
  <sheetFormatPr defaultRowHeight="25.5" x14ac:dyDescent="0.7"/>
  <cols>
    <col min="2" max="2" width="16.85546875" style="127" bestFit="1" customWidth="1"/>
    <col min="3" max="3" width="23" bestFit="1" customWidth="1"/>
  </cols>
  <sheetData>
    <row r="1" spans="2:3" x14ac:dyDescent="0.7">
      <c r="B1" s="166" t="s">
        <v>46</v>
      </c>
      <c r="C1" s="166" t="s">
        <v>145</v>
      </c>
    </row>
    <row r="2" spans="2:3" x14ac:dyDescent="0.7">
      <c r="B2" s="167" t="s">
        <v>5</v>
      </c>
      <c r="C2" s="167" t="s">
        <v>81</v>
      </c>
    </row>
    <row r="3" spans="2:3" x14ac:dyDescent="0.7">
      <c r="B3" s="167" t="s">
        <v>129</v>
      </c>
      <c r="C3" s="167" t="s">
        <v>146</v>
      </c>
    </row>
    <row r="5" spans="2:3" x14ac:dyDescent="0.7">
      <c r="C5" s="213" t="s">
        <v>155</v>
      </c>
    </row>
    <row r="6" spans="2:3" x14ac:dyDescent="0.7">
      <c r="C6" s="213" t="s">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00B050"/>
    <pageSetUpPr fitToPage="1"/>
  </sheetPr>
  <dimension ref="A1:V1887"/>
  <sheetViews>
    <sheetView tabSelected="1" topLeftCell="A11" zoomScale="70" zoomScaleNormal="70" workbookViewId="0">
      <selection activeCell="C24" sqref="C24"/>
    </sheetView>
  </sheetViews>
  <sheetFormatPr defaultRowHeight="15" x14ac:dyDescent="0.25"/>
  <cols>
    <col min="1" max="1" width="20.85546875" style="8" bestFit="1" customWidth="1"/>
    <col min="2" max="2" width="41" style="8" customWidth="1"/>
    <col min="3" max="4" width="9.140625" style="8"/>
    <col min="5" max="5" width="11.42578125" style="8" customWidth="1"/>
    <col min="6" max="7" width="9.140625" style="8" hidden="1" customWidth="1"/>
    <col min="8" max="8" width="20" style="8" customWidth="1"/>
    <col min="9" max="9" width="18.140625" style="8" customWidth="1"/>
    <col min="10" max="10" width="14.5703125" style="8" customWidth="1"/>
    <col min="11" max="11" width="9.140625" style="8" customWidth="1"/>
    <col min="12" max="12" width="13.85546875" style="8" customWidth="1"/>
    <col min="13" max="13" width="15.28515625" style="8" customWidth="1"/>
    <col min="14" max="14" width="8.85546875" style="8" customWidth="1"/>
    <col min="15" max="15" width="9.140625" style="8" customWidth="1"/>
    <col min="16" max="16" width="15.85546875" style="8" customWidth="1"/>
    <col min="18" max="18" width="9.140625" style="8"/>
    <col min="19" max="19" width="18.140625" style="8" customWidth="1"/>
    <col min="20" max="20" width="20.28515625" style="8" customWidth="1"/>
    <col min="21" max="21" width="21.140625" style="8" bestFit="1" customWidth="1"/>
    <col min="22" max="22" width="26.28515625" style="8" bestFit="1" customWidth="1"/>
    <col min="23" max="16384" width="9.140625" style="8"/>
  </cols>
  <sheetData>
    <row r="1" spans="1:22" ht="38.25" x14ac:dyDescent="0.25">
      <c r="R1" s="361" t="s">
        <v>0</v>
      </c>
      <c r="S1" s="362"/>
      <c r="T1" s="362"/>
      <c r="U1" s="144" t="s">
        <v>5</v>
      </c>
      <c r="V1" s="144" t="s">
        <v>129</v>
      </c>
    </row>
    <row r="2" spans="1:22" ht="25.5" x14ac:dyDescent="0.7">
      <c r="A2" s="26"/>
      <c r="B2" s="27"/>
      <c r="C2" s="27"/>
      <c r="D2" s="27"/>
      <c r="E2" s="27"/>
      <c r="F2" s="27"/>
      <c r="G2" s="27"/>
      <c r="H2" s="27"/>
      <c r="I2" s="27"/>
      <c r="J2" s="27"/>
      <c r="K2" s="27"/>
      <c r="L2" s="27"/>
      <c r="M2" s="27"/>
      <c r="N2" s="27"/>
      <c r="O2" s="27"/>
      <c r="P2" s="27"/>
      <c r="R2" s="136">
        <v>61103</v>
      </c>
      <c r="S2" s="137">
        <f t="shared" ref="S2:S7" si="0">SUM(U2:V2)</f>
        <v>0</v>
      </c>
      <c r="T2" s="138"/>
      <c r="U2" s="139">
        <f t="shared" ref="U2:U7" si="1">SUMIFS($U$8:$U$1887,$R$8:$R$1887,R2)</f>
        <v>0</v>
      </c>
      <c r="V2" s="139">
        <f t="shared" ref="V2:V7" si="2">SUMIFS($V$8:$V$1887,$R$8:$R$1887,R2)</f>
        <v>0</v>
      </c>
    </row>
    <row r="3" spans="1:22" ht="25.5" x14ac:dyDescent="0.7">
      <c r="A3" s="28"/>
      <c r="B3" s="29"/>
      <c r="C3" s="27"/>
      <c r="D3" s="27"/>
      <c r="E3" s="27"/>
      <c r="F3" s="27"/>
      <c r="G3" s="27"/>
      <c r="H3" s="27"/>
      <c r="I3" s="27"/>
      <c r="J3" s="27"/>
      <c r="K3" s="27"/>
      <c r="L3" s="27"/>
      <c r="M3" s="27"/>
      <c r="N3" s="27"/>
      <c r="O3" s="27"/>
      <c r="P3" s="27"/>
      <c r="R3" s="136">
        <v>61121</v>
      </c>
      <c r="S3" s="137">
        <f t="shared" si="0"/>
        <v>0</v>
      </c>
      <c r="T3" s="140"/>
      <c r="U3" s="139">
        <f t="shared" si="1"/>
        <v>0</v>
      </c>
      <c r="V3" s="139">
        <f t="shared" si="2"/>
        <v>0</v>
      </c>
    </row>
    <row r="4" spans="1:22" ht="25.5" x14ac:dyDescent="0.7">
      <c r="A4" s="28"/>
      <c r="B4" s="29"/>
      <c r="C4" s="27"/>
      <c r="D4" s="27"/>
      <c r="E4" s="27"/>
      <c r="F4" s="27"/>
      <c r="G4" s="27"/>
      <c r="H4" s="27"/>
      <c r="I4" s="27"/>
      <c r="J4" s="27"/>
      <c r="K4" s="27"/>
      <c r="L4" s="27"/>
      <c r="M4" s="27"/>
      <c r="N4" s="27"/>
      <c r="O4" s="27"/>
      <c r="P4" s="65"/>
      <c r="R4" s="136">
        <v>61122</v>
      </c>
      <c r="S4" s="137">
        <f t="shared" si="0"/>
        <v>0</v>
      </c>
      <c r="T4" s="140"/>
      <c r="U4" s="139">
        <f t="shared" si="1"/>
        <v>0</v>
      </c>
      <c r="V4" s="139">
        <f t="shared" si="2"/>
        <v>0</v>
      </c>
    </row>
    <row r="5" spans="1:22" ht="25.5" x14ac:dyDescent="0.65">
      <c r="A5" s="363"/>
      <c r="B5" s="363"/>
      <c r="C5" s="363"/>
      <c r="D5" s="363"/>
      <c r="E5" s="363"/>
      <c r="F5" s="363"/>
      <c r="G5" s="363"/>
      <c r="H5" s="363"/>
      <c r="I5" s="29"/>
      <c r="J5" s="29"/>
      <c r="K5" s="29"/>
      <c r="L5" s="29"/>
      <c r="M5" s="29"/>
      <c r="N5" s="29"/>
      <c r="O5" s="29"/>
      <c r="P5" s="67"/>
      <c r="R5" s="141">
        <v>61123</v>
      </c>
      <c r="S5" s="137">
        <f t="shared" si="0"/>
        <v>0</v>
      </c>
      <c r="T5" s="142"/>
      <c r="U5" s="139">
        <f t="shared" si="1"/>
        <v>0</v>
      </c>
      <c r="V5" s="139">
        <f t="shared" si="2"/>
        <v>0</v>
      </c>
    </row>
    <row r="6" spans="1:22" ht="25.5" x14ac:dyDescent="0.7">
      <c r="A6" s="364"/>
      <c r="B6" s="364"/>
      <c r="C6" s="364"/>
      <c r="D6" s="364"/>
      <c r="E6" s="364"/>
      <c r="F6" s="13"/>
      <c r="G6" s="13"/>
      <c r="H6" s="13"/>
      <c r="P6" s="66"/>
      <c r="R6" s="141">
        <v>62035</v>
      </c>
      <c r="S6" s="137">
        <f t="shared" si="0"/>
        <v>0</v>
      </c>
      <c r="T6" s="143"/>
      <c r="U6" s="139">
        <f t="shared" si="1"/>
        <v>0</v>
      </c>
      <c r="V6" s="139">
        <f t="shared" si="2"/>
        <v>0</v>
      </c>
    </row>
    <row r="7" spans="1:22" ht="26.25" thickBot="1" x14ac:dyDescent="0.75">
      <c r="A7" s="364"/>
      <c r="B7" s="364"/>
      <c r="C7" s="364"/>
      <c r="D7" s="364"/>
      <c r="E7" s="364"/>
      <c r="F7" s="12"/>
      <c r="G7" s="12"/>
      <c r="H7" s="12"/>
      <c r="R7" s="141">
        <v>62025</v>
      </c>
      <c r="S7" s="137">
        <f t="shared" si="0"/>
        <v>0</v>
      </c>
      <c r="T7" s="143"/>
      <c r="U7" s="139">
        <f t="shared" si="1"/>
        <v>0</v>
      </c>
      <c r="V7" s="139">
        <f t="shared" si="2"/>
        <v>0</v>
      </c>
    </row>
    <row r="8" spans="1:22" ht="87.75" x14ac:dyDescent="0.25">
      <c r="A8" s="145" t="s">
        <v>12</v>
      </c>
      <c r="B8" s="146" t="s">
        <v>4</v>
      </c>
      <c r="C8" s="147" t="s">
        <v>113</v>
      </c>
      <c r="D8" s="147" t="s">
        <v>13</v>
      </c>
      <c r="E8" s="148" t="s">
        <v>6</v>
      </c>
      <c r="F8" s="365" t="s">
        <v>1</v>
      </c>
      <c r="G8" s="366"/>
      <c r="H8" s="367"/>
    </row>
    <row r="9" spans="1:22" ht="30" thickBot="1" x14ac:dyDescent="0.7">
      <c r="A9" s="371" t="s">
        <v>2</v>
      </c>
      <c r="B9" s="372"/>
      <c r="C9" s="91"/>
      <c r="D9" s="92"/>
      <c r="E9" s="93"/>
      <c r="F9" s="368">
        <f>SUM(F10,F323,F636,F949,F1262,F1575)</f>
        <v>0</v>
      </c>
      <c r="G9" s="369"/>
      <c r="H9" s="370"/>
      <c r="R9"/>
      <c r="S9"/>
      <c r="T9"/>
    </row>
    <row r="10" spans="1:22" ht="25.5" x14ac:dyDescent="0.25">
      <c r="A10" s="94" t="s">
        <v>15</v>
      </c>
      <c r="B10" s="373"/>
      <c r="C10" s="373"/>
      <c r="D10" s="373"/>
      <c r="E10" s="373"/>
      <c r="F10" s="357">
        <f>SUM(F11,F63,F115,F167,F219,F271)</f>
        <v>0</v>
      </c>
      <c r="G10" s="358"/>
      <c r="H10" s="359"/>
      <c r="L10" s="44"/>
      <c r="R10"/>
      <c r="S10"/>
      <c r="T10"/>
    </row>
    <row r="11" spans="1:22" ht="25.5" x14ac:dyDescent="0.7">
      <c r="A11" s="283" t="s">
        <v>55</v>
      </c>
      <c r="B11" s="284"/>
      <c r="C11" s="284"/>
      <c r="D11" s="284"/>
      <c r="E11" s="285"/>
      <c r="F11" s="286">
        <f>SUM(P57:P62)</f>
        <v>0</v>
      </c>
      <c r="G11" s="287"/>
      <c r="H11" s="288"/>
      <c r="L11" s="45"/>
      <c r="R11"/>
      <c r="S11"/>
      <c r="T11"/>
    </row>
    <row r="12" spans="1:22" ht="26.25" thickBot="1" x14ac:dyDescent="0.75">
      <c r="A12" s="95" t="s">
        <v>46</v>
      </c>
      <c r="B12" s="96" t="s">
        <v>5</v>
      </c>
      <c r="C12" s="97"/>
      <c r="D12" s="97"/>
      <c r="E12" s="97"/>
      <c r="F12" s="289"/>
      <c r="G12" s="290"/>
      <c r="H12" s="291"/>
      <c r="R12"/>
      <c r="S12"/>
      <c r="T12"/>
    </row>
    <row r="13" spans="1:22" ht="25.5" x14ac:dyDescent="0.7">
      <c r="A13" s="85"/>
      <c r="B13" s="86" t="s">
        <v>61</v>
      </c>
      <c r="C13" s="154"/>
      <c r="D13" s="154"/>
      <c r="E13" s="87"/>
      <c r="F13" s="292"/>
      <c r="G13" s="293"/>
      <c r="H13" s="294"/>
      <c r="R13"/>
      <c r="S13"/>
      <c r="T13"/>
      <c r="U13" s="41"/>
      <c r="V13" s="41"/>
    </row>
    <row r="14" spans="1:22" ht="25.5" x14ac:dyDescent="0.7">
      <c r="A14" s="88"/>
      <c r="B14" s="4" t="s">
        <v>14</v>
      </c>
      <c r="C14" s="3">
        <f>SUM(C13,C18,C19,C20)</f>
        <v>0</v>
      </c>
      <c r="D14" s="15"/>
      <c r="E14" s="14"/>
      <c r="F14" s="295"/>
      <c r="G14" s="296"/>
      <c r="H14" s="297"/>
      <c r="R14"/>
      <c r="S14"/>
      <c r="T14"/>
      <c r="U14" s="41"/>
      <c r="V14" s="41"/>
    </row>
    <row r="15" spans="1:22" ht="25.5" x14ac:dyDescent="0.25">
      <c r="A15" s="77">
        <v>61103</v>
      </c>
      <c r="B15" s="5" t="s">
        <v>11</v>
      </c>
      <c r="C15" s="15">
        <f>C14</f>
        <v>0</v>
      </c>
      <c r="D15" s="15"/>
      <c r="E15" s="200"/>
      <c r="F15" s="280">
        <f>E15*C15</f>
        <v>0</v>
      </c>
      <c r="G15" s="281"/>
      <c r="H15" s="282"/>
      <c r="R15"/>
      <c r="S15"/>
      <c r="T15"/>
      <c r="U15" s="41"/>
      <c r="V15" s="41"/>
    </row>
    <row r="16" spans="1:22" ht="25.5" x14ac:dyDescent="0.25">
      <c r="A16" s="89">
        <v>61103</v>
      </c>
      <c r="B16" s="126" t="s">
        <v>7</v>
      </c>
      <c r="C16" s="15"/>
      <c r="D16" s="15"/>
      <c r="E16" s="6"/>
      <c r="F16" s="295"/>
      <c r="G16" s="296"/>
      <c r="H16" s="297"/>
      <c r="U16" s="41"/>
      <c r="V16" s="41"/>
    </row>
    <row r="17" spans="1:22" ht="25.5" x14ac:dyDescent="0.25">
      <c r="A17" s="77"/>
      <c r="B17" s="64"/>
      <c r="C17" s="15">
        <f>C15</f>
        <v>0</v>
      </c>
      <c r="D17" s="15">
        <f>D13</f>
        <v>0</v>
      </c>
      <c r="E17" s="200"/>
      <c r="F17" s="280">
        <f>E17*D17*C17</f>
        <v>0</v>
      </c>
      <c r="G17" s="281"/>
      <c r="H17" s="282"/>
      <c r="U17" s="41"/>
      <c r="V17" s="41"/>
    </row>
    <row r="18" spans="1:22" ht="25.5" x14ac:dyDescent="0.25">
      <c r="A18" s="77">
        <v>61103</v>
      </c>
      <c r="B18" s="5" t="s">
        <v>8</v>
      </c>
      <c r="C18" s="155"/>
      <c r="D18" s="155"/>
      <c r="E18" s="7">
        <v>80000</v>
      </c>
      <c r="F18" s="280">
        <f>E18*D18</f>
        <v>0</v>
      </c>
      <c r="G18" s="281"/>
      <c r="H18" s="282"/>
      <c r="U18" s="41"/>
      <c r="V18" s="41"/>
    </row>
    <row r="19" spans="1:22" ht="25.5" x14ac:dyDescent="0.25">
      <c r="A19" s="77">
        <v>61103</v>
      </c>
      <c r="B19" s="5" t="s">
        <v>9</v>
      </c>
      <c r="C19" s="15">
        <f>((C13-MOD(C13,30))/30)+IF(MOD(C13,30)&gt;10,1,0)</f>
        <v>0</v>
      </c>
      <c r="D19" s="15">
        <f>D17</f>
        <v>0</v>
      </c>
      <c r="E19" s="7">
        <v>80000</v>
      </c>
      <c r="F19" s="280">
        <f>E19*D19*C19</f>
        <v>0</v>
      </c>
      <c r="G19" s="281"/>
      <c r="H19" s="282"/>
    </row>
    <row r="20" spans="1:22" ht="25.5" x14ac:dyDescent="0.25">
      <c r="A20" s="77">
        <v>61103</v>
      </c>
      <c r="B20" s="5" t="s">
        <v>10</v>
      </c>
      <c r="C20" s="15">
        <f>C19</f>
        <v>0</v>
      </c>
      <c r="D20" s="15">
        <f>D17</f>
        <v>0</v>
      </c>
      <c r="E20" s="7">
        <v>40000</v>
      </c>
      <c r="F20" s="280">
        <f>E20*D20*C20</f>
        <v>0</v>
      </c>
      <c r="G20" s="281"/>
      <c r="H20" s="282"/>
    </row>
    <row r="21" spans="1:22" ht="26.25" thickBot="1" x14ac:dyDescent="0.3">
      <c r="A21" s="90">
        <v>61103</v>
      </c>
      <c r="B21" s="214"/>
      <c r="C21" s="317"/>
      <c r="D21" s="318"/>
      <c r="E21" s="319"/>
      <c r="F21" s="320">
        <f>IF(B21=include_5p,SUM(F13:H20)*0.05,0)</f>
        <v>0</v>
      </c>
      <c r="G21" s="321"/>
      <c r="H21" s="322"/>
    </row>
    <row r="22" spans="1:22" ht="30" thickBot="1" x14ac:dyDescent="0.3">
      <c r="A22" s="323" t="s">
        <v>132</v>
      </c>
      <c r="B22" s="324"/>
      <c r="C22" s="324"/>
      <c r="D22" s="324"/>
      <c r="E22" s="325"/>
      <c r="F22" s="320">
        <f>SUM(F15:H21)</f>
        <v>0</v>
      </c>
      <c r="G22" s="321"/>
      <c r="H22" s="322"/>
    </row>
    <row r="23" spans="1:22" ht="29.25" x14ac:dyDescent="0.25">
      <c r="A23" s="326" t="s">
        <v>16</v>
      </c>
      <c r="B23" s="327"/>
      <c r="C23" s="327"/>
      <c r="D23" s="327"/>
      <c r="E23" s="327"/>
      <c r="F23" s="328"/>
      <c r="G23" s="329"/>
      <c r="H23" s="330"/>
      <c r="I23" s="331"/>
      <c r="J23" s="332"/>
      <c r="K23" s="332"/>
      <c r="L23" s="332"/>
      <c r="M23" s="332"/>
      <c r="N23" s="332"/>
      <c r="O23" s="332"/>
      <c r="P23" s="333"/>
    </row>
    <row r="24" spans="1:22" ht="25.5" x14ac:dyDescent="0.7">
      <c r="A24" s="84">
        <v>61121</v>
      </c>
      <c r="B24" s="16" t="s">
        <v>17</v>
      </c>
      <c r="C24" s="267" t="s">
        <v>20</v>
      </c>
      <c r="D24" s="334" t="s">
        <v>162</v>
      </c>
      <c r="E24" s="334"/>
      <c r="F24" s="334"/>
      <c r="G24" s="334"/>
      <c r="H24" s="334"/>
      <c r="I24" s="70" t="s">
        <v>47</v>
      </c>
      <c r="J24" s="334" t="s">
        <v>19</v>
      </c>
      <c r="K24" s="334"/>
      <c r="L24" s="334" t="s">
        <v>21</v>
      </c>
      <c r="M24" s="334"/>
      <c r="N24" s="334"/>
      <c r="O24" s="347" t="s">
        <v>1</v>
      </c>
      <c r="P24" s="348"/>
      <c r="S24" s="49"/>
    </row>
    <row r="25" spans="1:22" ht="25.5" x14ac:dyDescent="0.7">
      <c r="A25" s="73"/>
      <c r="B25" s="17" t="s">
        <v>18</v>
      </c>
      <c r="C25" s="155"/>
      <c r="D25" s="349"/>
      <c r="E25" s="349"/>
      <c r="F25" s="349"/>
      <c r="G25" s="349"/>
      <c r="H25" s="349"/>
      <c r="I25" s="155"/>
      <c r="J25" s="350">
        <f>I25*2</f>
        <v>0</v>
      </c>
      <c r="K25" s="350"/>
      <c r="L25" s="351">
        <v>80000</v>
      </c>
      <c r="M25" s="351"/>
      <c r="N25" s="351"/>
      <c r="O25" s="342">
        <f>(L25*J25*C25)/100</f>
        <v>0</v>
      </c>
      <c r="P25" s="343"/>
    </row>
    <row r="26" spans="1:22" ht="25.5" x14ac:dyDescent="0.7">
      <c r="A26" s="73"/>
      <c r="B26" s="17" t="s">
        <v>163</v>
      </c>
      <c r="C26" s="155"/>
      <c r="D26" s="349"/>
      <c r="E26" s="349"/>
      <c r="F26" s="349"/>
      <c r="G26" s="349"/>
      <c r="H26" s="349"/>
      <c r="I26" s="155"/>
      <c r="J26" s="350">
        <f>I26*2</f>
        <v>0</v>
      </c>
      <c r="K26" s="350"/>
      <c r="L26" s="351">
        <v>25000</v>
      </c>
      <c r="M26" s="351"/>
      <c r="N26" s="351"/>
      <c r="O26" s="342">
        <f>(L26*J26*C26)/100</f>
        <v>0</v>
      </c>
      <c r="P26" s="343"/>
    </row>
    <row r="27" spans="1:22" ht="25.5" x14ac:dyDescent="0.7">
      <c r="A27" s="73"/>
      <c r="B27" s="17" t="s">
        <v>50</v>
      </c>
      <c r="C27" s="155"/>
      <c r="D27" s="352"/>
      <c r="E27" s="352"/>
      <c r="F27" s="352"/>
      <c r="G27" s="352"/>
      <c r="H27" s="352"/>
      <c r="I27" s="10"/>
      <c r="J27" s="350">
        <f t="shared" ref="J27" si="3">I27*2</f>
        <v>0</v>
      </c>
      <c r="K27" s="350"/>
      <c r="L27" s="353"/>
      <c r="M27" s="353"/>
      <c r="N27" s="353"/>
      <c r="O27" s="342">
        <f>IFERROR((L27+20000)*C27,0)</f>
        <v>0</v>
      </c>
      <c r="P27" s="343"/>
    </row>
    <row r="28" spans="1:22" ht="26.25" customHeight="1" x14ac:dyDescent="0.8">
      <c r="A28" s="341" t="s">
        <v>133</v>
      </c>
      <c r="B28" s="341"/>
      <c r="C28" s="341"/>
      <c r="D28" s="341"/>
      <c r="E28" s="341"/>
      <c r="F28" s="341"/>
      <c r="G28" s="341"/>
      <c r="H28" s="341"/>
      <c r="I28" s="341"/>
      <c r="J28" s="341"/>
      <c r="K28" s="341"/>
      <c r="L28" s="341"/>
      <c r="M28" s="341"/>
      <c r="N28" s="341"/>
      <c r="O28" s="342">
        <f>SUM(O25:P27)</f>
        <v>0</v>
      </c>
      <c r="P28" s="343"/>
    </row>
    <row r="29" spans="1:22" ht="29.25" customHeight="1" x14ac:dyDescent="0.25">
      <c r="A29" s="344" t="s">
        <v>116</v>
      </c>
      <c r="B29" s="345"/>
      <c r="C29" s="345"/>
      <c r="D29" s="345"/>
      <c r="E29" s="345"/>
      <c r="F29" s="345"/>
      <c r="G29" s="345"/>
      <c r="H29" s="345"/>
      <c r="I29" s="345"/>
      <c r="J29" s="345"/>
      <c r="K29" s="345"/>
      <c r="L29" s="345"/>
      <c r="M29" s="345"/>
      <c r="N29" s="345"/>
      <c r="O29" s="345"/>
      <c r="P29" s="346"/>
    </row>
    <row r="30" spans="1:22" ht="25.5" x14ac:dyDescent="0.25">
      <c r="A30" s="305" t="s">
        <v>24</v>
      </c>
      <c r="B30" s="271"/>
      <c r="C30" s="306" t="s">
        <v>31</v>
      </c>
      <c r="D30" s="271" t="s">
        <v>34</v>
      </c>
      <c r="E30" s="271"/>
      <c r="F30" s="271"/>
      <c r="G30" s="271"/>
      <c r="H30" s="271"/>
      <c r="I30" s="271"/>
      <c r="J30" s="271" t="s">
        <v>33</v>
      </c>
      <c r="K30" s="271"/>
      <c r="L30" s="271"/>
      <c r="M30" s="271" t="s">
        <v>35</v>
      </c>
      <c r="N30" s="271"/>
      <c r="O30" s="271"/>
      <c r="P30" s="275"/>
    </row>
    <row r="31" spans="1:22" ht="25.5" x14ac:dyDescent="0.25">
      <c r="A31" s="305"/>
      <c r="B31" s="271"/>
      <c r="C31" s="271"/>
      <c r="D31" s="271" t="s">
        <v>22</v>
      </c>
      <c r="E31" s="271"/>
      <c r="F31" s="68"/>
      <c r="G31" s="68"/>
      <c r="H31" s="68" t="s">
        <v>23</v>
      </c>
      <c r="I31" s="68" t="s">
        <v>1</v>
      </c>
      <c r="J31" s="68" t="s">
        <v>22</v>
      </c>
      <c r="K31" s="68" t="s">
        <v>23</v>
      </c>
      <c r="L31" s="68" t="s">
        <v>1</v>
      </c>
      <c r="M31" s="68" t="s">
        <v>22</v>
      </c>
      <c r="N31" s="271" t="s">
        <v>32</v>
      </c>
      <c r="O31" s="271"/>
      <c r="P31" s="72" t="s">
        <v>1</v>
      </c>
    </row>
    <row r="32" spans="1:22" ht="25.5" x14ac:dyDescent="0.7">
      <c r="A32" s="73">
        <v>1</v>
      </c>
      <c r="B32" s="18" t="s">
        <v>25</v>
      </c>
      <c r="C32" s="37"/>
      <c r="D32" s="336">
        <v>40000</v>
      </c>
      <c r="E32" s="336"/>
      <c r="F32" s="23"/>
      <c r="G32" s="23"/>
      <c r="H32" s="32">
        <f>IF(D13="",0,D13+2)</f>
        <v>0</v>
      </c>
      <c r="I32" s="19">
        <f t="shared" ref="I32:I37" si="4">H32*D32*C32</f>
        <v>0</v>
      </c>
      <c r="J32" s="71">
        <v>100000</v>
      </c>
      <c r="K32" s="20">
        <f t="shared" ref="K32:K37" si="5">H32</f>
        <v>0</v>
      </c>
      <c r="L32" s="21">
        <f t="shared" ref="L32:L37" si="6">K32*J32*C32</f>
        <v>0</v>
      </c>
      <c r="M32" s="22">
        <v>200000</v>
      </c>
      <c r="N32" s="339">
        <f>IF(K32&gt;0,K32-1,0)</f>
        <v>0</v>
      </c>
      <c r="O32" s="339"/>
      <c r="P32" s="74">
        <f t="shared" ref="P32:P37" si="7">N32*M32*C32</f>
        <v>0</v>
      </c>
    </row>
    <row r="33" spans="1:16" ht="25.5" x14ac:dyDescent="0.7">
      <c r="A33" s="73">
        <v>2</v>
      </c>
      <c r="B33" s="18" t="s">
        <v>26</v>
      </c>
      <c r="C33" s="37"/>
      <c r="D33" s="336">
        <v>35000</v>
      </c>
      <c r="E33" s="336"/>
      <c r="F33" s="23"/>
      <c r="G33" s="23"/>
      <c r="H33" s="32">
        <f>IF(D13="",0,D13+2)</f>
        <v>0</v>
      </c>
      <c r="I33" s="19">
        <f t="shared" si="4"/>
        <v>0</v>
      </c>
      <c r="J33" s="71">
        <v>90000</v>
      </c>
      <c r="K33" s="20">
        <f t="shared" si="5"/>
        <v>0</v>
      </c>
      <c r="L33" s="21">
        <f t="shared" si="6"/>
        <v>0</v>
      </c>
      <c r="M33" s="22">
        <v>160000</v>
      </c>
      <c r="N33" s="339">
        <f t="shared" ref="N33:N37" si="8">IF(K33&gt;0,K33-1,0)</f>
        <v>0</v>
      </c>
      <c r="O33" s="339"/>
      <c r="P33" s="74">
        <f t="shared" si="7"/>
        <v>0</v>
      </c>
    </row>
    <row r="34" spans="1:16" ht="25.5" x14ac:dyDescent="0.7">
      <c r="A34" s="73">
        <v>3</v>
      </c>
      <c r="B34" s="18" t="s">
        <v>27</v>
      </c>
      <c r="C34" s="37"/>
      <c r="D34" s="336">
        <v>30000</v>
      </c>
      <c r="E34" s="336"/>
      <c r="F34" s="23"/>
      <c r="G34" s="23"/>
      <c r="H34" s="32">
        <f>IF(D13="",0,D13+2)</f>
        <v>0</v>
      </c>
      <c r="I34" s="19">
        <f t="shared" si="4"/>
        <v>0</v>
      </c>
      <c r="J34" s="71">
        <v>80000</v>
      </c>
      <c r="K34" s="20">
        <f t="shared" si="5"/>
        <v>0</v>
      </c>
      <c r="L34" s="21">
        <f t="shared" si="6"/>
        <v>0</v>
      </c>
      <c r="M34" s="22">
        <v>120000</v>
      </c>
      <c r="N34" s="339">
        <f t="shared" si="8"/>
        <v>0</v>
      </c>
      <c r="O34" s="339"/>
      <c r="P34" s="74">
        <f t="shared" si="7"/>
        <v>0</v>
      </c>
    </row>
    <row r="35" spans="1:16" ht="25.5" x14ac:dyDescent="0.7">
      <c r="A35" s="73">
        <v>4</v>
      </c>
      <c r="B35" s="18" t="s">
        <v>28</v>
      </c>
      <c r="C35" s="37"/>
      <c r="D35" s="336">
        <v>24000</v>
      </c>
      <c r="E35" s="336"/>
      <c r="F35" s="23"/>
      <c r="G35" s="23"/>
      <c r="H35" s="32">
        <f>IF(D13="",0,D13+2)</f>
        <v>0</v>
      </c>
      <c r="I35" s="19">
        <f t="shared" si="4"/>
        <v>0</v>
      </c>
      <c r="J35" s="71">
        <v>70000</v>
      </c>
      <c r="K35" s="20">
        <f t="shared" si="5"/>
        <v>0</v>
      </c>
      <c r="L35" s="21">
        <f t="shared" si="6"/>
        <v>0</v>
      </c>
      <c r="M35" s="22">
        <v>100000</v>
      </c>
      <c r="N35" s="339">
        <f t="shared" si="8"/>
        <v>0</v>
      </c>
      <c r="O35" s="339"/>
      <c r="P35" s="74">
        <f t="shared" si="7"/>
        <v>0</v>
      </c>
    </row>
    <row r="36" spans="1:16" ht="25.5" x14ac:dyDescent="0.7">
      <c r="A36" s="73">
        <v>5</v>
      </c>
      <c r="B36" s="18" t="s">
        <v>29</v>
      </c>
      <c r="C36" s="37"/>
      <c r="D36" s="336">
        <v>20000</v>
      </c>
      <c r="E36" s="336"/>
      <c r="F36" s="23"/>
      <c r="G36" s="23"/>
      <c r="H36" s="32">
        <f>IF(D13="",0,D13+2)</f>
        <v>0</v>
      </c>
      <c r="I36" s="19">
        <f t="shared" si="4"/>
        <v>0</v>
      </c>
      <c r="J36" s="71">
        <v>60000</v>
      </c>
      <c r="K36" s="20">
        <f t="shared" si="5"/>
        <v>0</v>
      </c>
      <c r="L36" s="21">
        <f t="shared" si="6"/>
        <v>0</v>
      </c>
      <c r="M36" s="22">
        <v>80000</v>
      </c>
      <c r="N36" s="339">
        <f t="shared" si="8"/>
        <v>0</v>
      </c>
      <c r="O36" s="339"/>
      <c r="P36" s="74">
        <f t="shared" si="7"/>
        <v>0</v>
      </c>
    </row>
    <row r="37" spans="1:16" ht="25.5" x14ac:dyDescent="0.7">
      <c r="A37" s="73">
        <v>6</v>
      </c>
      <c r="B37" s="18" t="s">
        <v>30</v>
      </c>
      <c r="C37" s="11"/>
      <c r="D37" s="336">
        <v>16000</v>
      </c>
      <c r="E37" s="336"/>
      <c r="F37" s="23"/>
      <c r="G37" s="23"/>
      <c r="H37" s="32">
        <f>IF(D13="",0,D13+2)</f>
        <v>0</v>
      </c>
      <c r="I37" s="19">
        <f t="shared" si="4"/>
        <v>0</v>
      </c>
      <c r="J37" s="71">
        <v>40000</v>
      </c>
      <c r="K37" s="20">
        <f t="shared" si="5"/>
        <v>0</v>
      </c>
      <c r="L37" s="21">
        <f t="shared" si="6"/>
        <v>0</v>
      </c>
      <c r="M37" s="22">
        <v>80000</v>
      </c>
      <c r="N37" s="339">
        <f t="shared" si="8"/>
        <v>0</v>
      </c>
      <c r="O37" s="339"/>
      <c r="P37" s="74">
        <f t="shared" si="7"/>
        <v>0</v>
      </c>
    </row>
    <row r="38" spans="1:16" ht="26.25" thickBot="1" x14ac:dyDescent="0.75">
      <c r="A38" s="337" t="s">
        <v>1</v>
      </c>
      <c r="B38" s="338"/>
      <c r="C38" s="75">
        <f>SUM(C32:C37)</f>
        <v>0</v>
      </c>
      <c r="D38" s="340"/>
      <c r="E38" s="340"/>
      <c r="F38" s="76"/>
      <c r="G38" s="76"/>
      <c r="H38" s="75"/>
      <c r="I38" s="79">
        <f>SUM(I32:I37)</f>
        <v>0</v>
      </c>
      <c r="J38" s="80"/>
      <c r="K38" s="81"/>
      <c r="L38" s="82">
        <f>SUM(L32:L37)</f>
        <v>0</v>
      </c>
      <c r="M38" s="81"/>
      <c r="N38" s="274"/>
      <c r="O38" s="274"/>
      <c r="P38" s="83">
        <f>SUM(P32:P37)</f>
        <v>0</v>
      </c>
    </row>
    <row r="39" spans="1:16" ht="33" x14ac:dyDescent="0.25">
      <c r="A39" s="302" t="s">
        <v>117</v>
      </c>
      <c r="B39" s="303"/>
      <c r="C39" s="303"/>
      <c r="D39" s="303"/>
      <c r="E39" s="303"/>
      <c r="F39" s="303"/>
      <c r="G39" s="303"/>
      <c r="H39" s="303"/>
      <c r="I39" s="303"/>
      <c r="J39" s="303"/>
      <c r="K39" s="303"/>
      <c r="L39" s="303"/>
      <c r="M39" s="303"/>
      <c r="N39" s="303"/>
      <c r="O39" s="303"/>
      <c r="P39" s="304"/>
    </row>
    <row r="40" spans="1:16" ht="25.5" x14ac:dyDescent="0.25">
      <c r="A40" s="305" t="s">
        <v>24</v>
      </c>
      <c r="B40" s="271"/>
      <c r="C40" s="306" t="s">
        <v>31</v>
      </c>
      <c r="D40" s="271" t="s">
        <v>34</v>
      </c>
      <c r="E40" s="271"/>
      <c r="F40" s="271"/>
      <c r="G40" s="271"/>
      <c r="H40" s="271"/>
      <c r="I40" s="271"/>
      <c r="J40" s="271" t="s">
        <v>33</v>
      </c>
      <c r="K40" s="271"/>
      <c r="L40" s="271"/>
      <c r="M40" s="271" t="s">
        <v>35</v>
      </c>
      <c r="N40" s="271"/>
      <c r="O40" s="271"/>
      <c r="P40" s="275"/>
    </row>
    <row r="41" spans="1:16" ht="25.5" x14ac:dyDescent="0.25">
      <c r="A41" s="305"/>
      <c r="B41" s="271"/>
      <c r="C41" s="271"/>
      <c r="D41" s="271" t="s">
        <v>22</v>
      </c>
      <c r="E41" s="271"/>
      <c r="F41" s="68"/>
      <c r="G41" s="68"/>
      <c r="H41" s="68" t="s">
        <v>23</v>
      </c>
      <c r="I41" s="68" t="s">
        <v>1</v>
      </c>
      <c r="J41" s="68" t="s">
        <v>22</v>
      </c>
      <c r="K41" s="68" t="s">
        <v>23</v>
      </c>
      <c r="L41" s="68" t="s">
        <v>1</v>
      </c>
      <c r="M41" s="260" t="s">
        <v>22</v>
      </c>
      <c r="N41" s="271" t="s">
        <v>32</v>
      </c>
      <c r="O41" s="271"/>
      <c r="P41" s="261" t="s">
        <v>1</v>
      </c>
    </row>
    <row r="42" spans="1:16" ht="25.5" x14ac:dyDescent="0.7">
      <c r="A42" s="73">
        <v>1</v>
      </c>
      <c r="B42" s="18" t="s">
        <v>28</v>
      </c>
      <c r="C42" s="37"/>
      <c r="D42" s="336">
        <v>24000</v>
      </c>
      <c r="E42" s="336"/>
      <c r="F42" s="30"/>
      <c r="G42" s="30"/>
      <c r="H42" s="201"/>
      <c r="I42" s="19">
        <f t="shared" ref="I42:I44" si="9">H42*D42*C42</f>
        <v>0</v>
      </c>
      <c r="J42" s="71">
        <v>70000</v>
      </c>
      <c r="K42" s="202"/>
      <c r="L42" s="21">
        <f>K42*J42*C42</f>
        <v>0</v>
      </c>
      <c r="M42" s="22">
        <v>100000</v>
      </c>
      <c r="N42" s="272"/>
      <c r="O42" s="273"/>
      <c r="P42" s="74">
        <f t="shared" ref="P42:P44" si="10">N42*M42*C42</f>
        <v>0</v>
      </c>
    </row>
    <row r="43" spans="1:16" ht="25.5" x14ac:dyDescent="0.7">
      <c r="A43" s="73">
        <v>2</v>
      </c>
      <c r="B43" s="18" t="s">
        <v>29</v>
      </c>
      <c r="C43" s="37"/>
      <c r="D43" s="336">
        <v>20000</v>
      </c>
      <c r="E43" s="336"/>
      <c r="F43" s="30"/>
      <c r="G43" s="30"/>
      <c r="H43" s="201"/>
      <c r="I43" s="19">
        <f t="shared" si="9"/>
        <v>0</v>
      </c>
      <c r="J43" s="71">
        <v>60000</v>
      </c>
      <c r="K43" s="202"/>
      <c r="L43" s="21">
        <f>K43*J43*C43</f>
        <v>0</v>
      </c>
      <c r="M43" s="22">
        <v>80000</v>
      </c>
      <c r="N43" s="272"/>
      <c r="O43" s="273"/>
      <c r="P43" s="74">
        <f t="shared" si="10"/>
        <v>0</v>
      </c>
    </row>
    <row r="44" spans="1:16" ht="25.5" x14ac:dyDescent="0.7">
      <c r="A44" s="73">
        <v>3</v>
      </c>
      <c r="B44" s="18" t="s">
        <v>30</v>
      </c>
      <c r="C44" s="11"/>
      <c r="D44" s="336">
        <v>16000</v>
      </c>
      <c r="E44" s="336"/>
      <c r="F44" s="23"/>
      <c r="G44" s="23"/>
      <c r="H44" s="201"/>
      <c r="I44" s="19">
        <f t="shared" si="9"/>
        <v>0</v>
      </c>
      <c r="J44" s="71">
        <v>40000</v>
      </c>
      <c r="K44" s="202"/>
      <c r="L44" s="21">
        <f>K44*J44*C44</f>
        <v>0</v>
      </c>
      <c r="M44" s="22">
        <v>80000</v>
      </c>
      <c r="N44" s="272"/>
      <c r="O44" s="273"/>
      <c r="P44" s="74">
        <f t="shared" si="10"/>
        <v>0</v>
      </c>
    </row>
    <row r="45" spans="1:16" ht="26.25" thickBot="1" x14ac:dyDescent="0.75">
      <c r="A45" s="337" t="s">
        <v>1</v>
      </c>
      <c r="B45" s="338"/>
      <c r="C45" s="75">
        <f>SUM(C42:C44)</f>
        <v>0</v>
      </c>
      <c r="D45" s="340"/>
      <c r="E45" s="340"/>
      <c r="F45" s="76"/>
      <c r="G45" s="76"/>
      <c r="H45" s="75"/>
      <c r="I45" s="79">
        <f>SUM(I42:I44)</f>
        <v>0</v>
      </c>
      <c r="J45" s="80"/>
      <c r="K45" s="81"/>
      <c r="L45" s="82">
        <f>SUM(L42:L44)</f>
        <v>0</v>
      </c>
      <c r="M45" s="81"/>
      <c r="N45" s="274"/>
      <c r="O45" s="274"/>
      <c r="P45" s="83">
        <f>SUM(P42:P44)</f>
        <v>0</v>
      </c>
    </row>
    <row r="46" spans="1:16" ht="33.75" thickBot="1" x14ac:dyDescent="0.95">
      <c r="A46" s="299" t="s">
        <v>36</v>
      </c>
      <c r="B46" s="300"/>
      <c r="C46" s="300"/>
      <c r="D46" s="300"/>
      <c r="E46" s="300"/>
      <c r="F46" s="300"/>
      <c r="G46" s="300"/>
      <c r="H46" s="300"/>
      <c r="I46" s="300"/>
      <c r="J46" s="300"/>
      <c r="K46" s="300"/>
      <c r="L46" s="300"/>
      <c r="M46" s="300"/>
      <c r="N46" s="300"/>
      <c r="O46" s="300"/>
      <c r="P46" s="301"/>
    </row>
    <row r="47" spans="1:16" ht="33" x14ac:dyDescent="0.25">
      <c r="A47" s="302" t="s">
        <v>130</v>
      </c>
      <c r="B47" s="303"/>
      <c r="C47" s="303"/>
      <c r="D47" s="303"/>
      <c r="E47" s="303"/>
      <c r="F47" s="303"/>
      <c r="G47" s="303"/>
      <c r="H47" s="303"/>
      <c r="I47" s="303"/>
      <c r="J47" s="303"/>
      <c r="K47" s="303"/>
      <c r="L47" s="303"/>
      <c r="M47" s="303"/>
      <c r="N47" s="303"/>
      <c r="O47" s="303"/>
      <c r="P47" s="304"/>
    </row>
    <row r="48" spans="1:16" ht="25.5" x14ac:dyDescent="0.25">
      <c r="A48" s="305" t="s">
        <v>0</v>
      </c>
      <c r="B48" s="271" t="s">
        <v>24</v>
      </c>
      <c r="C48" s="306" t="s">
        <v>31</v>
      </c>
      <c r="D48" s="307" t="s">
        <v>37</v>
      </c>
      <c r="E48" s="307"/>
      <c r="F48" s="307"/>
      <c r="G48" s="307"/>
      <c r="H48" s="307"/>
      <c r="I48" s="307"/>
      <c r="J48" s="271" t="s">
        <v>38</v>
      </c>
      <c r="K48" s="271"/>
      <c r="L48" s="271"/>
      <c r="M48" s="271" t="s">
        <v>39</v>
      </c>
      <c r="N48" s="271"/>
      <c r="O48" s="271"/>
      <c r="P48" s="275"/>
    </row>
    <row r="49" spans="1:22" ht="25.5" x14ac:dyDescent="0.25">
      <c r="A49" s="305"/>
      <c r="B49" s="271"/>
      <c r="C49" s="271"/>
      <c r="D49" s="271" t="s">
        <v>22</v>
      </c>
      <c r="E49" s="271"/>
      <c r="F49" s="68"/>
      <c r="G49" s="68"/>
      <c r="H49" s="68" t="s">
        <v>23</v>
      </c>
      <c r="I49" s="68" t="s">
        <v>1</v>
      </c>
      <c r="J49" s="68" t="s">
        <v>22</v>
      </c>
      <c r="K49" s="68" t="s">
        <v>23</v>
      </c>
      <c r="L49" s="68" t="s">
        <v>1</v>
      </c>
      <c r="M49" s="68" t="s">
        <v>22</v>
      </c>
      <c r="N49" s="271" t="s">
        <v>32</v>
      </c>
      <c r="O49" s="271"/>
      <c r="P49" s="72" t="s">
        <v>1</v>
      </c>
    </row>
    <row r="50" spans="1:22" ht="76.5" x14ac:dyDescent="0.7">
      <c r="A50" s="77">
        <v>62035</v>
      </c>
      <c r="B50" s="24" t="s">
        <v>40</v>
      </c>
      <c r="C50" s="11"/>
      <c r="D50" s="314">
        <v>16000</v>
      </c>
      <c r="E50" s="314"/>
      <c r="F50" s="23"/>
      <c r="G50" s="23"/>
      <c r="H50" s="32">
        <f>IF(D13="",0,D13+2)</f>
        <v>0</v>
      </c>
      <c r="I50" s="25">
        <f>H50*D50*C50</f>
        <v>0</v>
      </c>
      <c r="J50" s="69">
        <v>40000</v>
      </c>
      <c r="K50" s="20">
        <f>H50</f>
        <v>0</v>
      </c>
      <c r="L50" s="25">
        <f>K50*J50*C50</f>
        <v>0</v>
      </c>
      <c r="M50" s="69">
        <v>80000</v>
      </c>
      <c r="N50" s="298">
        <f t="shared" ref="N50:N51" si="11">IF(K50&gt;0,K50-1,0)</f>
        <v>0</v>
      </c>
      <c r="O50" s="298"/>
      <c r="P50" s="78">
        <f>N50*M50*C50</f>
        <v>0</v>
      </c>
    </row>
    <row r="51" spans="1:22" ht="51.75" thickBot="1" x14ac:dyDescent="0.75">
      <c r="A51" s="77">
        <v>62025</v>
      </c>
      <c r="B51" s="24" t="s">
        <v>41</v>
      </c>
      <c r="C51" s="11"/>
      <c r="D51" s="314">
        <v>16000</v>
      </c>
      <c r="E51" s="314"/>
      <c r="F51" s="23"/>
      <c r="G51" s="23"/>
      <c r="H51" s="32">
        <f>IF(D13="",0,D13+2)</f>
        <v>0</v>
      </c>
      <c r="I51" s="25">
        <f>H51*D51*C51</f>
        <v>0</v>
      </c>
      <c r="J51" s="69">
        <v>40000</v>
      </c>
      <c r="K51" s="20">
        <f>H51</f>
        <v>0</v>
      </c>
      <c r="L51" s="25">
        <f>K51*J51*C51</f>
        <v>0</v>
      </c>
      <c r="M51" s="69">
        <v>80000</v>
      </c>
      <c r="N51" s="298">
        <f t="shared" si="11"/>
        <v>0</v>
      </c>
      <c r="O51" s="298"/>
      <c r="P51" s="78">
        <f>N51*M51*C51</f>
        <v>0</v>
      </c>
    </row>
    <row r="52" spans="1:22" ht="33" x14ac:dyDescent="0.25">
      <c r="A52" s="302" t="s">
        <v>131</v>
      </c>
      <c r="B52" s="303"/>
      <c r="C52" s="303"/>
      <c r="D52" s="303"/>
      <c r="E52" s="303"/>
      <c r="F52" s="303"/>
      <c r="G52" s="303"/>
      <c r="H52" s="303"/>
      <c r="I52" s="303"/>
      <c r="J52" s="303"/>
      <c r="K52" s="303"/>
      <c r="L52" s="303"/>
      <c r="M52" s="303"/>
      <c r="N52" s="303"/>
      <c r="O52" s="303"/>
      <c r="P52" s="304"/>
    </row>
    <row r="53" spans="1:22" ht="25.5" x14ac:dyDescent="0.25">
      <c r="A53" s="305" t="s">
        <v>0</v>
      </c>
      <c r="B53" s="271" t="s">
        <v>24</v>
      </c>
      <c r="C53" s="306" t="s">
        <v>31</v>
      </c>
      <c r="D53" s="307" t="s">
        <v>37</v>
      </c>
      <c r="E53" s="307"/>
      <c r="F53" s="307"/>
      <c r="G53" s="307"/>
      <c r="H53" s="307"/>
      <c r="I53" s="307"/>
      <c r="J53" s="271" t="s">
        <v>38</v>
      </c>
      <c r="K53" s="271"/>
      <c r="L53" s="271"/>
      <c r="M53" s="308"/>
      <c r="N53" s="309"/>
      <c r="O53" s="309"/>
      <c r="P53" s="310"/>
    </row>
    <row r="54" spans="1:22" ht="25.5" x14ac:dyDescent="0.25">
      <c r="A54" s="305"/>
      <c r="B54" s="271"/>
      <c r="C54" s="271"/>
      <c r="D54" s="271" t="s">
        <v>22</v>
      </c>
      <c r="E54" s="271"/>
      <c r="F54" s="120"/>
      <c r="G54" s="120"/>
      <c r="H54" s="120" t="s">
        <v>23</v>
      </c>
      <c r="I54" s="120" t="s">
        <v>1</v>
      </c>
      <c r="J54" s="120" t="s">
        <v>22</v>
      </c>
      <c r="K54" s="120" t="s">
        <v>23</v>
      </c>
      <c r="L54" s="120" t="s">
        <v>1</v>
      </c>
      <c r="M54" s="311"/>
      <c r="N54" s="312"/>
      <c r="O54" s="312"/>
      <c r="P54" s="313"/>
    </row>
    <row r="55" spans="1:22" ht="76.5" x14ac:dyDescent="0.7">
      <c r="A55" s="77">
        <v>62035</v>
      </c>
      <c r="B55" s="24" t="s">
        <v>40</v>
      </c>
      <c r="C55" s="11"/>
      <c r="D55" s="314">
        <v>16000</v>
      </c>
      <c r="E55" s="314"/>
      <c r="F55" s="23"/>
      <c r="G55" s="23"/>
      <c r="H55" s="201"/>
      <c r="I55" s="25">
        <f>H55*D55*C55</f>
        <v>0</v>
      </c>
      <c r="J55" s="121">
        <v>40000</v>
      </c>
      <c r="K55" s="202"/>
      <c r="L55" s="25">
        <f>K55*J55*C55</f>
        <v>0</v>
      </c>
      <c r="M55" s="311"/>
      <c r="N55" s="312"/>
      <c r="O55" s="312"/>
      <c r="P55" s="313"/>
    </row>
    <row r="56" spans="1:22" ht="51.75" thickBot="1" x14ac:dyDescent="0.75">
      <c r="A56" s="99">
        <v>62025</v>
      </c>
      <c r="B56" s="128" t="s">
        <v>41</v>
      </c>
      <c r="C56" s="129"/>
      <c r="D56" s="335">
        <v>16000</v>
      </c>
      <c r="E56" s="335"/>
      <c r="F56" s="130"/>
      <c r="G56" s="130"/>
      <c r="H56" s="203"/>
      <c r="I56" s="131">
        <f>H56*D56*C56</f>
        <v>0</v>
      </c>
      <c r="J56" s="132">
        <v>40000</v>
      </c>
      <c r="K56" s="204"/>
      <c r="L56" s="131">
        <f>K56*J56*C56</f>
        <v>0</v>
      </c>
      <c r="M56" s="311"/>
      <c r="N56" s="312"/>
      <c r="O56" s="312"/>
      <c r="P56" s="313"/>
    </row>
    <row r="57" spans="1:22" ht="29.25" x14ac:dyDescent="0.25">
      <c r="A57" s="315" t="s">
        <v>134</v>
      </c>
      <c r="B57" s="316"/>
      <c r="C57" s="316"/>
      <c r="D57" s="316"/>
      <c r="E57" s="316"/>
      <c r="F57" s="316"/>
      <c r="G57" s="316"/>
      <c r="H57" s="316"/>
      <c r="I57" s="316"/>
      <c r="J57" s="316"/>
      <c r="K57" s="316"/>
      <c r="L57" s="316"/>
      <c r="M57" s="316"/>
      <c r="N57" s="316"/>
      <c r="O57" s="316"/>
      <c r="P57" s="133">
        <f>F22</f>
        <v>0</v>
      </c>
      <c r="R57" s="39">
        <v>61103</v>
      </c>
      <c r="S57" s="150">
        <f>P57</f>
        <v>0</v>
      </c>
      <c r="T57" s="151"/>
      <c r="U57" s="149">
        <f>IF(B12=Main!$B$2,S57,0)</f>
        <v>0</v>
      </c>
      <c r="V57" s="149">
        <f>IF(B12=Main!$B$3,S57,0)</f>
        <v>0</v>
      </c>
    </row>
    <row r="58" spans="1:22" ht="29.25" x14ac:dyDescent="0.25">
      <c r="A58" s="276" t="s">
        <v>135</v>
      </c>
      <c r="B58" s="277"/>
      <c r="C58" s="277"/>
      <c r="D58" s="277"/>
      <c r="E58" s="277"/>
      <c r="F58" s="277"/>
      <c r="G58" s="277"/>
      <c r="H58" s="277"/>
      <c r="I58" s="277"/>
      <c r="J58" s="277"/>
      <c r="K58" s="277"/>
      <c r="L58" s="277"/>
      <c r="M58" s="277"/>
      <c r="N58" s="277"/>
      <c r="O58" s="277"/>
      <c r="P58" s="134">
        <f>O28</f>
        <v>0</v>
      </c>
      <c r="R58" s="39">
        <v>61121</v>
      </c>
      <c r="S58" s="150">
        <f>P58</f>
        <v>0</v>
      </c>
      <c r="T58" s="153"/>
      <c r="U58" s="149">
        <f>IF(B12=Main!$B$2,S58,0)</f>
        <v>0</v>
      </c>
      <c r="V58" s="149">
        <f>IF(B12=Main!$B$3,S58,0)</f>
        <v>0</v>
      </c>
    </row>
    <row r="59" spans="1:22" ht="29.25" x14ac:dyDescent="0.25">
      <c r="A59" s="276" t="s">
        <v>136</v>
      </c>
      <c r="B59" s="277"/>
      <c r="C59" s="277"/>
      <c r="D59" s="277"/>
      <c r="E59" s="277"/>
      <c r="F59" s="277"/>
      <c r="G59" s="277"/>
      <c r="H59" s="277"/>
      <c r="I59" s="277"/>
      <c r="J59" s="277"/>
      <c r="K59" s="277"/>
      <c r="L59" s="277"/>
      <c r="M59" s="277"/>
      <c r="N59" s="277"/>
      <c r="O59" s="277"/>
      <c r="P59" s="134">
        <f>SUM(I38,I45)</f>
        <v>0</v>
      </c>
      <c r="R59" s="39">
        <v>61122</v>
      </c>
      <c r="S59" s="150">
        <f t="shared" ref="S59:S62" si="12">P59</f>
        <v>0</v>
      </c>
      <c r="T59" s="153"/>
      <c r="U59" s="149">
        <f>IF(B12=Main!$B$2,S59,0)</f>
        <v>0</v>
      </c>
      <c r="V59" s="149">
        <f>IF(B12=Main!$B$3,S59,0)</f>
        <v>0</v>
      </c>
    </row>
    <row r="60" spans="1:22" ht="29.25" x14ac:dyDescent="0.25">
      <c r="A60" s="276" t="s">
        <v>137</v>
      </c>
      <c r="B60" s="277"/>
      <c r="C60" s="277"/>
      <c r="D60" s="277"/>
      <c r="E60" s="277"/>
      <c r="F60" s="277"/>
      <c r="G60" s="277"/>
      <c r="H60" s="277"/>
      <c r="I60" s="277"/>
      <c r="J60" s="277"/>
      <c r="K60" s="277"/>
      <c r="L60" s="277"/>
      <c r="M60" s="277"/>
      <c r="N60" s="277"/>
      <c r="O60" s="277"/>
      <c r="P60" s="134">
        <f>SUM(L38,P38,L45,P45)</f>
        <v>0</v>
      </c>
      <c r="R60" s="39">
        <v>61123</v>
      </c>
      <c r="S60" s="150">
        <f t="shared" si="12"/>
        <v>0</v>
      </c>
      <c r="T60" s="152"/>
      <c r="U60" s="149">
        <f>IF(B12=Main!$B$2,S60,0)</f>
        <v>0</v>
      </c>
      <c r="V60" s="149">
        <f>IF(B12=Main!$B$3,S60,0)</f>
        <v>0</v>
      </c>
    </row>
    <row r="61" spans="1:22" ht="29.25" x14ac:dyDescent="0.25">
      <c r="A61" s="276" t="s">
        <v>138</v>
      </c>
      <c r="B61" s="277"/>
      <c r="C61" s="277"/>
      <c r="D61" s="277"/>
      <c r="E61" s="277"/>
      <c r="F61" s="277"/>
      <c r="G61" s="277"/>
      <c r="H61" s="277"/>
      <c r="I61" s="277"/>
      <c r="J61" s="277"/>
      <c r="K61" s="277"/>
      <c r="L61" s="277"/>
      <c r="M61" s="277"/>
      <c r="N61" s="277"/>
      <c r="O61" s="277"/>
      <c r="P61" s="134">
        <f>SUM(I50,L50,P50,I55,L55)</f>
        <v>0</v>
      </c>
      <c r="R61" s="39">
        <v>62035</v>
      </c>
      <c r="S61" s="150">
        <f t="shared" si="12"/>
        <v>0</v>
      </c>
      <c r="T61" s="153"/>
      <c r="U61" s="149">
        <f>IF(B12=Main!$B$2,S61,0)</f>
        <v>0</v>
      </c>
      <c r="V61" s="149">
        <f>IF(B12=Main!$B$3,S61,0)</f>
        <v>0</v>
      </c>
    </row>
    <row r="62" spans="1:22" ht="30" thickBot="1" x14ac:dyDescent="0.3">
      <c r="A62" s="278" t="s">
        <v>139</v>
      </c>
      <c r="B62" s="279"/>
      <c r="C62" s="279"/>
      <c r="D62" s="279"/>
      <c r="E62" s="279"/>
      <c r="F62" s="279"/>
      <c r="G62" s="279"/>
      <c r="H62" s="279"/>
      <c r="I62" s="279"/>
      <c r="J62" s="279"/>
      <c r="K62" s="279"/>
      <c r="L62" s="279"/>
      <c r="M62" s="279"/>
      <c r="N62" s="279"/>
      <c r="O62" s="279"/>
      <c r="P62" s="135">
        <f>SUM(I51,L51,P51,I56,L56)</f>
        <v>0</v>
      </c>
      <c r="R62" s="39">
        <v>62025</v>
      </c>
      <c r="S62" s="150">
        <f t="shared" si="12"/>
        <v>0</v>
      </c>
      <c r="T62" s="153"/>
      <c r="U62" s="149">
        <f>IF(B12=Main!$B$2,S62,0)</f>
        <v>0</v>
      </c>
      <c r="V62" s="149">
        <f>IF(B12=Main!$B$3,S62,0)</f>
        <v>0</v>
      </c>
    </row>
    <row r="63" spans="1:22" ht="25.5" x14ac:dyDescent="0.7">
      <c r="A63" s="283" t="s">
        <v>59</v>
      </c>
      <c r="B63" s="284"/>
      <c r="C63" s="284"/>
      <c r="D63" s="284"/>
      <c r="E63" s="285"/>
      <c r="F63" s="286">
        <f>SUM(P109:P114)</f>
        <v>0</v>
      </c>
      <c r="G63" s="287"/>
      <c r="H63" s="288"/>
      <c r="L63" s="45"/>
      <c r="P63" s="49"/>
    </row>
    <row r="64" spans="1:22" ht="26.25" thickBot="1" x14ac:dyDescent="0.75">
      <c r="A64" s="95" t="s">
        <v>46</v>
      </c>
      <c r="B64" s="96" t="s">
        <v>5</v>
      </c>
      <c r="C64" s="97"/>
      <c r="D64" s="97"/>
      <c r="E64" s="97"/>
      <c r="F64" s="289"/>
      <c r="G64" s="290"/>
      <c r="H64" s="291"/>
    </row>
    <row r="65" spans="1:22" ht="25.5" x14ac:dyDescent="0.7">
      <c r="A65" s="85"/>
      <c r="B65" s="86" t="s">
        <v>61</v>
      </c>
      <c r="C65" s="154"/>
      <c r="D65" s="154"/>
      <c r="E65" s="87"/>
      <c r="F65" s="292"/>
      <c r="G65" s="293"/>
      <c r="H65" s="294"/>
      <c r="U65" s="41"/>
      <c r="V65" s="41"/>
    </row>
    <row r="66" spans="1:22" ht="25.5" x14ac:dyDescent="0.7">
      <c r="A66" s="88"/>
      <c r="B66" s="4" t="s">
        <v>14</v>
      </c>
      <c r="C66" s="3">
        <f>SUM(C65,C70,C71,C72)</f>
        <v>0</v>
      </c>
      <c r="D66" s="15"/>
      <c r="E66" s="14"/>
      <c r="F66" s="295"/>
      <c r="G66" s="296"/>
      <c r="H66" s="297"/>
      <c r="U66" s="41"/>
      <c r="V66" s="41"/>
    </row>
    <row r="67" spans="1:22" ht="25.5" x14ac:dyDescent="0.25">
      <c r="A67" s="77">
        <v>61103</v>
      </c>
      <c r="B67" s="5" t="s">
        <v>11</v>
      </c>
      <c r="C67" s="15">
        <f>C66</f>
        <v>0</v>
      </c>
      <c r="D67" s="15"/>
      <c r="E67" s="200"/>
      <c r="F67" s="280">
        <f>E67*C67</f>
        <v>0</v>
      </c>
      <c r="G67" s="281"/>
      <c r="H67" s="282"/>
      <c r="U67" s="41"/>
      <c r="V67" s="41"/>
    </row>
    <row r="68" spans="1:22" ht="25.5" x14ac:dyDescent="0.25">
      <c r="A68" s="89">
        <v>61103</v>
      </c>
      <c r="B68" s="126" t="s">
        <v>7</v>
      </c>
      <c r="C68" s="15"/>
      <c r="D68" s="15"/>
      <c r="E68" s="6"/>
      <c r="F68" s="295"/>
      <c r="G68" s="296"/>
      <c r="H68" s="297"/>
      <c r="U68" s="41"/>
      <c r="V68" s="41"/>
    </row>
    <row r="69" spans="1:22" ht="25.5" x14ac:dyDescent="0.25">
      <c r="A69" s="77"/>
      <c r="B69" s="64"/>
      <c r="C69" s="15">
        <f>C67</f>
        <v>0</v>
      </c>
      <c r="D69" s="15">
        <f>D65</f>
        <v>0</v>
      </c>
      <c r="E69" s="200"/>
      <c r="F69" s="280">
        <f>E69*D69*C69</f>
        <v>0</v>
      </c>
      <c r="G69" s="281"/>
      <c r="H69" s="282"/>
      <c r="U69" s="41"/>
      <c r="V69" s="41"/>
    </row>
    <row r="70" spans="1:22" ht="25.5" x14ac:dyDescent="0.25">
      <c r="A70" s="77">
        <v>61103</v>
      </c>
      <c r="B70" s="5" t="s">
        <v>8</v>
      </c>
      <c r="C70" s="155"/>
      <c r="D70" s="155"/>
      <c r="E70" s="7">
        <v>80000</v>
      </c>
      <c r="F70" s="280">
        <f>E70*D70</f>
        <v>0</v>
      </c>
      <c r="G70" s="281"/>
      <c r="H70" s="282"/>
      <c r="U70" s="41"/>
      <c r="V70" s="41"/>
    </row>
    <row r="71" spans="1:22" ht="25.5" x14ac:dyDescent="0.25">
      <c r="A71" s="77">
        <v>61103</v>
      </c>
      <c r="B71" s="5" t="s">
        <v>9</v>
      </c>
      <c r="C71" s="15">
        <f>((C65-MOD(C65,30))/30)+IF(MOD(C65,30)&gt;10,1,0)</f>
        <v>0</v>
      </c>
      <c r="D71" s="15">
        <f>D69</f>
        <v>0</v>
      </c>
      <c r="E71" s="7">
        <v>80000</v>
      </c>
      <c r="F71" s="280">
        <f>E71*D71*C71</f>
        <v>0</v>
      </c>
      <c r="G71" s="281"/>
      <c r="H71" s="282"/>
    </row>
    <row r="72" spans="1:22" ht="25.5" x14ac:dyDescent="0.25">
      <c r="A72" s="77">
        <v>61103</v>
      </c>
      <c r="B72" s="5" t="s">
        <v>10</v>
      </c>
      <c r="C72" s="15">
        <f>C71</f>
        <v>0</v>
      </c>
      <c r="D72" s="15">
        <f>D69</f>
        <v>0</v>
      </c>
      <c r="E72" s="7">
        <v>40000</v>
      </c>
      <c r="F72" s="280">
        <f>E72*D72*C72</f>
        <v>0</v>
      </c>
      <c r="G72" s="281"/>
      <c r="H72" s="282"/>
    </row>
    <row r="73" spans="1:22" ht="26.25" thickBot="1" x14ac:dyDescent="0.3">
      <c r="A73" s="90">
        <v>61103</v>
      </c>
      <c r="B73" s="214"/>
      <c r="C73" s="317"/>
      <c r="D73" s="318"/>
      <c r="E73" s="319"/>
      <c r="F73" s="320">
        <f>IF(B73=include_5p,SUM(F65:H72)*0.05,0)</f>
        <v>0</v>
      </c>
      <c r="G73" s="321"/>
      <c r="H73" s="322"/>
    </row>
    <row r="74" spans="1:22" ht="30" thickBot="1" x14ac:dyDescent="0.3">
      <c r="A74" s="323" t="s">
        <v>132</v>
      </c>
      <c r="B74" s="324"/>
      <c r="C74" s="324"/>
      <c r="D74" s="324"/>
      <c r="E74" s="325"/>
      <c r="F74" s="320">
        <f>SUM(F67:H73)</f>
        <v>0</v>
      </c>
      <c r="G74" s="321"/>
      <c r="H74" s="322"/>
    </row>
    <row r="75" spans="1:22" ht="29.25" x14ac:dyDescent="0.25">
      <c r="A75" s="326" t="s">
        <v>16</v>
      </c>
      <c r="B75" s="327"/>
      <c r="C75" s="327"/>
      <c r="D75" s="327"/>
      <c r="E75" s="327"/>
      <c r="F75" s="328"/>
      <c r="G75" s="329"/>
      <c r="H75" s="330"/>
      <c r="I75" s="331"/>
      <c r="J75" s="332"/>
      <c r="K75" s="332"/>
      <c r="L75" s="332"/>
      <c r="M75" s="332"/>
      <c r="N75" s="332"/>
      <c r="O75" s="332"/>
      <c r="P75" s="333"/>
    </row>
    <row r="76" spans="1:22" ht="25.5" x14ac:dyDescent="0.7">
      <c r="A76" s="84">
        <v>61121</v>
      </c>
      <c r="B76" s="16" t="s">
        <v>17</v>
      </c>
      <c r="C76" s="267" t="s">
        <v>20</v>
      </c>
      <c r="D76" s="334" t="s">
        <v>162</v>
      </c>
      <c r="E76" s="334"/>
      <c r="F76" s="334"/>
      <c r="G76" s="334"/>
      <c r="H76" s="334"/>
      <c r="I76" s="267" t="s">
        <v>47</v>
      </c>
      <c r="J76" s="334" t="s">
        <v>19</v>
      </c>
      <c r="K76" s="334"/>
      <c r="L76" s="334" t="s">
        <v>21</v>
      </c>
      <c r="M76" s="334"/>
      <c r="N76" s="334"/>
      <c r="O76" s="347" t="s">
        <v>1</v>
      </c>
      <c r="P76" s="348"/>
      <c r="S76" s="49"/>
    </row>
    <row r="77" spans="1:22" ht="25.5" x14ac:dyDescent="0.7">
      <c r="A77" s="73"/>
      <c r="B77" s="17" t="s">
        <v>18</v>
      </c>
      <c r="C77" s="155"/>
      <c r="D77" s="349"/>
      <c r="E77" s="349"/>
      <c r="F77" s="349"/>
      <c r="G77" s="349"/>
      <c r="H77" s="349"/>
      <c r="I77" s="155"/>
      <c r="J77" s="350">
        <f>I77*2</f>
        <v>0</v>
      </c>
      <c r="K77" s="350"/>
      <c r="L77" s="351">
        <v>80000</v>
      </c>
      <c r="M77" s="351"/>
      <c r="N77" s="351"/>
      <c r="O77" s="342">
        <f>(L77*J77*C77)/100</f>
        <v>0</v>
      </c>
      <c r="P77" s="343"/>
    </row>
    <row r="78" spans="1:22" ht="25.5" x14ac:dyDescent="0.7">
      <c r="A78" s="73"/>
      <c r="B78" s="17" t="s">
        <v>163</v>
      </c>
      <c r="C78" s="155"/>
      <c r="D78" s="349"/>
      <c r="E78" s="349"/>
      <c r="F78" s="349"/>
      <c r="G78" s="349"/>
      <c r="H78" s="349"/>
      <c r="I78" s="155"/>
      <c r="J78" s="350">
        <f>I78*2</f>
        <v>0</v>
      </c>
      <c r="K78" s="350"/>
      <c r="L78" s="351">
        <v>25000</v>
      </c>
      <c r="M78" s="351"/>
      <c r="N78" s="351"/>
      <c r="O78" s="342">
        <f>(L78*J78*C78)/100</f>
        <v>0</v>
      </c>
      <c r="P78" s="343"/>
    </row>
    <row r="79" spans="1:22" ht="25.5" x14ac:dyDescent="0.7">
      <c r="A79" s="73"/>
      <c r="B79" s="17" t="s">
        <v>50</v>
      </c>
      <c r="C79" s="155"/>
      <c r="D79" s="352"/>
      <c r="E79" s="352"/>
      <c r="F79" s="352"/>
      <c r="G79" s="352"/>
      <c r="H79" s="352"/>
      <c r="I79" s="10"/>
      <c r="J79" s="350">
        <f t="shared" ref="J79" si="13">I79*2</f>
        <v>0</v>
      </c>
      <c r="K79" s="350"/>
      <c r="L79" s="353"/>
      <c r="M79" s="353"/>
      <c r="N79" s="353"/>
      <c r="O79" s="342">
        <f>IFERROR((L79+20000)*C79,0)</f>
        <v>0</v>
      </c>
      <c r="P79" s="343"/>
    </row>
    <row r="80" spans="1:22" ht="26.25" customHeight="1" x14ac:dyDescent="0.8">
      <c r="A80" s="341" t="s">
        <v>133</v>
      </c>
      <c r="B80" s="341"/>
      <c r="C80" s="341"/>
      <c r="D80" s="341"/>
      <c r="E80" s="341"/>
      <c r="F80" s="341"/>
      <c r="G80" s="341"/>
      <c r="H80" s="341"/>
      <c r="I80" s="341"/>
      <c r="J80" s="341"/>
      <c r="K80" s="341"/>
      <c r="L80" s="341"/>
      <c r="M80" s="341"/>
      <c r="N80" s="341"/>
      <c r="O80" s="342">
        <f>SUM(O77:P79)</f>
        <v>0</v>
      </c>
      <c r="P80" s="343"/>
    </row>
    <row r="81" spans="1:16" ht="29.25" customHeight="1" x14ac:dyDescent="0.25">
      <c r="A81" s="344" t="s">
        <v>116</v>
      </c>
      <c r="B81" s="345"/>
      <c r="C81" s="345"/>
      <c r="D81" s="345"/>
      <c r="E81" s="345"/>
      <c r="F81" s="345"/>
      <c r="G81" s="345"/>
      <c r="H81" s="345"/>
      <c r="I81" s="345"/>
      <c r="J81" s="345"/>
      <c r="K81" s="345"/>
      <c r="L81" s="345"/>
      <c r="M81" s="345"/>
      <c r="N81" s="345"/>
      <c r="O81" s="345"/>
      <c r="P81" s="346"/>
    </row>
    <row r="82" spans="1:16" ht="25.5" customHeight="1" x14ac:dyDescent="0.25">
      <c r="A82" s="305" t="s">
        <v>24</v>
      </c>
      <c r="B82" s="271"/>
      <c r="C82" s="306" t="s">
        <v>31</v>
      </c>
      <c r="D82" s="271" t="s">
        <v>34</v>
      </c>
      <c r="E82" s="271"/>
      <c r="F82" s="271"/>
      <c r="G82" s="271"/>
      <c r="H82" s="271"/>
      <c r="I82" s="271"/>
      <c r="J82" s="271" t="s">
        <v>33</v>
      </c>
      <c r="K82" s="271"/>
      <c r="L82" s="271"/>
      <c r="M82" s="271" t="s">
        <v>35</v>
      </c>
      <c r="N82" s="271"/>
      <c r="O82" s="271"/>
      <c r="P82" s="275"/>
    </row>
    <row r="83" spans="1:16" ht="25.5" x14ac:dyDescent="0.25">
      <c r="A83" s="305"/>
      <c r="B83" s="271"/>
      <c r="C83" s="271"/>
      <c r="D83" s="271" t="s">
        <v>22</v>
      </c>
      <c r="E83" s="271"/>
      <c r="F83" s="207"/>
      <c r="G83" s="207"/>
      <c r="H83" s="207" t="s">
        <v>23</v>
      </c>
      <c r="I83" s="207" t="s">
        <v>1</v>
      </c>
      <c r="J83" s="207" t="s">
        <v>22</v>
      </c>
      <c r="K83" s="207" t="s">
        <v>23</v>
      </c>
      <c r="L83" s="207" t="s">
        <v>1</v>
      </c>
      <c r="M83" s="207" t="s">
        <v>22</v>
      </c>
      <c r="N83" s="271" t="s">
        <v>32</v>
      </c>
      <c r="O83" s="271"/>
      <c r="P83" s="208" t="s">
        <v>1</v>
      </c>
    </row>
    <row r="84" spans="1:16" ht="25.5" x14ac:dyDescent="0.7">
      <c r="A84" s="73">
        <v>1</v>
      </c>
      <c r="B84" s="18" t="s">
        <v>25</v>
      </c>
      <c r="C84" s="37"/>
      <c r="D84" s="336">
        <v>40000</v>
      </c>
      <c r="E84" s="336"/>
      <c r="F84" s="23"/>
      <c r="G84" s="23"/>
      <c r="H84" s="32">
        <f>IF(D65="",0,D65+2)</f>
        <v>0</v>
      </c>
      <c r="I84" s="19">
        <f t="shared" ref="I84:I89" si="14">H84*D84*C84</f>
        <v>0</v>
      </c>
      <c r="J84" s="210">
        <v>100000</v>
      </c>
      <c r="K84" s="20">
        <f t="shared" ref="K84:K89" si="15">H84</f>
        <v>0</v>
      </c>
      <c r="L84" s="21">
        <f t="shared" ref="L84:L89" si="16">K84*J84*C84</f>
        <v>0</v>
      </c>
      <c r="M84" s="22">
        <v>200000</v>
      </c>
      <c r="N84" s="339">
        <f>IF(K84&gt;0,K84-1,0)</f>
        <v>0</v>
      </c>
      <c r="O84" s="339"/>
      <c r="P84" s="74">
        <f t="shared" ref="P84:P89" si="17">N84*M84*C84</f>
        <v>0</v>
      </c>
    </row>
    <row r="85" spans="1:16" ht="25.5" x14ac:dyDescent="0.7">
      <c r="A85" s="73">
        <v>2</v>
      </c>
      <c r="B85" s="18" t="s">
        <v>26</v>
      </c>
      <c r="C85" s="37"/>
      <c r="D85" s="336">
        <v>35000</v>
      </c>
      <c r="E85" s="336"/>
      <c r="F85" s="23"/>
      <c r="G85" s="23"/>
      <c r="H85" s="32">
        <f>IF(D65="",0,D65+2)</f>
        <v>0</v>
      </c>
      <c r="I85" s="19">
        <f t="shared" si="14"/>
        <v>0</v>
      </c>
      <c r="J85" s="210">
        <v>90000</v>
      </c>
      <c r="K85" s="20">
        <f t="shared" si="15"/>
        <v>0</v>
      </c>
      <c r="L85" s="21">
        <f t="shared" si="16"/>
        <v>0</v>
      </c>
      <c r="M85" s="22">
        <v>160000</v>
      </c>
      <c r="N85" s="339">
        <f t="shared" ref="N85:N89" si="18">IF(K85&gt;0,K85-1,0)</f>
        <v>0</v>
      </c>
      <c r="O85" s="339"/>
      <c r="P85" s="74">
        <f t="shared" si="17"/>
        <v>0</v>
      </c>
    </row>
    <row r="86" spans="1:16" ht="25.5" x14ac:dyDescent="0.7">
      <c r="A86" s="73">
        <v>3</v>
      </c>
      <c r="B86" s="18" t="s">
        <v>27</v>
      </c>
      <c r="C86" s="37"/>
      <c r="D86" s="336">
        <v>30000</v>
      </c>
      <c r="E86" s="336"/>
      <c r="F86" s="23"/>
      <c r="G86" s="23"/>
      <c r="H86" s="32">
        <f>IF(D65="",0,D65+2)</f>
        <v>0</v>
      </c>
      <c r="I86" s="19">
        <f t="shared" si="14"/>
        <v>0</v>
      </c>
      <c r="J86" s="210">
        <v>80000</v>
      </c>
      <c r="K86" s="20">
        <f t="shared" si="15"/>
        <v>0</v>
      </c>
      <c r="L86" s="21">
        <f t="shared" si="16"/>
        <v>0</v>
      </c>
      <c r="M86" s="22">
        <v>120000</v>
      </c>
      <c r="N86" s="339">
        <f t="shared" si="18"/>
        <v>0</v>
      </c>
      <c r="O86" s="339"/>
      <c r="P86" s="74">
        <f t="shared" si="17"/>
        <v>0</v>
      </c>
    </row>
    <row r="87" spans="1:16" ht="25.5" x14ac:dyDescent="0.7">
      <c r="A87" s="73">
        <v>4</v>
      </c>
      <c r="B87" s="18" t="s">
        <v>28</v>
      </c>
      <c r="C87" s="37"/>
      <c r="D87" s="336">
        <v>24000</v>
      </c>
      <c r="E87" s="336"/>
      <c r="F87" s="23"/>
      <c r="G87" s="23"/>
      <c r="H87" s="32">
        <f>IF(D65="",0,D65+2)</f>
        <v>0</v>
      </c>
      <c r="I87" s="19">
        <f t="shared" si="14"/>
        <v>0</v>
      </c>
      <c r="J87" s="210">
        <v>70000</v>
      </c>
      <c r="K87" s="20">
        <f t="shared" si="15"/>
        <v>0</v>
      </c>
      <c r="L87" s="21">
        <f t="shared" si="16"/>
        <v>0</v>
      </c>
      <c r="M87" s="22">
        <v>100000</v>
      </c>
      <c r="N87" s="339">
        <f t="shared" si="18"/>
        <v>0</v>
      </c>
      <c r="O87" s="339"/>
      <c r="P87" s="74">
        <f t="shared" si="17"/>
        <v>0</v>
      </c>
    </row>
    <row r="88" spans="1:16" ht="25.5" x14ac:dyDescent="0.7">
      <c r="A88" s="73">
        <v>5</v>
      </c>
      <c r="B88" s="18" t="s">
        <v>29</v>
      </c>
      <c r="C88" s="37"/>
      <c r="D88" s="336">
        <v>20000</v>
      </c>
      <c r="E88" s="336"/>
      <c r="F88" s="23"/>
      <c r="G88" s="23"/>
      <c r="H88" s="32">
        <f>IF(D65="",0,D65+2)</f>
        <v>0</v>
      </c>
      <c r="I88" s="19">
        <f t="shared" si="14"/>
        <v>0</v>
      </c>
      <c r="J88" s="210">
        <v>60000</v>
      </c>
      <c r="K88" s="20">
        <f t="shared" si="15"/>
        <v>0</v>
      </c>
      <c r="L88" s="21">
        <f t="shared" si="16"/>
        <v>0</v>
      </c>
      <c r="M88" s="22">
        <v>80000</v>
      </c>
      <c r="N88" s="339">
        <f t="shared" si="18"/>
        <v>0</v>
      </c>
      <c r="O88" s="339"/>
      <c r="P88" s="74">
        <f t="shared" si="17"/>
        <v>0</v>
      </c>
    </row>
    <row r="89" spans="1:16" ht="25.5" x14ac:dyDescent="0.7">
      <c r="A89" s="73">
        <v>6</v>
      </c>
      <c r="B89" s="18" t="s">
        <v>30</v>
      </c>
      <c r="C89" s="11"/>
      <c r="D89" s="336">
        <v>16000</v>
      </c>
      <c r="E89" s="336"/>
      <c r="F89" s="23"/>
      <c r="G89" s="23"/>
      <c r="H89" s="32">
        <f>IF(D65="",0,D65+2)</f>
        <v>0</v>
      </c>
      <c r="I89" s="19">
        <f t="shared" si="14"/>
        <v>0</v>
      </c>
      <c r="J89" s="210">
        <v>40000</v>
      </c>
      <c r="K89" s="20">
        <f t="shared" si="15"/>
        <v>0</v>
      </c>
      <c r="L89" s="21">
        <f t="shared" si="16"/>
        <v>0</v>
      </c>
      <c r="M89" s="22">
        <v>80000</v>
      </c>
      <c r="N89" s="339">
        <f t="shared" si="18"/>
        <v>0</v>
      </c>
      <c r="O89" s="339"/>
      <c r="P89" s="74">
        <f t="shared" si="17"/>
        <v>0</v>
      </c>
    </row>
    <row r="90" spans="1:16" ht="26.25" thickBot="1" x14ac:dyDescent="0.75">
      <c r="A90" s="337" t="s">
        <v>1</v>
      </c>
      <c r="B90" s="338"/>
      <c r="C90" s="75">
        <f>SUM(C84:C89)</f>
        <v>0</v>
      </c>
      <c r="D90" s="340"/>
      <c r="E90" s="340"/>
      <c r="F90" s="76"/>
      <c r="G90" s="76"/>
      <c r="H90" s="75"/>
      <c r="I90" s="79">
        <f>SUM(I84:I89)</f>
        <v>0</v>
      </c>
      <c r="J90" s="80"/>
      <c r="K90" s="81"/>
      <c r="L90" s="82">
        <f>SUM(L84:L89)</f>
        <v>0</v>
      </c>
      <c r="M90" s="81"/>
      <c r="N90" s="274"/>
      <c r="O90" s="274"/>
      <c r="P90" s="83">
        <f>SUM(P84:P89)</f>
        <v>0</v>
      </c>
    </row>
    <row r="91" spans="1:16" ht="33" x14ac:dyDescent="0.25">
      <c r="A91" s="302" t="s">
        <v>117</v>
      </c>
      <c r="B91" s="303"/>
      <c r="C91" s="303"/>
      <c r="D91" s="303"/>
      <c r="E91" s="303"/>
      <c r="F91" s="303"/>
      <c r="G91" s="303"/>
      <c r="H91" s="303"/>
      <c r="I91" s="303"/>
      <c r="J91" s="303"/>
      <c r="K91" s="303"/>
      <c r="L91" s="303"/>
      <c r="M91" s="303"/>
      <c r="N91" s="303"/>
      <c r="O91" s="303"/>
      <c r="P91" s="304"/>
    </row>
    <row r="92" spans="1:16" ht="25.5" customHeight="1" x14ac:dyDescent="0.25">
      <c r="A92" s="305" t="s">
        <v>24</v>
      </c>
      <c r="B92" s="271"/>
      <c r="C92" s="306" t="s">
        <v>31</v>
      </c>
      <c r="D92" s="271" t="s">
        <v>34</v>
      </c>
      <c r="E92" s="271"/>
      <c r="F92" s="271"/>
      <c r="G92" s="271"/>
      <c r="H92" s="271"/>
      <c r="I92" s="271"/>
      <c r="J92" s="271" t="s">
        <v>33</v>
      </c>
      <c r="K92" s="271"/>
      <c r="L92" s="271"/>
      <c r="M92" s="271" t="s">
        <v>35</v>
      </c>
      <c r="N92" s="271"/>
      <c r="O92" s="271"/>
      <c r="P92" s="275"/>
    </row>
    <row r="93" spans="1:16" ht="25.5" x14ac:dyDescent="0.25">
      <c r="A93" s="305"/>
      <c r="B93" s="271"/>
      <c r="C93" s="271"/>
      <c r="D93" s="271" t="s">
        <v>22</v>
      </c>
      <c r="E93" s="271"/>
      <c r="F93" s="260"/>
      <c r="G93" s="260"/>
      <c r="H93" s="260" t="s">
        <v>23</v>
      </c>
      <c r="I93" s="260" t="s">
        <v>1</v>
      </c>
      <c r="J93" s="260" t="s">
        <v>22</v>
      </c>
      <c r="K93" s="260" t="s">
        <v>23</v>
      </c>
      <c r="L93" s="260" t="s">
        <v>1</v>
      </c>
      <c r="M93" s="260" t="s">
        <v>22</v>
      </c>
      <c r="N93" s="271" t="s">
        <v>32</v>
      </c>
      <c r="O93" s="271"/>
      <c r="P93" s="261" t="s">
        <v>1</v>
      </c>
    </row>
    <row r="94" spans="1:16" ht="25.5" x14ac:dyDescent="0.7">
      <c r="A94" s="73">
        <v>1</v>
      </c>
      <c r="B94" s="18" t="s">
        <v>28</v>
      </c>
      <c r="C94" s="37"/>
      <c r="D94" s="336">
        <v>24000</v>
      </c>
      <c r="E94" s="336"/>
      <c r="F94" s="30"/>
      <c r="G94" s="30"/>
      <c r="H94" s="201"/>
      <c r="I94" s="19">
        <f t="shared" ref="I94:I96" si="19">H94*D94*C94</f>
        <v>0</v>
      </c>
      <c r="J94" s="264">
        <v>70000</v>
      </c>
      <c r="K94" s="202"/>
      <c r="L94" s="21">
        <f>K94*J94*C94</f>
        <v>0</v>
      </c>
      <c r="M94" s="22">
        <v>100000</v>
      </c>
      <c r="N94" s="272"/>
      <c r="O94" s="273"/>
      <c r="P94" s="74">
        <f t="shared" ref="P94:P96" si="20">N94*M94*C94</f>
        <v>0</v>
      </c>
    </row>
    <row r="95" spans="1:16" ht="25.5" x14ac:dyDescent="0.7">
      <c r="A95" s="73">
        <v>2</v>
      </c>
      <c r="B95" s="18" t="s">
        <v>29</v>
      </c>
      <c r="C95" s="37"/>
      <c r="D95" s="336">
        <v>20000</v>
      </c>
      <c r="E95" s="336"/>
      <c r="F95" s="30"/>
      <c r="G95" s="30"/>
      <c r="H95" s="201"/>
      <c r="I95" s="19">
        <f t="shared" si="19"/>
        <v>0</v>
      </c>
      <c r="J95" s="264">
        <v>60000</v>
      </c>
      <c r="K95" s="202"/>
      <c r="L95" s="21">
        <f>K95*J95*C95</f>
        <v>0</v>
      </c>
      <c r="M95" s="22">
        <v>80000</v>
      </c>
      <c r="N95" s="272"/>
      <c r="O95" s="273"/>
      <c r="P95" s="74">
        <f t="shared" si="20"/>
        <v>0</v>
      </c>
    </row>
    <row r="96" spans="1:16" ht="25.5" x14ac:dyDescent="0.7">
      <c r="A96" s="73">
        <v>3</v>
      </c>
      <c r="B96" s="18" t="s">
        <v>30</v>
      </c>
      <c r="C96" s="11"/>
      <c r="D96" s="336">
        <v>16000</v>
      </c>
      <c r="E96" s="336"/>
      <c r="F96" s="23"/>
      <c r="G96" s="23"/>
      <c r="H96" s="201"/>
      <c r="I96" s="19">
        <f t="shared" si="19"/>
        <v>0</v>
      </c>
      <c r="J96" s="264">
        <v>40000</v>
      </c>
      <c r="K96" s="202"/>
      <c r="L96" s="21">
        <f>K96*J96*C96</f>
        <v>0</v>
      </c>
      <c r="M96" s="22">
        <v>80000</v>
      </c>
      <c r="N96" s="272"/>
      <c r="O96" s="273"/>
      <c r="P96" s="74">
        <f t="shared" si="20"/>
        <v>0</v>
      </c>
    </row>
    <row r="97" spans="1:22" ht="26.25" thickBot="1" x14ac:dyDescent="0.75">
      <c r="A97" s="337" t="s">
        <v>1</v>
      </c>
      <c r="B97" s="338"/>
      <c r="C97" s="75">
        <f>SUM(C94:C96)</f>
        <v>0</v>
      </c>
      <c r="D97" s="340"/>
      <c r="E97" s="340"/>
      <c r="F97" s="76"/>
      <c r="G97" s="76"/>
      <c r="H97" s="75"/>
      <c r="I97" s="79">
        <f>SUM(I94:I96)</f>
        <v>0</v>
      </c>
      <c r="J97" s="80"/>
      <c r="K97" s="81"/>
      <c r="L97" s="82">
        <f>SUM(L94:L96)</f>
        <v>0</v>
      </c>
      <c r="M97" s="81"/>
      <c r="N97" s="274"/>
      <c r="O97" s="274"/>
      <c r="P97" s="83">
        <f>SUM(P94:P96)</f>
        <v>0</v>
      </c>
    </row>
    <row r="98" spans="1:22" ht="33.75" thickBot="1" x14ac:dyDescent="0.95">
      <c r="A98" s="299" t="s">
        <v>36</v>
      </c>
      <c r="B98" s="300"/>
      <c r="C98" s="300"/>
      <c r="D98" s="300"/>
      <c r="E98" s="300"/>
      <c r="F98" s="300"/>
      <c r="G98" s="300"/>
      <c r="H98" s="300"/>
      <c r="I98" s="300"/>
      <c r="J98" s="300"/>
      <c r="K98" s="300"/>
      <c r="L98" s="300"/>
      <c r="M98" s="300"/>
      <c r="N98" s="300"/>
      <c r="O98" s="300"/>
      <c r="P98" s="301"/>
    </row>
    <row r="99" spans="1:22" ht="33" x14ac:dyDescent="0.25">
      <c r="A99" s="302" t="s">
        <v>130</v>
      </c>
      <c r="B99" s="303"/>
      <c r="C99" s="303"/>
      <c r="D99" s="303"/>
      <c r="E99" s="303"/>
      <c r="F99" s="303"/>
      <c r="G99" s="303"/>
      <c r="H99" s="303"/>
      <c r="I99" s="303"/>
      <c r="J99" s="303"/>
      <c r="K99" s="303"/>
      <c r="L99" s="303"/>
      <c r="M99" s="303"/>
      <c r="N99" s="303"/>
      <c r="O99" s="303"/>
      <c r="P99" s="304"/>
    </row>
    <row r="100" spans="1:22" ht="25.5" customHeight="1" x14ac:dyDescent="0.25">
      <c r="A100" s="305" t="s">
        <v>0</v>
      </c>
      <c r="B100" s="271" t="s">
        <v>24</v>
      </c>
      <c r="C100" s="306" t="s">
        <v>31</v>
      </c>
      <c r="D100" s="307" t="s">
        <v>37</v>
      </c>
      <c r="E100" s="307"/>
      <c r="F100" s="307"/>
      <c r="G100" s="307"/>
      <c r="H100" s="307"/>
      <c r="I100" s="307"/>
      <c r="J100" s="271" t="s">
        <v>38</v>
      </c>
      <c r="K100" s="271"/>
      <c r="L100" s="271"/>
      <c r="M100" s="271" t="s">
        <v>39</v>
      </c>
      <c r="N100" s="271"/>
      <c r="O100" s="271"/>
      <c r="P100" s="275"/>
    </row>
    <row r="101" spans="1:22" ht="25.5" x14ac:dyDescent="0.25">
      <c r="A101" s="305"/>
      <c r="B101" s="271"/>
      <c r="C101" s="271"/>
      <c r="D101" s="271" t="s">
        <v>22</v>
      </c>
      <c r="E101" s="271"/>
      <c r="F101" s="260"/>
      <c r="G101" s="260"/>
      <c r="H101" s="260" t="s">
        <v>23</v>
      </c>
      <c r="I101" s="260" t="s">
        <v>1</v>
      </c>
      <c r="J101" s="260" t="s">
        <v>22</v>
      </c>
      <c r="K101" s="260" t="s">
        <v>23</v>
      </c>
      <c r="L101" s="260" t="s">
        <v>1</v>
      </c>
      <c r="M101" s="260" t="s">
        <v>22</v>
      </c>
      <c r="N101" s="271" t="s">
        <v>32</v>
      </c>
      <c r="O101" s="271"/>
      <c r="P101" s="261" t="s">
        <v>1</v>
      </c>
    </row>
    <row r="102" spans="1:22" ht="76.5" x14ac:dyDescent="0.7">
      <c r="A102" s="77">
        <v>62035</v>
      </c>
      <c r="B102" s="24" t="s">
        <v>40</v>
      </c>
      <c r="C102" s="11"/>
      <c r="D102" s="314">
        <v>16000</v>
      </c>
      <c r="E102" s="314"/>
      <c r="F102" s="23"/>
      <c r="G102" s="23"/>
      <c r="H102" s="32">
        <f>IF(D65="",0,D65+2)</f>
        <v>0</v>
      </c>
      <c r="I102" s="25">
        <f>H102*D102*C102</f>
        <v>0</v>
      </c>
      <c r="J102" s="262">
        <v>40000</v>
      </c>
      <c r="K102" s="20">
        <f>H102</f>
        <v>0</v>
      </c>
      <c r="L102" s="25">
        <f>K102*J102*C102</f>
        <v>0</v>
      </c>
      <c r="M102" s="262">
        <v>80000</v>
      </c>
      <c r="N102" s="298">
        <f t="shared" ref="N102:N103" si="21">IF(K102&gt;0,K102-1,0)</f>
        <v>0</v>
      </c>
      <c r="O102" s="298"/>
      <c r="P102" s="78">
        <f>N102*M102*C102</f>
        <v>0</v>
      </c>
    </row>
    <row r="103" spans="1:22" ht="51.75" thickBot="1" x14ac:dyDescent="0.75">
      <c r="A103" s="77">
        <v>62025</v>
      </c>
      <c r="B103" s="24" t="s">
        <v>41</v>
      </c>
      <c r="C103" s="11"/>
      <c r="D103" s="314">
        <v>16000</v>
      </c>
      <c r="E103" s="314"/>
      <c r="F103" s="23"/>
      <c r="G103" s="23"/>
      <c r="H103" s="32">
        <f>IF(D65="",0,D65+2)</f>
        <v>0</v>
      </c>
      <c r="I103" s="25">
        <f>H103*D103*C103</f>
        <v>0</v>
      </c>
      <c r="J103" s="262">
        <v>40000</v>
      </c>
      <c r="K103" s="20">
        <f>H103</f>
        <v>0</v>
      </c>
      <c r="L103" s="25">
        <f>K103*J103*C103</f>
        <v>0</v>
      </c>
      <c r="M103" s="262">
        <v>80000</v>
      </c>
      <c r="N103" s="298">
        <f t="shared" si="21"/>
        <v>0</v>
      </c>
      <c r="O103" s="298"/>
      <c r="P103" s="78">
        <f>N103*M103*C103</f>
        <v>0</v>
      </c>
    </row>
    <row r="104" spans="1:22" ht="33" x14ac:dyDescent="0.25">
      <c r="A104" s="302" t="s">
        <v>131</v>
      </c>
      <c r="B104" s="303"/>
      <c r="C104" s="303"/>
      <c r="D104" s="303"/>
      <c r="E104" s="303"/>
      <c r="F104" s="303"/>
      <c r="G104" s="303"/>
      <c r="H104" s="303"/>
      <c r="I104" s="303"/>
      <c r="J104" s="303"/>
      <c r="K104" s="303"/>
      <c r="L104" s="303"/>
      <c r="M104" s="303"/>
      <c r="N104" s="303"/>
      <c r="O104" s="303"/>
      <c r="P104" s="304"/>
    </row>
    <row r="105" spans="1:22" ht="25.5" customHeight="1" x14ac:dyDescent="0.25">
      <c r="A105" s="305" t="s">
        <v>0</v>
      </c>
      <c r="B105" s="271" t="s">
        <v>24</v>
      </c>
      <c r="C105" s="306" t="s">
        <v>31</v>
      </c>
      <c r="D105" s="307" t="s">
        <v>37</v>
      </c>
      <c r="E105" s="307"/>
      <c r="F105" s="307"/>
      <c r="G105" s="307"/>
      <c r="H105" s="307"/>
      <c r="I105" s="307"/>
      <c r="J105" s="271" t="s">
        <v>38</v>
      </c>
      <c r="K105" s="271"/>
      <c r="L105" s="271"/>
      <c r="M105" s="308"/>
      <c r="N105" s="309"/>
      <c r="O105" s="309"/>
      <c r="P105" s="310"/>
    </row>
    <row r="106" spans="1:22" ht="25.5" x14ac:dyDescent="0.25">
      <c r="A106" s="305"/>
      <c r="B106" s="271"/>
      <c r="C106" s="271"/>
      <c r="D106" s="271" t="s">
        <v>22</v>
      </c>
      <c r="E106" s="271"/>
      <c r="F106" s="260"/>
      <c r="G106" s="260"/>
      <c r="H106" s="260" t="s">
        <v>23</v>
      </c>
      <c r="I106" s="260" t="s">
        <v>1</v>
      </c>
      <c r="J106" s="260" t="s">
        <v>22</v>
      </c>
      <c r="K106" s="260" t="s">
        <v>23</v>
      </c>
      <c r="L106" s="260" t="s">
        <v>1</v>
      </c>
      <c r="M106" s="311"/>
      <c r="N106" s="312"/>
      <c r="O106" s="312"/>
      <c r="P106" s="313"/>
    </row>
    <row r="107" spans="1:22" ht="76.5" x14ac:dyDescent="0.7">
      <c r="A107" s="77">
        <v>62035</v>
      </c>
      <c r="B107" s="24" t="s">
        <v>40</v>
      </c>
      <c r="C107" s="11"/>
      <c r="D107" s="314">
        <v>16000</v>
      </c>
      <c r="E107" s="314"/>
      <c r="F107" s="23"/>
      <c r="G107" s="23"/>
      <c r="H107" s="201"/>
      <c r="I107" s="25">
        <f>H107*D107*C107</f>
        <v>0</v>
      </c>
      <c r="J107" s="262">
        <v>40000</v>
      </c>
      <c r="K107" s="202"/>
      <c r="L107" s="25">
        <f>K107*J107*C107</f>
        <v>0</v>
      </c>
      <c r="M107" s="311"/>
      <c r="N107" s="312"/>
      <c r="O107" s="312"/>
      <c r="P107" s="313"/>
    </row>
    <row r="108" spans="1:22" ht="51.75" thickBot="1" x14ac:dyDescent="0.75">
      <c r="A108" s="99">
        <v>62025</v>
      </c>
      <c r="B108" s="128" t="s">
        <v>41</v>
      </c>
      <c r="C108" s="129"/>
      <c r="D108" s="335">
        <v>16000</v>
      </c>
      <c r="E108" s="335"/>
      <c r="F108" s="130"/>
      <c r="G108" s="130"/>
      <c r="H108" s="203"/>
      <c r="I108" s="131">
        <f>H108*D108*C108</f>
        <v>0</v>
      </c>
      <c r="J108" s="263">
        <v>40000</v>
      </c>
      <c r="K108" s="204"/>
      <c r="L108" s="131">
        <f>K108*J108*C108</f>
        <v>0</v>
      </c>
      <c r="M108" s="311"/>
      <c r="N108" s="312"/>
      <c r="O108" s="312"/>
      <c r="P108" s="313"/>
    </row>
    <row r="109" spans="1:22" ht="29.25" x14ac:dyDescent="0.25">
      <c r="A109" s="315" t="s">
        <v>134</v>
      </c>
      <c r="B109" s="316"/>
      <c r="C109" s="316"/>
      <c r="D109" s="316"/>
      <c r="E109" s="316"/>
      <c r="F109" s="316"/>
      <c r="G109" s="316"/>
      <c r="H109" s="316"/>
      <c r="I109" s="316"/>
      <c r="J109" s="316"/>
      <c r="K109" s="316"/>
      <c r="L109" s="316"/>
      <c r="M109" s="316"/>
      <c r="N109" s="316"/>
      <c r="O109" s="316"/>
      <c r="P109" s="133">
        <f>F74</f>
        <v>0</v>
      </c>
      <c r="R109" s="39">
        <v>61103</v>
      </c>
      <c r="S109" s="150">
        <f t="shared" ref="S109:S114" si="22">P109</f>
        <v>0</v>
      </c>
      <c r="T109" s="151"/>
      <c r="U109" s="149">
        <f>IF(B64=Main!$B$2,S109,0)</f>
        <v>0</v>
      </c>
      <c r="V109" s="149">
        <f>IF(B64=Main!$B$3,S109,0)</f>
        <v>0</v>
      </c>
    </row>
    <row r="110" spans="1:22" ht="29.25" x14ac:dyDescent="0.25">
      <c r="A110" s="276" t="s">
        <v>135</v>
      </c>
      <c r="B110" s="277"/>
      <c r="C110" s="277"/>
      <c r="D110" s="277"/>
      <c r="E110" s="277"/>
      <c r="F110" s="277"/>
      <c r="G110" s="277"/>
      <c r="H110" s="277"/>
      <c r="I110" s="277"/>
      <c r="J110" s="277"/>
      <c r="K110" s="277"/>
      <c r="L110" s="277"/>
      <c r="M110" s="277"/>
      <c r="N110" s="277"/>
      <c r="O110" s="277"/>
      <c r="P110" s="134">
        <f>O80</f>
        <v>0</v>
      </c>
      <c r="R110" s="39">
        <v>61121</v>
      </c>
      <c r="S110" s="150">
        <f t="shared" si="22"/>
        <v>0</v>
      </c>
      <c r="T110" s="153"/>
      <c r="U110" s="149">
        <f>IF(B64=Main!$B$2,S110,0)</f>
        <v>0</v>
      </c>
      <c r="V110" s="149">
        <f>IF(B64=Main!$B$3,S110,0)</f>
        <v>0</v>
      </c>
    </row>
    <row r="111" spans="1:22" ht="29.25" x14ac:dyDescent="0.25">
      <c r="A111" s="276" t="s">
        <v>136</v>
      </c>
      <c r="B111" s="277"/>
      <c r="C111" s="277"/>
      <c r="D111" s="277"/>
      <c r="E111" s="277"/>
      <c r="F111" s="277"/>
      <c r="G111" s="277"/>
      <c r="H111" s="277"/>
      <c r="I111" s="277"/>
      <c r="J111" s="277"/>
      <c r="K111" s="277"/>
      <c r="L111" s="277"/>
      <c r="M111" s="277"/>
      <c r="N111" s="277"/>
      <c r="O111" s="277"/>
      <c r="P111" s="134">
        <f>SUM(I90,I97)</f>
        <v>0</v>
      </c>
      <c r="R111" s="39">
        <v>61122</v>
      </c>
      <c r="S111" s="150">
        <f t="shared" si="22"/>
        <v>0</v>
      </c>
      <c r="T111" s="153"/>
      <c r="U111" s="149">
        <f>IF(B64=Main!$B$2,S111,0)</f>
        <v>0</v>
      </c>
      <c r="V111" s="149">
        <f>IF(B64=Main!$B$3,S111,0)</f>
        <v>0</v>
      </c>
    </row>
    <row r="112" spans="1:22" ht="29.25" x14ac:dyDescent="0.25">
      <c r="A112" s="276" t="s">
        <v>137</v>
      </c>
      <c r="B112" s="277"/>
      <c r="C112" s="277"/>
      <c r="D112" s="277"/>
      <c r="E112" s="277"/>
      <c r="F112" s="277"/>
      <c r="G112" s="277"/>
      <c r="H112" s="277"/>
      <c r="I112" s="277"/>
      <c r="J112" s="277"/>
      <c r="K112" s="277"/>
      <c r="L112" s="277"/>
      <c r="M112" s="277"/>
      <c r="N112" s="277"/>
      <c r="O112" s="277"/>
      <c r="P112" s="134">
        <f>SUM(L90,P90,L97,P97)</f>
        <v>0</v>
      </c>
      <c r="R112" s="39">
        <v>61123</v>
      </c>
      <c r="S112" s="150">
        <f t="shared" si="22"/>
        <v>0</v>
      </c>
      <c r="T112" s="152"/>
      <c r="U112" s="149">
        <f>IF(B64=Main!$B$2,S112,0)</f>
        <v>0</v>
      </c>
      <c r="V112" s="149">
        <f>IF(B64=Main!$B$3,S112,0)</f>
        <v>0</v>
      </c>
    </row>
    <row r="113" spans="1:22" ht="29.25" x14ac:dyDescent="0.25">
      <c r="A113" s="276" t="s">
        <v>138</v>
      </c>
      <c r="B113" s="277"/>
      <c r="C113" s="277"/>
      <c r="D113" s="277"/>
      <c r="E113" s="277"/>
      <c r="F113" s="277"/>
      <c r="G113" s="277"/>
      <c r="H113" s="277"/>
      <c r="I113" s="277"/>
      <c r="J113" s="277"/>
      <c r="K113" s="277"/>
      <c r="L113" s="277"/>
      <c r="M113" s="277"/>
      <c r="N113" s="277"/>
      <c r="O113" s="277"/>
      <c r="P113" s="134">
        <f>SUM(I102,L102,P102,I107,L107)</f>
        <v>0</v>
      </c>
      <c r="R113" s="39">
        <v>62035</v>
      </c>
      <c r="S113" s="150">
        <f t="shared" si="22"/>
        <v>0</v>
      </c>
      <c r="T113" s="153"/>
      <c r="U113" s="149">
        <f>IF(B64=Main!$B$2,S113,0)</f>
        <v>0</v>
      </c>
      <c r="V113" s="149">
        <f>IF(B64=Main!$B$3,S113,0)</f>
        <v>0</v>
      </c>
    </row>
    <row r="114" spans="1:22" ht="30" thickBot="1" x14ac:dyDescent="0.3">
      <c r="A114" s="278" t="s">
        <v>139</v>
      </c>
      <c r="B114" s="279"/>
      <c r="C114" s="279"/>
      <c r="D114" s="279"/>
      <c r="E114" s="279"/>
      <c r="F114" s="279"/>
      <c r="G114" s="279"/>
      <c r="H114" s="279"/>
      <c r="I114" s="279"/>
      <c r="J114" s="279"/>
      <c r="K114" s="279"/>
      <c r="L114" s="279"/>
      <c r="M114" s="279"/>
      <c r="N114" s="279"/>
      <c r="O114" s="279"/>
      <c r="P114" s="135">
        <f>SUM(I103,L103,P103,I108,L108)</f>
        <v>0</v>
      </c>
      <c r="R114" s="39">
        <v>62025</v>
      </c>
      <c r="S114" s="150">
        <f t="shared" si="22"/>
        <v>0</v>
      </c>
      <c r="T114" s="153"/>
      <c r="U114" s="149">
        <f>IF(B64=Main!$B$2,S114,0)</f>
        <v>0</v>
      </c>
      <c r="V114" s="149">
        <f>IF(B64=Main!$B$3,S114,0)</f>
        <v>0</v>
      </c>
    </row>
    <row r="115" spans="1:22" ht="25.5" x14ac:dyDescent="0.7">
      <c r="A115" s="283" t="s">
        <v>58</v>
      </c>
      <c r="B115" s="284"/>
      <c r="C115" s="284"/>
      <c r="D115" s="284"/>
      <c r="E115" s="285"/>
      <c r="F115" s="286">
        <f>SUM(P161:P166)</f>
        <v>0</v>
      </c>
      <c r="G115" s="287"/>
      <c r="H115" s="288"/>
      <c r="L115" s="45"/>
    </row>
    <row r="116" spans="1:22" ht="26.25" thickBot="1" x14ac:dyDescent="0.75">
      <c r="A116" s="95" t="s">
        <v>46</v>
      </c>
      <c r="B116" s="96" t="s">
        <v>5</v>
      </c>
      <c r="C116" s="97"/>
      <c r="D116" s="97"/>
      <c r="E116" s="97"/>
      <c r="F116" s="289"/>
      <c r="G116" s="290"/>
      <c r="H116" s="291"/>
    </row>
    <row r="117" spans="1:22" ht="25.5" x14ac:dyDescent="0.7">
      <c r="A117" s="85"/>
      <c r="B117" s="86" t="s">
        <v>61</v>
      </c>
      <c r="C117" s="154"/>
      <c r="D117" s="154"/>
      <c r="E117" s="87"/>
      <c r="F117" s="292"/>
      <c r="G117" s="293"/>
      <c r="H117" s="294"/>
      <c r="U117" s="41"/>
      <c r="V117" s="41"/>
    </row>
    <row r="118" spans="1:22" ht="25.5" x14ac:dyDescent="0.7">
      <c r="A118" s="88"/>
      <c r="B118" s="4" t="s">
        <v>14</v>
      </c>
      <c r="C118" s="3">
        <f>SUM(C117,C122,C123,C124)</f>
        <v>0</v>
      </c>
      <c r="D118" s="15"/>
      <c r="E118" s="14"/>
      <c r="F118" s="295"/>
      <c r="G118" s="296"/>
      <c r="H118" s="297"/>
      <c r="U118" s="41"/>
      <c r="V118" s="41"/>
    </row>
    <row r="119" spans="1:22" ht="25.5" x14ac:dyDescent="0.25">
      <c r="A119" s="77">
        <v>61103</v>
      </c>
      <c r="B119" s="5" t="s">
        <v>11</v>
      </c>
      <c r="C119" s="15">
        <f>C118</f>
        <v>0</v>
      </c>
      <c r="D119" s="15"/>
      <c r="E119" s="200"/>
      <c r="F119" s="280">
        <f>E119*C119</f>
        <v>0</v>
      </c>
      <c r="G119" s="281"/>
      <c r="H119" s="282"/>
      <c r="U119" s="41"/>
      <c r="V119" s="41"/>
    </row>
    <row r="120" spans="1:22" ht="25.5" x14ac:dyDescent="0.25">
      <c r="A120" s="89">
        <v>61103</v>
      </c>
      <c r="B120" s="126" t="s">
        <v>7</v>
      </c>
      <c r="C120" s="15"/>
      <c r="D120" s="15"/>
      <c r="E120" s="6"/>
      <c r="F120" s="295"/>
      <c r="G120" s="296"/>
      <c r="H120" s="297"/>
      <c r="U120" s="41"/>
      <c r="V120" s="41"/>
    </row>
    <row r="121" spans="1:22" ht="25.5" x14ac:dyDescent="0.25">
      <c r="A121" s="77"/>
      <c r="B121" s="64"/>
      <c r="C121" s="15">
        <f>C119</f>
        <v>0</v>
      </c>
      <c r="D121" s="15">
        <f>D117</f>
        <v>0</v>
      </c>
      <c r="E121" s="200"/>
      <c r="F121" s="280">
        <f>E121*D121*C121</f>
        <v>0</v>
      </c>
      <c r="G121" s="281"/>
      <c r="H121" s="282"/>
      <c r="U121" s="41"/>
      <c r="V121" s="41"/>
    </row>
    <row r="122" spans="1:22" ht="25.5" x14ac:dyDescent="0.25">
      <c r="A122" s="77">
        <v>61103</v>
      </c>
      <c r="B122" s="5" t="s">
        <v>8</v>
      </c>
      <c r="C122" s="155"/>
      <c r="D122" s="155"/>
      <c r="E122" s="7">
        <v>80000</v>
      </c>
      <c r="F122" s="280">
        <f>E122*D122</f>
        <v>0</v>
      </c>
      <c r="G122" s="281"/>
      <c r="H122" s="282"/>
      <c r="U122" s="41"/>
      <c r="V122" s="41"/>
    </row>
    <row r="123" spans="1:22" ht="25.5" x14ac:dyDescent="0.25">
      <c r="A123" s="77">
        <v>61103</v>
      </c>
      <c r="B123" s="5" t="s">
        <v>9</v>
      </c>
      <c r="C123" s="15">
        <f>((C117-MOD(C117,30))/30)+IF(MOD(C117,30)&gt;10,1,0)</f>
        <v>0</v>
      </c>
      <c r="D123" s="15">
        <f>D121</f>
        <v>0</v>
      </c>
      <c r="E123" s="7">
        <v>80000</v>
      </c>
      <c r="F123" s="280">
        <f>E123*D123*C123</f>
        <v>0</v>
      </c>
      <c r="G123" s="281"/>
      <c r="H123" s="282"/>
    </row>
    <row r="124" spans="1:22" ht="25.5" x14ac:dyDescent="0.25">
      <c r="A124" s="77">
        <v>61103</v>
      </c>
      <c r="B124" s="5" t="s">
        <v>10</v>
      </c>
      <c r="C124" s="15">
        <f>C123</f>
        <v>0</v>
      </c>
      <c r="D124" s="15">
        <f>D121</f>
        <v>0</v>
      </c>
      <c r="E124" s="7">
        <v>40000</v>
      </c>
      <c r="F124" s="280">
        <f>E124*D124*C124</f>
        <v>0</v>
      </c>
      <c r="G124" s="281"/>
      <c r="H124" s="282"/>
    </row>
    <row r="125" spans="1:22" ht="26.25" thickBot="1" x14ac:dyDescent="0.3">
      <c r="A125" s="90">
        <v>61103</v>
      </c>
      <c r="B125" s="214"/>
      <c r="C125" s="317"/>
      <c r="D125" s="318"/>
      <c r="E125" s="319"/>
      <c r="F125" s="320">
        <f>IF(B125=include_5p,SUM(F117:H124)*0.05,0)</f>
        <v>0</v>
      </c>
      <c r="G125" s="321"/>
      <c r="H125" s="322"/>
    </row>
    <row r="126" spans="1:22" ht="30" thickBot="1" x14ac:dyDescent="0.3">
      <c r="A126" s="323" t="s">
        <v>132</v>
      </c>
      <c r="B126" s="324"/>
      <c r="C126" s="324"/>
      <c r="D126" s="324"/>
      <c r="E126" s="325"/>
      <c r="F126" s="320">
        <f>SUM(F119:H125)</f>
        <v>0</v>
      </c>
      <c r="G126" s="321"/>
      <c r="H126" s="322"/>
    </row>
    <row r="127" spans="1:22" ht="29.25" x14ac:dyDescent="0.25">
      <c r="A127" s="326" t="s">
        <v>16</v>
      </c>
      <c r="B127" s="327"/>
      <c r="C127" s="327"/>
      <c r="D127" s="327"/>
      <c r="E127" s="327"/>
      <c r="F127" s="328"/>
      <c r="G127" s="329"/>
      <c r="H127" s="330"/>
      <c r="I127" s="331"/>
      <c r="J127" s="332"/>
      <c r="K127" s="332"/>
      <c r="L127" s="332"/>
      <c r="M127" s="332"/>
      <c r="N127" s="332"/>
      <c r="O127" s="332"/>
      <c r="P127" s="333"/>
    </row>
    <row r="128" spans="1:22" ht="25.5" x14ac:dyDescent="0.7">
      <c r="A128" s="84">
        <v>61121</v>
      </c>
      <c r="B128" s="16" t="s">
        <v>17</v>
      </c>
      <c r="C128" s="267" t="s">
        <v>20</v>
      </c>
      <c r="D128" s="334" t="s">
        <v>162</v>
      </c>
      <c r="E128" s="334"/>
      <c r="F128" s="334"/>
      <c r="G128" s="334"/>
      <c r="H128" s="334"/>
      <c r="I128" s="267" t="s">
        <v>47</v>
      </c>
      <c r="J128" s="334" t="s">
        <v>19</v>
      </c>
      <c r="K128" s="334"/>
      <c r="L128" s="334" t="s">
        <v>21</v>
      </c>
      <c r="M128" s="334"/>
      <c r="N128" s="334"/>
      <c r="O128" s="347" t="s">
        <v>1</v>
      </c>
      <c r="P128" s="348"/>
      <c r="S128" s="49"/>
    </row>
    <row r="129" spans="1:16" ht="25.5" x14ac:dyDescent="0.7">
      <c r="A129" s="73"/>
      <c r="B129" s="17" t="s">
        <v>18</v>
      </c>
      <c r="C129" s="155"/>
      <c r="D129" s="349"/>
      <c r="E129" s="349"/>
      <c r="F129" s="349"/>
      <c r="G129" s="349"/>
      <c r="H129" s="349"/>
      <c r="I129" s="155"/>
      <c r="J129" s="350">
        <f>I129*2</f>
        <v>0</v>
      </c>
      <c r="K129" s="350"/>
      <c r="L129" s="351">
        <v>80000</v>
      </c>
      <c r="M129" s="351"/>
      <c r="N129" s="351"/>
      <c r="O129" s="342">
        <f>(L129*J129*C129)/100</f>
        <v>0</v>
      </c>
      <c r="P129" s="343"/>
    </row>
    <row r="130" spans="1:16" ht="25.5" x14ac:dyDescent="0.7">
      <c r="A130" s="73"/>
      <c r="B130" s="17" t="s">
        <v>163</v>
      </c>
      <c r="C130" s="155"/>
      <c r="D130" s="349"/>
      <c r="E130" s="349"/>
      <c r="F130" s="349"/>
      <c r="G130" s="349"/>
      <c r="H130" s="349"/>
      <c r="I130" s="155"/>
      <c r="J130" s="350">
        <f>I130*2</f>
        <v>0</v>
      </c>
      <c r="K130" s="350"/>
      <c r="L130" s="351">
        <v>25000</v>
      </c>
      <c r="M130" s="351"/>
      <c r="N130" s="351"/>
      <c r="O130" s="342">
        <f>(L130*J130*C130)/100</f>
        <v>0</v>
      </c>
      <c r="P130" s="343"/>
    </row>
    <row r="131" spans="1:16" ht="25.5" x14ac:dyDescent="0.7">
      <c r="A131" s="73"/>
      <c r="B131" s="17" t="s">
        <v>50</v>
      </c>
      <c r="C131" s="155"/>
      <c r="D131" s="352"/>
      <c r="E131" s="352"/>
      <c r="F131" s="352"/>
      <c r="G131" s="352"/>
      <c r="H131" s="352"/>
      <c r="I131" s="10"/>
      <c r="J131" s="350">
        <f t="shared" ref="J131" si="23">I131*2</f>
        <v>0</v>
      </c>
      <c r="K131" s="350"/>
      <c r="L131" s="353"/>
      <c r="M131" s="353"/>
      <c r="N131" s="353"/>
      <c r="O131" s="342">
        <f>IFERROR((L131+20000)*C131,0)</f>
        <v>0</v>
      </c>
      <c r="P131" s="343"/>
    </row>
    <row r="132" spans="1:16" ht="26.25" customHeight="1" x14ac:dyDescent="0.8">
      <c r="A132" s="341" t="s">
        <v>133</v>
      </c>
      <c r="B132" s="341"/>
      <c r="C132" s="341"/>
      <c r="D132" s="341"/>
      <c r="E132" s="341"/>
      <c r="F132" s="341"/>
      <c r="G132" s="341"/>
      <c r="H132" s="341"/>
      <c r="I132" s="341"/>
      <c r="J132" s="341"/>
      <c r="K132" s="341"/>
      <c r="L132" s="341"/>
      <c r="M132" s="341"/>
      <c r="N132" s="341"/>
      <c r="O132" s="342">
        <f>SUM(O129:P131)</f>
        <v>0</v>
      </c>
      <c r="P132" s="343"/>
    </row>
    <row r="133" spans="1:16" ht="29.25" customHeight="1" x14ac:dyDescent="0.25">
      <c r="A133" s="344" t="s">
        <v>116</v>
      </c>
      <c r="B133" s="345"/>
      <c r="C133" s="345"/>
      <c r="D133" s="345"/>
      <c r="E133" s="345"/>
      <c r="F133" s="345"/>
      <c r="G133" s="345"/>
      <c r="H133" s="345"/>
      <c r="I133" s="345"/>
      <c r="J133" s="345"/>
      <c r="K133" s="345"/>
      <c r="L133" s="345"/>
      <c r="M133" s="345"/>
      <c r="N133" s="345"/>
      <c r="O133" s="345"/>
      <c r="P133" s="346"/>
    </row>
    <row r="134" spans="1:16" ht="25.5" customHeight="1" x14ac:dyDescent="0.25">
      <c r="A134" s="305" t="s">
        <v>24</v>
      </c>
      <c r="B134" s="271"/>
      <c r="C134" s="306" t="s">
        <v>31</v>
      </c>
      <c r="D134" s="271" t="s">
        <v>34</v>
      </c>
      <c r="E134" s="271"/>
      <c r="F134" s="271"/>
      <c r="G134" s="271"/>
      <c r="H134" s="271"/>
      <c r="I134" s="271"/>
      <c r="J134" s="271" t="s">
        <v>33</v>
      </c>
      <c r="K134" s="271"/>
      <c r="L134" s="271"/>
      <c r="M134" s="271" t="s">
        <v>35</v>
      </c>
      <c r="N134" s="271"/>
      <c r="O134" s="271"/>
      <c r="P134" s="275"/>
    </row>
    <row r="135" spans="1:16" ht="25.5" x14ac:dyDescent="0.25">
      <c r="A135" s="305"/>
      <c r="B135" s="271"/>
      <c r="C135" s="271"/>
      <c r="D135" s="271" t="s">
        <v>22</v>
      </c>
      <c r="E135" s="271"/>
      <c r="F135" s="207"/>
      <c r="G135" s="207"/>
      <c r="H135" s="207" t="s">
        <v>23</v>
      </c>
      <c r="I135" s="207" t="s">
        <v>1</v>
      </c>
      <c r="J135" s="207" t="s">
        <v>22</v>
      </c>
      <c r="K135" s="207" t="s">
        <v>23</v>
      </c>
      <c r="L135" s="207" t="s">
        <v>1</v>
      </c>
      <c r="M135" s="207" t="s">
        <v>22</v>
      </c>
      <c r="N135" s="271" t="s">
        <v>32</v>
      </c>
      <c r="O135" s="271"/>
      <c r="P135" s="208" t="s">
        <v>1</v>
      </c>
    </row>
    <row r="136" spans="1:16" ht="25.5" x14ac:dyDescent="0.7">
      <c r="A136" s="73">
        <v>1</v>
      </c>
      <c r="B136" s="18" t="s">
        <v>25</v>
      </c>
      <c r="C136" s="37"/>
      <c r="D136" s="336">
        <v>40000</v>
      </c>
      <c r="E136" s="336"/>
      <c r="F136" s="23"/>
      <c r="G136" s="23"/>
      <c r="H136" s="32">
        <f>IF(D117="",0,D117+2)</f>
        <v>0</v>
      </c>
      <c r="I136" s="19">
        <f t="shared" ref="I136:I141" si="24">H136*D136*C136</f>
        <v>0</v>
      </c>
      <c r="J136" s="210">
        <v>100000</v>
      </c>
      <c r="K136" s="20">
        <f t="shared" ref="K136:K141" si="25">H136</f>
        <v>0</v>
      </c>
      <c r="L136" s="21">
        <f t="shared" ref="L136:L141" si="26">K136*J136*C136</f>
        <v>0</v>
      </c>
      <c r="M136" s="22">
        <v>200000</v>
      </c>
      <c r="N136" s="339">
        <f>IF(K136&gt;0,K136-1,0)</f>
        <v>0</v>
      </c>
      <c r="O136" s="339"/>
      <c r="P136" s="74">
        <f t="shared" ref="P136:P141" si="27">N136*M136*C136</f>
        <v>0</v>
      </c>
    </row>
    <row r="137" spans="1:16" ht="25.5" x14ac:dyDescent="0.7">
      <c r="A137" s="73">
        <v>2</v>
      </c>
      <c r="B137" s="18" t="s">
        <v>26</v>
      </c>
      <c r="C137" s="37"/>
      <c r="D137" s="336">
        <v>35000</v>
      </c>
      <c r="E137" s="336"/>
      <c r="F137" s="23"/>
      <c r="G137" s="23"/>
      <c r="H137" s="32">
        <f>IF(D117="",0,D117+2)</f>
        <v>0</v>
      </c>
      <c r="I137" s="19">
        <f t="shared" si="24"/>
        <v>0</v>
      </c>
      <c r="J137" s="210">
        <v>90000</v>
      </c>
      <c r="K137" s="20">
        <f t="shared" si="25"/>
        <v>0</v>
      </c>
      <c r="L137" s="21">
        <f t="shared" si="26"/>
        <v>0</v>
      </c>
      <c r="M137" s="22">
        <v>160000</v>
      </c>
      <c r="N137" s="339">
        <f t="shared" ref="N137:N141" si="28">IF(K137&gt;0,K137-1,0)</f>
        <v>0</v>
      </c>
      <c r="O137" s="339"/>
      <c r="P137" s="74">
        <f t="shared" si="27"/>
        <v>0</v>
      </c>
    </row>
    <row r="138" spans="1:16" ht="25.5" x14ac:dyDescent="0.7">
      <c r="A138" s="73">
        <v>3</v>
      </c>
      <c r="B138" s="18" t="s">
        <v>27</v>
      </c>
      <c r="C138" s="37"/>
      <c r="D138" s="336">
        <v>30000</v>
      </c>
      <c r="E138" s="336"/>
      <c r="F138" s="23"/>
      <c r="G138" s="23"/>
      <c r="H138" s="32">
        <f>IF(D117="",0,D117+2)</f>
        <v>0</v>
      </c>
      <c r="I138" s="19">
        <f t="shared" si="24"/>
        <v>0</v>
      </c>
      <c r="J138" s="210">
        <v>80000</v>
      </c>
      <c r="K138" s="20">
        <f t="shared" si="25"/>
        <v>0</v>
      </c>
      <c r="L138" s="21">
        <f t="shared" si="26"/>
        <v>0</v>
      </c>
      <c r="M138" s="22">
        <v>120000</v>
      </c>
      <c r="N138" s="339">
        <f t="shared" si="28"/>
        <v>0</v>
      </c>
      <c r="O138" s="339"/>
      <c r="P138" s="74">
        <f t="shared" si="27"/>
        <v>0</v>
      </c>
    </row>
    <row r="139" spans="1:16" ht="25.5" x14ac:dyDescent="0.7">
      <c r="A139" s="73">
        <v>4</v>
      </c>
      <c r="B139" s="18" t="s">
        <v>28</v>
      </c>
      <c r="C139" s="37"/>
      <c r="D139" s="336">
        <v>24000</v>
      </c>
      <c r="E139" s="336"/>
      <c r="F139" s="23"/>
      <c r="G139" s="23"/>
      <c r="H139" s="32">
        <f>IF(D117="",0,D117+2)</f>
        <v>0</v>
      </c>
      <c r="I139" s="19">
        <f t="shared" si="24"/>
        <v>0</v>
      </c>
      <c r="J139" s="210">
        <v>70000</v>
      </c>
      <c r="K139" s="20">
        <f t="shared" si="25"/>
        <v>0</v>
      </c>
      <c r="L139" s="21">
        <f t="shared" si="26"/>
        <v>0</v>
      </c>
      <c r="M139" s="22">
        <v>100000</v>
      </c>
      <c r="N139" s="339">
        <f t="shared" si="28"/>
        <v>0</v>
      </c>
      <c r="O139" s="339"/>
      <c r="P139" s="74">
        <f t="shared" si="27"/>
        <v>0</v>
      </c>
    </row>
    <row r="140" spans="1:16" ht="25.5" x14ac:dyDescent="0.7">
      <c r="A140" s="73">
        <v>5</v>
      </c>
      <c r="B140" s="18" t="s">
        <v>29</v>
      </c>
      <c r="C140" s="37"/>
      <c r="D140" s="336">
        <v>20000</v>
      </c>
      <c r="E140" s="336"/>
      <c r="F140" s="23"/>
      <c r="G140" s="23"/>
      <c r="H140" s="32">
        <f>IF(D117="",0,D117+2)</f>
        <v>0</v>
      </c>
      <c r="I140" s="19">
        <f t="shared" si="24"/>
        <v>0</v>
      </c>
      <c r="J140" s="210">
        <v>60000</v>
      </c>
      <c r="K140" s="20">
        <f t="shared" si="25"/>
        <v>0</v>
      </c>
      <c r="L140" s="21">
        <f t="shared" si="26"/>
        <v>0</v>
      </c>
      <c r="M140" s="22">
        <v>80000</v>
      </c>
      <c r="N140" s="339">
        <f t="shared" si="28"/>
        <v>0</v>
      </c>
      <c r="O140" s="339"/>
      <c r="P140" s="74">
        <f t="shared" si="27"/>
        <v>0</v>
      </c>
    </row>
    <row r="141" spans="1:16" ht="25.5" x14ac:dyDescent="0.7">
      <c r="A141" s="73">
        <v>6</v>
      </c>
      <c r="B141" s="18" t="s">
        <v>30</v>
      </c>
      <c r="C141" s="11"/>
      <c r="D141" s="336">
        <v>16000</v>
      </c>
      <c r="E141" s="336"/>
      <c r="F141" s="23"/>
      <c r="G141" s="23"/>
      <c r="H141" s="32">
        <f>IF(D117="",0,D117+2)</f>
        <v>0</v>
      </c>
      <c r="I141" s="19">
        <f t="shared" si="24"/>
        <v>0</v>
      </c>
      <c r="J141" s="210">
        <v>40000</v>
      </c>
      <c r="K141" s="20">
        <f t="shared" si="25"/>
        <v>0</v>
      </c>
      <c r="L141" s="21">
        <f t="shared" si="26"/>
        <v>0</v>
      </c>
      <c r="M141" s="22">
        <v>80000</v>
      </c>
      <c r="N141" s="339">
        <f t="shared" si="28"/>
        <v>0</v>
      </c>
      <c r="O141" s="339"/>
      <c r="P141" s="74">
        <f t="shared" si="27"/>
        <v>0</v>
      </c>
    </row>
    <row r="142" spans="1:16" ht="26.25" thickBot="1" x14ac:dyDescent="0.75">
      <c r="A142" s="337" t="s">
        <v>1</v>
      </c>
      <c r="B142" s="338"/>
      <c r="C142" s="75">
        <f>SUM(C136:C141)</f>
        <v>0</v>
      </c>
      <c r="D142" s="340"/>
      <c r="E142" s="340"/>
      <c r="F142" s="76"/>
      <c r="G142" s="76"/>
      <c r="H142" s="75"/>
      <c r="I142" s="79">
        <f>SUM(I136:I141)</f>
        <v>0</v>
      </c>
      <c r="J142" s="80"/>
      <c r="K142" s="81"/>
      <c r="L142" s="82">
        <f>SUM(L136:L141)</f>
        <v>0</v>
      </c>
      <c r="M142" s="81"/>
      <c r="N142" s="274"/>
      <c r="O142" s="274"/>
      <c r="P142" s="83">
        <f>SUM(P136:P141)</f>
        <v>0</v>
      </c>
    </row>
    <row r="143" spans="1:16" ht="33" x14ac:dyDescent="0.25">
      <c r="A143" s="302" t="s">
        <v>117</v>
      </c>
      <c r="B143" s="303"/>
      <c r="C143" s="303"/>
      <c r="D143" s="303"/>
      <c r="E143" s="303"/>
      <c r="F143" s="303"/>
      <c r="G143" s="303"/>
      <c r="H143" s="303"/>
      <c r="I143" s="303"/>
      <c r="J143" s="303"/>
      <c r="K143" s="303"/>
      <c r="L143" s="303"/>
      <c r="M143" s="303"/>
      <c r="N143" s="303"/>
      <c r="O143" s="303"/>
      <c r="P143" s="304"/>
    </row>
    <row r="144" spans="1:16" ht="25.5" customHeight="1" x14ac:dyDescent="0.25">
      <c r="A144" s="305" t="s">
        <v>24</v>
      </c>
      <c r="B144" s="271"/>
      <c r="C144" s="306" t="s">
        <v>31</v>
      </c>
      <c r="D144" s="271" t="s">
        <v>34</v>
      </c>
      <c r="E144" s="271"/>
      <c r="F144" s="271"/>
      <c r="G144" s="271"/>
      <c r="H144" s="271"/>
      <c r="I144" s="271"/>
      <c r="J144" s="271" t="s">
        <v>33</v>
      </c>
      <c r="K144" s="271"/>
      <c r="L144" s="271"/>
      <c r="M144" s="271" t="s">
        <v>35</v>
      </c>
      <c r="N144" s="271"/>
      <c r="O144" s="271"/>
      <c r="P144" s="275"/>
    </row>
    <row r="145" spans="1:16" ht="25.5" x14ac:dyDescent="0.25">
      <c r="A145" s="305"/>
      <c r="B145" s="271"/>
      <c r="C145" s="271"/>
      <c r="D145" s="271" t="s">
        <v>22</v>
      </c>
      <c r="E145" s="271"/>
      <c r="F145" s="260"/>
      <c r="G145" s="260"/>
      <c r="H145" s="260" t="s">
        <v>23</v>
      </c>
      <c r="I145" s="260" t="s">
        <v>1</v>
      </c>
      <c r="J145" s="260" t="s">
        <v>22</v>
      </c>
      <c r="K145" s="260" t="s">
        <v>23</v>
      </c>
      <c r="L145" s="260" t="s">
        <v>1</v>
      </c>
      <c r="M145" s="260" t="s">
        <v>22</v>
      </c>
      <c r="N145" s="271" t="s">
        <v>32</v>
      </c>
      <c r="O145" s="271"/>
      <c r="P145" s="261" t="s">
        <v>1</v>
      </c>
    </row>
    <row r="146" spans="1:16" ht="25.5" x14ac:dyDescent="0.7">
      <c r="A146" s="73">
        <v>1</v>
      </c>
      <c r="B146" s="18" t="s">
        <v>28</v>
      </c>
      <c r="C146" s="37"/>
      <c r="D146" s="336">
        <v>24000</v>
      </c>
      <c r="E146" s="336"/>
      <c r="F146" s="30"/>
      <c r="G146" s="30"/>
      <c r="H146" s="201"/>
      <c r="I146" s="19">
        <f t="shared" ref="I146:I148" si="29">H146*D146*C146</f>
        <v>0</v>
      </c>
      <c r="J146" s="264">
        <v>70000</v>
      </c>
      <c r="K146" s="202"/>
      <c r="L146" s="21">
        <f>K146*J146*C146</f>
        <v>0</v>
      </c>
      <c r="M146" s="22">
        <v>100000</v>
      </c>
      <c r="N146" s="272"/>
      <c r="O146" s="273"/>
      <c r="P146" s="74">
        <f t="shared" ref="P146:P148" si="30">N146*M146*C146</f>
        <v>0</v>
      </c>
    </row>
    <row r="147" spans="1:16" ht="25.5" x14ac:dyDescent="0.7">
      <c r="A147" s="73">
        <v>2</v>
      </c>
      <c r="B147" s="18" t="s">
        <v>29</v>
      </c>
      <c r="C147" s="37"/>
      <c r="D147" s="336">
        <v>20000</v>
      </c>
      <c r="E147" s="336"/>
      <c r="F147" s="30"/>
      <c r="G147" s="30"/>
      <c r="H147" s="201"/>
      <c r="I147" s="19">
        <f t="shared" si="29"/>
        <v>0</v>
      </c>
      <c r="J147" s="264">
        <v>60000</v>
      </c>
      <c r="K147" s="202"/>
      <c r="L147" s="21">
        <f>K147*J147*C147</f>
        <v>0</v>
      </c>
      <c r="M147" s="22">
        <v>80000</v>
      </c>
      <c r="N147" s="272"/>
      <c r="O147" s="273"/>
      <c r="P147" s="74">
        <f t="shared" si="30"/>
        <v>0</v>
      </c>
    </row>
    <row r="148" spans="1:16" ht="25.5" x14ac:dyDescent="0.7">
      <c r="A148" s="73">
        <v>3</v>
      </c>
      <c r="B148" s="18" t="s">
        <v>30</v>
      </c>
      <c r="C148" s="11"/>
      <c r="D148" s="336">
        <v>16000</v>
      </c>
      <c r="E148" s="336"/>
      <c r="F148" s="23"/>
      <c r="G148" s="23"/>
      <c r="H148" s="201"/>
      <c r="I148" s="19">
        <f t="shared" si="29"/>
        <v>0</v>
      </c>
      <c r="J148" s="264">
        <v>40000</v>
      </c>
      <c r="K148" s="202"/>
      <c r="L148" s="21">
        <f>K148*J148*C148</f>
        <v>0</v>
      </c>
      <c r="M148" s="22">
        <v>80000</v>
      </c>
      <c r="N148" s="272"/>
      <c r="O148" s="273"/>
      <c r="P148" s="74">
        <f t="shared" si="30"/>
        <v>0</v>
      </c>
    </row>
    <row r="149" spans="1:16" ht="26.25" thickBot="1" x14ac:dyDescent="0.75">
      <c r="A149" s="337" t="s">
        <v>1</v>
      </c>
      <c r="B149" s="338"/>
      <c r="C149" s="75">
        <f>SUM(C146:C148)</f>
        <v>0</v>
      </c>
      <c r="D149" s="340"/>
      <c r="E149" s="340"/>
      <c r="F149" s="76"/>
      <c r="G149" s="76"/>
      <c r="H149" s="75"/>
      <c r="I149" s="79">
        <f>SUM(I146:I148)</f>
        <v>0</v>
      </c>
      <c r="J149" s="80"/>
      <c r="K149" s="81"/>
      <c r="L149" s="82">
        <f>SUM(L146:L148)</f>
        <v>0</v>
      </c>
      <c r="M149" s="81"/>
      <c r="N149" s="274"/>
      <c r="O149" s="274"/>
      <c r="P149" s="83">
        <f>SUM(P146:P148)</f>
        <v>0</v>
      </c>
    </row>
    <row r="150" spans="1:16" ht="33.75" thickBot="1" x14ac:dyDescent="0.95">
      <c r="A150" s="299" t="s">
        <v>36</v>
      </c>
      <c r="B150" s="300"/>
      <c r="C150" s="300"/>
      <c r="D150" s="300"/>
      <c r="E150" s="300"/>
      <c r="F150" s="300"/>
      <c r="G150" s="300"/>
      <c r="H150" s="300"/>
      <c r="I150" s="300"/>
      <c r="J150" s="300"/>
      <c r="K150" s="300"/>
      <c r="L150" s="300"/>
      <c r="M150" s="300"/>
      <c r="N150" s="300"/>
      <c r="O150" s="300"/>
      <c r="P150" s="301"/>
    </row>
    <row r="151" spans="1:16" ht="33" x14ac:dyDescent="0.25">
      <c r="A151" s="302" t="s">
        <v>130</v>
      </c>
      <c r="B151" s="303"/>
      <c r="C151" s="303"/>
      <c r="D151" s="303"/>
      <c r="E151" s="303"/>
      <c r="F151" s="303"/>
      <c r="G151" s="303"/>
      <c r="H151" s="303"/>
      <c r="I151" s="303"/>
      <c r="J151" s="303"/>
      <c r="K151" s="303"/>
      <c r="L151" s="303"/>
      <c r="M151" s="303"/>
      <c r="N151" s="303"/>
      <c r="O151" s="303"/>
      <c r="P151" s="304"/>
    </row>
    <row r="152" spans="1:16" ht="25.5" customHeight="1" x14ac:dyDescent="0.25">
      <c r="A152" s="305" t="s">
        <v>0</v>
      </c>
      <c r="B152" s="271" t="s">
        <v>24</v>
      </c>
      <c r="C152" s="306" t="s">
        <v>31</v>
      </c>
      <c r="D152" s="307" t="s">
        <v>37</v>
      </c>
      <c r="E152" s="307"/>
      <c r="F152" s="307"/>
      <c r="G152" s="307"/>
      <c r="H152" s="307"/>
      <c r="I152" s="307"/>
      <c r="J152" s="271" t="s">
        <v>38</v>
      </c>
      <c r="K152" s="271"/>
      <c r="L152" s="271"/>
      <c r="M152" s="271" t="s">
        <v>39</v>
      </c>
      <c r="N152" s="271"/>
      <c r="O152" s="271"/>
      <c r="P152" s="275"/>
    </row>
    <row r="153" spans="1:16" ht="25.5" x14ac:dyDescent="0.25">
      <c r="A153" s="305"/>
      <c r="B153" s="271"/>
      <c r="C153" s="271"/>
      <c r="D153" s="271" t="s">
        <v>22</v>
      </c>
      <c r="E153" s="271"/>
      <c r="F153" s="260"/>
      <c r="G153" s="260"/>
      <c r="H153" s="260" t="s">
        <v>23</v>
      </c>
      <c r="I153" s="260" t="s">
        <v>1</v>
      </c>
      <c r="J153" s="260" t="s">
        <v>22</v>
      </c>
      <c r="K153" s="260" t="s">
        <v>23</v>
      </c>
      <c r="L153" s="260" t="s">
        <v>1</v>
      </c>
      <c r="M153" s="260" t="s">
        <v>22</v>
      </c>
      <c r="N153" s="271" t="s">
        <v>32</v>
      </c>
      <c r="O153" s="271"/>
      <c r="P153" s="261" t="s">
        <v>1</v>
      </c>
    </row>
    <row r="154" spans="1:16" ht="76.5" x14ac:dyDescent="0.7">
      <c r="A154" s="77">
        <v>62035</v>
      </c>
      <c r="B154" s="24" t="s">
        <v>40</v>
      </c>
      <c r="C154" s="11"/>
      <c r="D154" s="314">
        <v>16000</v>
      </c>
      <c r="E154" s="314"/>
      <c r="F154" s="23"/>
      <c r="G154" s="23"/>
      <c r="H154" s="32">
        <f>IF(D117="",0,D117+2)</f>
        <v>0</v>
      </c>
      <c r="I154" s="25">
        <f>H154*D154*C154</f>
        <v>0</v>
      </c>
      <c r="J154" s="262">
        <v>40000</v>
      </c>
      <c r="K154" s="20">
        <f>H154</f>
        <v>0</v>
      </c>
      <c r="L154" s="25">
        <f>K154*J154*C154</f>
        <v>0</v>
      </c>
      <c r="M154" s="262">
        <v>80000</v>
      </c>
      <c r="N154" s="298">
        <f t="shared" ref="N154:N155" si="31">IF(K154&gt;0,K154-1,0)</f>
        <v>0</v>
      </c>
      <c r="O154" s="298"/>
      <c r="P154" s="78">
        <f>N154*M154*C154</f>
        <v>0</v>
      </c>
    </row>
    <row r="155" spans="1:16" ht="51.75" thickBot="1" x14ac:dyDescent="0.75">
      <c r="A155" s="77">
        <v>62025</v>
      </c>
      <c r="B155" s="24" t="s">
        <v>41</v>
      </c>
      <c r="C155" s="11"/>
      <c r="D155" s="314">
        <v>16000</v>
      </c>
      <c r="E155" s="314"/>
      <c r="F155" s="23"/>
      <c r="G155" s="23"/>
      <c r="H155" s="32">
        <f>IF(D117="",0,D117+2)</f>
        <v>0</v>
      </c>
      <c r="I155" s="25">
        <f>H155*D155*C155</f>
        <v>0</v>
      </c>
      <c r="J155" s="262">
        <v>40000</v>
      </c>
      <c r="K155" s="20">
        <f>H155</f>
        <v>0</v>
      </c>
      <c r="L155" s="25">
        <f>K155*J155*C155</f>
        <v>0</v>
      </c>
      <c r="M155" s="262">
        <v>80000</v>
      </c>
      <c r="N155" s="298">
        <f t="shared" si="31"/>
        <v>0</v>
      </c>
      <c r="O155" s="298"/>
      <c r="P155" s="78">
        <f>N155*M155*C155</f>
        <v>0</v>
      </c>
    </row>
    <row r="156" spans="1:16" ht="33" x14ac:dyDescent="0.25">
      <c r="A156" s="302" t="s">
        <v>131</v>
      </c>
      <c r="B156" s="303"/>
      <c r="C156" s="303"/>
      <c r="D156" s="303"/>
      <c r="E156" s="303"/>
      <c r="F156" s="303"/>
      <c r="G156" s="303"/>
      <c r="H156" s="303"/>
      <c r="I156" s="303"/>
      <c r="J156" s="303"/>
      <c r="K156" s="303"/>
      <c r="L156" s="303"/>
      <c r="M156" s="303"/>
      <c r="N156" s="303"/>
      <c r="O156" s="303"/>
      <c r="P156" s="304"/>
    </row>
    <row r="157" spans="1:16" ht="25.5" customHeight="1" x14ac:dyDescent="0.25">
      <c r="A157" s="305" t="s">
        <v>0</v>
      </c>
      <c r="B157" s="271" t="s">
        <v>24</v>
      </c>
      <c r="C157" s="306" t="s">
        <v>31</v>
      </c>
      <c r="D157" s="307" t="s">
        <v>37</v>
      </c>
      <c r="E157" s="307"/>
      <c r="F157" s="307"/>
      <c r="G157" s="307"/>
      <c r="H157" s="307"/>
      <c r="I157" s="307"/>
      <c r="J157" s="271" t="s">
        <v>38</v>
      </c>
      <c r="K157" s="271"/>
      <c r="L157" s="271"/>
      <c r="M157" s="308"/>
      <c r="N157" s="309"/>
      <c r="O157" s="309"/>
      <c r="P157" s="310"/>
    </row>
    <row r="158" spans="1:16" ht="25.5" x14ac:dyDescent="0.25">
      <c r="A158" s="305"/>
      <c r="B158" s="271"/>
      <c r="C158" s="271"/>
      <c r="D158" s="271" t="s">
        <v>22</v>
      </c>
      <c r="E158" s="271"/>
      <c r="F158" s="260"/>
      <c r="G158" s="260"/>
      <c r="H158" s="260" t="s">
        <v>23</v>
      </c>
      <c r="I158" s="260" t="s">
        <v>1</v>
      </c>
      <c r="J158" s="260" t="s">
        <v>22</v>
      </c>
      <c r="K158" s="260" t="s">
        <v>23</v>
      </c>
      <c r="L158" s="260" t="s">
        <v>1</v>
      </c>
      <c r="M158" s="311"/>
      <c r="N158" s="312"/>
      <c r="O158" s="312"/>
      <c r="P158" s="313"/>
    </row>
    <row r="159" spans="1:16" ht="76.5" x14ac:dyDescent="0.7">
      <c r="A159" s="77">
        <v>62035</v>
      </c>
      <c r="B159" s="24" t="s">
        <v>40</v>
      </c>
      <c r="C159" s="11"/>
      <c r="D159" s="314">
        <v>16000</v>
      </c>
      <c r="E159" s="314"/>
      <c r="F159" s="23"/>
      <c r="G159" s="23"/>
      <c r="H159" s="201"/>
      <c r="I159" s="25">
        <f>H159*D159*C159</f>
        <v>0</v>
      </c>
      <c r="J159" s="262">
        <v>40000</v>
      </c>
      <c r="K159" s="202"/>
      <c r="L159" s="25">
        <f>K159*J159*C159</f>
        <v>0</v>
      </c>
      <c r="M159" s="311"/>
      <c r="N159" s="312"/>
      <c r="O159" s="312"/>
      <c r="P159" s="313"/>
    </row>
    <row r="160" spans="1:16" ht="51.75" thickBot="1" x14ac:dyDescent="0.75">
      <c r="A160" s="99">
        <v>62025</v>
      </c>
      <c r="B160" s="128" t="s">
        <v>41</v>
      </c>
      <c r="C160" s="129"/>
      <c r="D160" s="335">
        <v>16000</v>
      </c>
      <c r="E160" s="335"/>
      <c r="F160" s="130"/>
      <c r="G160" s="130"/>
      <c r="H160" s="203"/>
      <c r="I160" s="131">
        <f>H160*D160*C160</f>
        <v>0</v>
      </c>
      <c r="J160" s="263">
        <v>40000</v>
      </c>
      <c r="K160" s="204"/>
      <c r="L160" s="131">
        <f>K160*J160*C160</f>
        <v>0</v>
      </c>
      <c r="M160" s="311"/>
      <c r="N160" s="312"/>
      <c r="O160" s="312"/>
      <c r="P160" s="313"/>
    </row>
    <row r="161" spans="1:22" ht="29.25" x14ac:dyDescent="0.25">
      <c r="A161" s="315" t="s">
        <v>134</v>
      </c>
      <c r="B161" s="316"/>
      <c r="C161" s="316"/>
      <c r="D161" s="316"/>
      <c r="E161" s="316"/>
      <c r="F161" s="316"/>
      <c r="G161" s="316"/>
      <c r="H161" s="316"/>
      <c r="I161" s="316"/>
      <c r="J161" s="316"/>
      <c r="K161" s="316"/>
      <c r="L161" s="316"/>
      <c r="M161" s="316"/>
      <c r="N161" s="316"/>
      <c r="O161" s="316"/>
      <c r="P161" s="133">
        <f>F126</f>
        <v>0</v>
      </c>
      <c r="R161" s="39">
        <v>61103</v>
      </c>
      <c r="S161" s="150">
        <f t="shared" ref="S161:S166" si="32">P161</f>
        <v>0</v>
      </c>
      <c r="T161" s="151"/>
      <c r="U161" s="149">
        <f>IF(B116=Main!$B$2,S161,0)</f>
        <v>0</v>
      </c>
      <c r="V161" s="149">
        <f>IF(B116=Main!$B$3,S161,0)</f>
        <v>0</v>
      </c>
    </row>
    <row r="162" spans="1:22" ht="29.25" x14ac:dyDescent="0.25">
      <c r="A162" s="276" t="s">
        <v>135</v>
      </c>
      <c r="B162" s="277"/>
      <c r="C162" s="277"/>
      <c r="D162" s="277"/>
      <c r="E162" s="277"/>
      <c r="F162" s="277"/>
      <c r="G162" s="277"/>
      <c r="H162" s="277"/>
      <c r="I162" s="277"/>
      <c r="J162" s="277"/>
      <c r="K162" s="277"/>
      <c r="L162" s="277"/>
      <c r="M162" s="277"/>
      <c r="N162" s="277"/>
      <c r="O162" s="277"/>
      <c r="P162" s="134">
        <f>O132</f>
        <v>0</v>
      </c>
      <c r="R162" s="39">
        <v>61121</v>
      </c>
      <c r="S162" s="150">
        <f t="shared" si="32"/>
        <v>0</v>
      </c>
      <c r="T162" s="153"/>
      <c r="U162" s="149">
        <f>IF(B116=Main!$B$2,S162,0)</f>
        <v>0</v>
      </c>
      <c r="V162" s="149">
        <f>IF(B116=Main!$B$3,S162,0)</f>
        <v>0</v>
      </c>
    </row>
    <row r="163" spans="1:22" ht="29.25" x14ac:dyDescent="0.25">
      <c r="A163" s="276" t="s">
        <v>136</v>
      </c>
      <c r="B163" s="277"/>
      <c r="C163" s="277"/>
      <c r="D163" s="277"/>
      <c r="E163" s="277"/>
      <c r="F163" s="277"/>
      <c r="G163" s="277"/>
      <c r="H163" s="277"/>
      <c r="I163" s="277"/>
      <c r="J163" s="277"/>
      <c r="K163" s="277"/>
      <c r="L163" s="277"/>
      <c r="M163" s="277"/>
      <c r="N163" s="277"/>
      <c r="O163" s="277"/>
      <c r="P163" s="134">
        <f>SUM(I142,I149)</f>
        <v>0</v>
      </c>
      <c r="R163" s="39">
        <v>61122</v>
      </c>
      <c r="S163" s="150">
        <f t="shared" si="32"/>
        <v>0</v>
      </c>
      <c r="T163" s="153"/>
      <c r="U163" s="149">
        <f>IF(B116=Main!$B$2,S163,0)</f>
        <v>0</v>
      </c>
      <c r="V163" s="149">
        <f>IF(B116=Main!$B$3,S163,0)</f>
        <v>0</v>
      </c>
    </row>
    <row r="164" spans="1:22" ht="29.25" x14ac:dyDescent="0.25">
      <c r="A164" s="276" t="s">
        <v>137</v>
      </c>
      <c r="B164" s="277"/>
      <c r="C164" s="277"/>
      <c r="D164" s="277"/>
      <c r="E164" s="277"/>
      <c r="F164" s="277"/>
      <c r="G164" s="277"/>
      <c r="H164" s="277"/>
      <c r="I164" s="277"/>
      <c r="J164" s="277"/>
      <c r="K164" s="277"/>
      <c r="L164" s="277"/>
      <c r="M164" s="277"/>
      <c r="N164" s="277"/>
      <c r="O164" s="277"/>
      <c r="P164" s="134">
        <f>SUM(L142,P142,L149,P149)</f>
        <v>0</v>
      </c>
      <c r="R164" s="39">
        <v>61123</v>
      </c>
      <c r="S164" s="150">
        <f t="shared" si="32"/>
        <v>0</v>
      </c>
      <c r="T164" s="152"/>
      <c r="U164" s="149">
        <f>IF(B116=Main!$B$2,S164,0)</f>
        <v>0</v>
      </c>
      <c r="V164" s="149">
        <f>IF(B116=Main!$B$3,S164,0)</f>
        <v>0</v>
      </c>
    </row>
    <row r="165" spans="1:22" ht="29.25" x14ac:dyDescent="0.25">
      <c r="A165" s="276" t="s">
        <v>138</v>
      </c>
      <c r="B165" s="277"/>
      <c r="C165" s="277"/>
      <c r="D165" s="277"/>
      <c r="E165" s="277"/>
      <c r="F165" s="277"/>
      <c r="G165" s="277"/>
      <c r="H165" s="277"/>
      <c r="I165" s="277"/>
      <c r="J165" s="277"/>
      <c r="K165" s="277"/>
      <c r="L165" s="277"/>
      <c r="M165" s="277"/>
      <c r="N165" s="277"/>
      <c r="O165" s="277"/>
      <c r="P165" s="134">
        <f>SUM(I154,L154,P154,I159,L159)</f>
        <v>0</v>
      </c>
      <c r="R165" s="39">
        <v>62035</v>
      </c>
      <c r="S165" s="150">
        <f t="shared" si="32"/>
        <v>0</v>
      </c>
      <c r="T165" s="153"/>
      <c r="U165" s="149">
        <f>IF(B116=Main!$B$2,S165,0)</f>
        <v>0</v>
      </c>
      <c r="V165" s="149">
        <f>IF(B116=Main!$B$3,S165,0)</f>
        <v>0</v>
      </c>
    </row>
    <row r="166" spans="1:22" ht="30" thickBot="1" x14ac:dyDescent="0.3">
      <c r="A166" s="278" t="s">
        <v>139</v>
      </c>
      <c r="B166" s="279"/>
      <c r="C166" s="279"/>
      <c r="D166" s="279"/>
      <c r="E166" s="279"/>
      <c r="F166" s="279"/>
      <c r="G166" s="279"/>
      <c r="H166" s="279"/>
      <c r="I166" s="279"/>
      <c r="J166" s="279"/>
      <c r="K166" s="279"/>
      <c r="L166" s="279"/>
      <c r="M166" s="279"/>
      <c r="N166" s="279"/>
      <c r="O166" s="279"/>
      <c r="P166" s="135">
        <f>SUM(I155,L155,P155,I160,L160)</f>
        <v>0</v>
      </c>
      <c r="R166" s="39">
        <v>62025</v>
      </c>
      <c r="S166" s="150">
        <f t="shared" si="32"/>
        <v>0</v>
      </c>
      <c r="T166" s="153"/>
      <c r="U166" s="149">
        <f>IF(B116=Main!$B$2,S166,0)</f>
        <v>0</v>
      </c>
      <c r="V166" s="149">
        <f>IF(B116=Main!$B$3,S166,0)</f>
        <v>0</v>
      </c>
    </row>
    <row r="167" spans="1:22" ht="25.5" x14ac:dyDescent="0.7">
      <c r="A167" s="283" t="s">
        <v>57</v>
      </c>
      <c r="B167" s="284"/>
      <c r="C167" s="284"/>
      <c r="D167" s="284"/>
      <c r="E167" s="285"/>
      <c r="F167" s="286">
        <f>SUM(P213:P218)</f>
        <v>0</v>
      </c>
      <c r="G167" s="287"/>
      <c r="H167" s="288"/>
      <c r="L167" s="45"/>
    </row>
    <row r="168" spans="1:22" ht="26.25" thickBot="1" x14ac:dyDescent="0.75">
      <c r="A168" s="95" t="s">
        <v>46</v>
      </c>
      <c r="B168" s="96" t="s">
        <v>5</v>
      </c>
      <c r="C168" s="97"/>
      <c r="D168" s="97"/>
      <c r="E168" s="97"/>
      <c r="F168" s="289"/>
      <c r="G168" s="290"/>
      <c r="H168" s="291"/>
    </row>
    <row r="169" spans="1:22" ht="25.5" x14ac:dyDescent="0.7">
      <c r="A169" s="85"/>
      <c r="B169" s="86" t="s">
        <v>61</v>
      </c>
      <c r="C169" s="154"/>
      <c r="D169" s="154"/>
      <c r="E169" s="87"/>
      <c r="F169" s="292"/>
      <c r="G169" s="293"/>
      <c r="H169" s="294"/>
      <c r="U169" s="41"/>
      <c r="V169" s="41"/>
    </row>
    <row r="170" spans="1:22" ht="25.5" x14ac:dyDescent="0.7">
      <c r="A170" s="88"/>
      <c r="B170" s="4" t="s">
        <v>14</v>
      </c>
      <c r="C170" s="3">
        <f>SUM(C169,C174,C175,C176)</f>
        <v>0</v>
      </c>
      <c r="D170" s="15"/>
      <c r="E170" s="14"/>
      <c r="F170" s="295"/>
      <c r="G170" s="296"/>
      <c r="H170" s="297"/>
      <c r="U170" s="41"/>
      <c r="V170" s="41"/>
    </row>
    <row r="171" spans="1:22" ht="25.5" x14ac:dyDescent="0.25">
      <c r="A171" s="77">
        <v>61103</v>
      </c>
      <c r="B171" s="5" t="s">
        <v>11</v>
      </c>
      <c r="C171" s="15">
        <f>C170</f>
        <v>0</v>
      </c>
      <c r="D171" s="15"/>
      <c r="E171" s="200"/>
      <c r="F171" s="280">
        <f>E171*C171</f>
        <v>0</v>
      </c>
      <c r="G171" s="281"/>
      <c r="H171" s="282"/>
      <c r="U171" s="41"/>
      <c r="V171" s="41"/>
    </row>
    <row r="172" spans="1:22" ht="25.5" x14ac:dyDescent="0.25">
      <c r="A172" s="89">
        <v>61103</v>
      </c>
      <c r="B172" s="126" t="s">
        <v>7</v>
      </c>
      <c r="C172" s="15"/>
      <c r="D172" s="15"/>
      <c r="E172" s="6"/>
      <c r="F172" s="295"/>
      <c r="G172" s="296"/>
      <c r="H172" s="297"/>
      <c r="U172" s="41"/>
      <c r="V172" s="41"/>
    </row>
    <row r="173" spans="1:22" ht="25.5" x14ac:dyDescent="0.25">
      <c r="A173" s="77"/>
      <c r="B173" s="64"/>
      <c r="C173" s="15">
        <f>C171</f>
        <v>0</v>
      </c>
      <c r="D173" s="15">
        <f>D169</f>
        <v>0</v>
      </c>
      <c r="E173" s="200"/>
      <c r="F173" s="280">
        <f>E173*D173*C173</f>
        <v>0</v>
      </c>
      <c r="G173" s="281"/>
      <c r="H173" s="282"/>
      <c r="U173" s="41"/>
      <c r="V173" s="41"/>
    </row>
    <row r="174" spans="1:22" ht="25.5" x14ac:dyDescent="0.25">
      <c r="A174" s="77">
        <v>61103</v>
      </c>
      <c r="B174" s="5" t="s">
        <v>8</v>
      </c>
      <c r="C174" s="155"/>
      <c r="D174" s="155"/>
      <c r="E174" s="7">
        <v>80000</v>
      </c>
      <c r="F174" s="280">
        <f>E174*D174</f>
        <v>0</v>
      </c>
      <c r="G174" s="281"/>
      <c r="H174" s="282"/>
      <c r="U174" s="41"/>
      <c r="V174" s="41"/>
    </row>
    <row r="175" spans="1:22" ht="25.5" x14ac:dyDescent="0.25">
      <c r="A175" s="77">
        <v>61103</v>
      </c>
      <c r="B175" s="5" t="s">
        <v>9</v>
      </c>
      <c r="C175" s="15">
        <f>((C169-MOD(C169,30))/30)+IF(MOD(C169,30)&gt;10,1,0)</f>
        <v>0</v>
      </c>
      <c r="D175" s="15">
        <f>D173</f>
        <v>0</v>
      </c>
      <c r="E175" s="7">
        <v>80000</v>
      </c>
      <c r="F175" s="280">
        <f>E175*D175*C175</f>
        <v>0</v>
      </c>
      <c r="G175" s="281"/>
      <c r="H175" s="282"/>
    </row>
    <row r="176" spans="1:22" ht="25.5" x14ac:dyDescent="0.25">
      <c r="A176" s="77">
        <v>61103</v>
      </c>
      <c r="B176" s="5" t="s">
        <v>10</v>
      </c>
      <c r="C176" s="15">
        <f>C175</f>
        <v>0</v>
      </c>
      <c r="D176" s="15">
        <f>D173</f>
        <v>0</v>
      </c>
      <c r="E176" s="7">
        <v>40000</v>
      </c>
      <c r="F176" s="280">
        <f>E176*D176*C176</f>
        <v>0</v>
      </c>
      <c r="G176" s="281"/>
      <c r="H176" s="282"/>
    </row>
    <row r="177" spans="1:19" ht="26.25" thickBot="1" x14ac:dyDescent="0.3">
      <c r="A177" s="90">
        <v>61103</v>
      </c>
      <c r="B177" s="214"/>
      <c r="C177" s="317"/>
      <c r="D177" s="318"/>
      <c r="E177" s="319"/>
      <c r="F177" s="320">
        <f>IF(B177=include_5p,SUM(F169:H176)*0.05,0)</f>
        <v>0</v>
      </c>
      <c r="G177" s="321"/>
      <c r="H177" s="322"/>
    </row>
    <row r="178" spans="1:19" ht="30" thickBot="1" x14ac:dyDescent="0.3">
      <c r="A178" s="323" t="s">
        <v>132</v>
      </c>
      <c r="B178" s="324"/>
      <c r="C178" s="324"/>
      <c r="D178" s="324"/>
      <c r="E178" s="325"/>
      <c r="F178" s="320">
        <f>SUM(F171:H177)</f>
        <v>0</v>
      </c>
      <c r="G178" s="321"/>
      <c r="H178" s="322"/>
    </row>
    <row r="179" spans="1:19" ht="29.25" x14ac:dyDescent="0.25">
      <c r="A179" s="326" t="s">
        <v>16</v>
      </c>
      <c r="B179" s="327"/>
      <c r="C179" s="327"/>
      <c r="D179" s="327"/>
      <c r="E179" s="327"/>
      <c r="F179" s="328"/>
      <c r="G179" s="329"/>
      <c r="H179" s="330"/>
      <c r="I179" s="331"/>
      <c r="J179" s="332"/>
      <c r="K179" s="332"/>
      <c r="L179" s="332"/>
      <c r="M179" s="332"/>
      <c r="N179" s="332"/>
      <c r="O179" s="332"/>
      <c r="P179" s="333"/>
    </row>
    <row r="180" spans="1:19" ht="25.5" x14ac:dyDescent="0.7">
      <c r="A180" s="84">
        <v>61121</v>
      </c>
      <c r="B180" s="16" t="s">
        <v>17</v>
      </c>
      <c r="C180" s="267" t="s">
        <v>20</v>
      </c>
      <c r="D180" s="334" t="s">
        <v>162</v>
      </c>
      <c r="E180" s="334"/>
      <c r="F180" s="334"/>
      <c r="G180" s="334"/>
      <c r="H180" s="334"/>
      <c r="I180" s="267" t="s">
        <v>47</v>
      </c>
      <c r="J180" s="334" t="s">
        <v>19</v>
      </c>
      <c r="K180" s="334"/>
      <c r="L180" s="334" t="s">
        <v>21</v>
      </c>
      <c r="M180" s="334"/>
      <c r="N180" s="334"/>
      <c r="O180" s="347" t="s">
        <v>1</v>
      </c>
      <c r="P180" s="348"/>
      <c r="S180" s="49"/>
    </row>
    <row r="181" spans="1:19" ht="25.5" x14ac:dyDescent="0.7">
      <c r="A181" s="73"/>
      <c r="B181" s="17" t="s">
        <v>18</v>
      </c>
      <c r="C181" s="155"/>
      <c r="D181" s="349"/>
      <c r="E181" s="349"/>
      <c r="F181" s="349"/>
      <c r="G181" s="349"/>
      <c r="H181" s="349"/>
      <c r="I181" s="155"/>
      <c r="J181" s="350">
        <f>I181*2</f>
        <v>0</v>
      </c>
      <c r="K181" s="350"/>
      <c r="L181" s="351">
        <v>80000</v>
      </c>
      <c r="M181" s="351"/>
      <c r="N181" s="351"/>
      <c r="O181" s="342">
        <f>(L181*J181*C181)/100</f>
        <v>0</v>
      </c>
      <c r="P181" s="343"/>
    </row>
    <row r="182" spans="1:19" ht="25.5" x14ac:dyDescent="0.7">
      <c r="A182" s="73"/>
      <c r="B182" s="17" t="s">
        <v>163</v>
      </c>
      <c r="C182" s="155"/>
      <c r="D182" s="349"/>
      <c r="E182" s="349"/>
      <c r="F182" s="349"/>
      <c r="G182" s="349"/>
      <c r="H182" s="349"/>
      <c r="I182" s="155"/>
      <c r="J182" s="350">
        <f>I182*2</f>
        <v>0</v>
      </c>
      <c r="K182" s="350"/>
      <c r="L182" s="351">
        <v>25000</v>
      </c>
      <c r="M182" s="351"/>
      <c r="N182" s="351"/>
      <c r="O182" s="342">
        <f>(L182*J182*C182)/100</f>
        <v>0</v>
      </c>
      <c r="P182" s="343"/>
    </row>
    <row r="183" spans="1:19" ht="25.5" x14ac:dyDescent="0.7">
      <c r="A183" s="73"/>
      <c r="B183" s="17" t="s">
        <v>50</v>
      </c>
      <c r="C183" s="155"/>
      <c r="D183" s="352"/>
      <c r="E183" s="352"/>
      <c r="F183" s="352"/>
      <c r="G183" s="352"/>
      <c r="H183" s="352"/>
      <c r="I183" s="10"/>
      <c r="J183" s="350">
        <f t="shared" ref="J183" si="33">I183*2</f>
        <v>0</v>
      </c>
      <c r="K183" s="350"/>
      <c r="L183" s="353"/>
      <c r="M183" s="353"/>
      <c r="N183" s="353"/>
      <c r="O183" s="342">
        <f>IFERROR((L183+20000)*C183,0)</f>
        <v>0</v>
      </c>
      <c r="P183" s="343"/>
    </row>
    <row r="184" spans="1:19" ht="26.25" customHeight="1" x14ac:dyDescent="0.8">
      <c r="A184" s="341" t="s">
        <v>133</v>
      </c>
      <c r="B184" s="341"/>
      <c r="C184" s="341"/>
      <c r="D184" s="341"/>
      <c r="E184" s="341"/>
      <c r="F184" s="341"/>
      <c r="G184" s="341"/>
      <c r="H184" s="341"/>
      <c r="I184" s="341"/>
      <c r="J184" s="341"/>
      <c r="K184" s="341"/>
      <c r="L184" s="341"/>
      <c r="M184" s="341"/>
      <c r="N184" s="341"/>
      <c r="O184" s="342">
        <f>SUM(O181:P183)</f>
        <v>0</v>
      </c>
      <c r="P184" s="343"/>
    </row>
    <row r="185" spans="1:19" ht="29.25" customHeight="1" x14ac:dyDescent="0.25">
      <c r="A185" s="344" t="s">
        <v>116</v>
      </c>
      <c r="B185" s="345"/>
      <c r="C185" s="345"/>
      <c r="D185" s="345"/>
      <c r="E185" s="345"/>
      <c r="F185" s="345"/>
      <c r="G185" s="345"/>
      <c r="H185" s="345"/>
      <c r="I185" s="345"/>
      <c r="J185" s="345"/>
      <c r="K185" s="345"/>
      <c r="L185" s="345"/>
      <c r="M185" s="345"/>
      <c r="N185" s="345"/>
      <c r="O185" s="345"/>
      <c r="P185" s="346"/>
    </row>
    <row r="186" spans="1:19" ht="25.5" customHeight="1" x14ac:dyDescent="0.25">
      <c r="A186" s="305" t="s">
        <v>24</v>
      </c>
      <c r="B186" s="271"/>
      <c r="C186" s="306" t="s">
        <v>31</v>
      </c>
      <c r="D186" s="271" t="s">
        <v>34</v>
      </c>
      <c r="E186" s="271"/>
      <c r="F186" s="271"/>
      <c r="G186" s="271"/>
      <c r="H186" s="271"/>
      <c r="I186" s="271"/>
      <c r="J186" s="271" t="s">
        <v>33</v>
      </c>
      <c r="K186" s="271"/>
      <c r="L186" s="271"/>
      <c r="M186" s="271" t="s">
        <v>35</v>
      </c>
      <c r="N186" s="271"/>
      <c r="O186" s="271"/>
      <c r="P186" s="275"/>
    </row>
    <row r="187" spans="1:19" ht="25.5" x14ac:dyDescent="0.25">
      <c r="A187" s="305"/>
      <c r="B187" s="271"/>
      <c r="C187" s="271"/>
      <c r="D187" s="271" t="s">
        <v>22</v>
      </c>
      <c r="E187" s="271"/>
      <c r="F187" s="207"/>
      <c r="G187" s="207"/>
      <c r="H187" s="207" t="s">
        <v>23</v>
      </c>
      <c r="I187" s="207" t="s">
        <v>1</v>
      </c>
      <c r="J187" s="207" t="s">
        <v>22</v>
      </c>
      <c r="K187" s="207" t="s">
        <v>23</v>
      </c>
      <c r="L187" s="207" t="s">
        <v>1</v>
      </c>
      <c r="M187" s="207" t="s">
        <v>22</v>
      </c>
      <c r="N187" s="271" t="s">
        <v>32</v>
      </c>
      <c r="O187" s="271"/>
      <c r="P187" s="208" t="s">
        <v>1</v>
      </c>
    </row>
    <row r="188" spans="1:19" ht="25.5" x14ac:dyDescent="0.7">
      <c r="A188" s="73">
        <v>1</v>
      </c>
      <c r="B188" s="18" t="s">
        <v>25</v>
      </c>
      <c r="C188" s="37"/>
      <c r="D188" s="336">
        <v>40000</v>
      </c>
      <c r="E188" s="336"/>
      <c r="F188" s="23"/>
      <c r="G188" s="23"/>
      <c r="H188" s="32">
        <f>IF(D169="",0,D169+2)</f>
        <v>0</v>
      </c>
      <c r="I188" s="19">
        <f t="shared" ref="I188:I193" si="34">H188*D188*C188</f>
        <v>0</v>
      </c>
      <c r="J188" s="210">
        <v>100000</v>
      </c>
      <c r="K188" s="20">
        <f t="shared" ref="K188:K193" si="35">H188</f>
        <v>0</v>
      </c>
      <c r="L188" s="21">
        <f t="shared" ref="L188:L193" si="36">K188*J188*C188</f>
        <v>0</v>
      </c>
      <c r="M188" s="22">
        <v>200000</v>
      </c>
      <c r="N188" s="339">
        <f>IF(K188&gt;0,K188-1,0)</f>
        <v>0</v>
      </c>
      <c r="O188" s="339"/>
      <c r="P188" s="74">
        <f t="shared" ref="P188:P193" si="37">N188*M188*C188</f>
        <v>0</v>
      </c>
    </row>
    <row r="189" spans="1:19" ht="25.5" x14ac:dyDescent="0.7">
      <c r="A189" s="73">
        <v>2</v>
      </c>
      <c r="B189" s="18" t="s">
        <v>26</v>
      </c>
      <c r="C189" s="37"/>
      <c r="D189" s="336">
        <v>35000</v>
      </c>
      <c r="E189" s="336"/>
      <c r="F189" s="23"/>
      <c r="G189" s="23"/>
      <c r="H189" s="32">
        <f>IF(D169="",0,D169+2)</f>
        <v>0</v>
      </c>
      <c r="I189" s="19">
        <f t="shared" si="34"/>
        <v>0</v>
      </c>
      <c r="J189" s="210">
        <v>90000</v>
      </c>
      <c r="K189" s="20">
        <f t="shared" si="35"/>
        <v>0</v>
      </c>
      <c r="L189" s="21">
        <f t="shared" si="36"/>
        <v>0</v>
      </c>
      <c r="M189" s="22">
        <v>160000</v>
      </c>
      <c r="N189" s="339">
        <f t="shared" ref="N189:N193" si="38">IF(K189&gt;0,K189-1,0)</f>
        <v>0</v>
      </c>
      <c r="O189" s="339"/>
      <c r="P189" s="74">
        <f t="shared" si="37"/>
        <v>0</v>
      </c>
    </row>
    <row r="190" spans="1:19" ht="25.5" x14ac:dyDescent="0.7">
      <c r="A190" s="73">
        <v>3</v>
      </c>
      <c r="B190" s="18" t="s">
        <v>27</v>
      </c>
      <c r="C190" s="37"/>
      <c r="D190" s="336">
        <v>30000</v>
      </c>
      <c r="E190" s="336"/>
      <c r="F190" s="23"/>
      <c r="G190" s="23"/>
      <c r="H190" s="32">
        <f>IF(D169="",0,D169+2)</f>
        <v>0</v>
      </c>
      <c r="I190" s="19">
        <f t="shared" si="34"/>
        <v>0</v>
      </c>
      <c r="J190" s="210">
        <v>80000</v>
      </c>
      <c r="K190" s="20">
        <f t="shared" si="35"/>
        <v>0</v>
      </c>
      <c r="L190" s="21">
        <f t="shared" si="36"/>
        <v>0</v>
      </c>
      <c r="M190" s="22">
        <v>120000</v>
      </c>
      <c r="N190" s="339">
        <f t="shared" si="38"/>
        <v>0</v>
      </c>
      <c r="O190" s="339"/>
      <c r="P190" s="74">
        <f t="shared" si="37"/>
        <v>0</v>
      </c>
    </row>
    <row r="191" spans="1:19" ht="25.5" x14ac:dyDescent="0.7">
      <c r="A191" s="73">
        <v>4</v>
      </c>
      <c r="B191" s="18" t="s">
        <v>28</v>
      </c>
      <c r="C191" s="37"/>
      <c r="D191" s="336">
        <v>24000</v>
      </c>
      <c r="E191" s="336"/>
      <c r="F191" s="23"/>
      <c r="G191" s="23"/>
      <c r="H191" s="32">
        <f>IF(D169="",0,D169+2)</f>
        <v>0</v>
      </c>
      <c r="I191" s="19">
        <f t="shared" si="34"/>
        <v>0</v>
      </c>
      <c r="J191" s="210">
        <v>70000</v>
      </c>
      <c r="K191" s="20">
        <f t="shared" si="35"/>
        <v>0</v>
      </c>
      <c r="L191" s="21">
        <f t="shared" si="36"/>
        <v>0</v>
      </c>
      <c r="M191" s="22">
        <v>100000</v>
      </c>
      <c r="N191" s="339">
        <f t="shared" si="38"/>
        <v>0</v>
      </c>
      <c r="O191" s="339"/>
      <c r="P191" s="74">
        <f t="shared" si="37"/>
        <v>0</v>
      </c>
    </row>
    <row r="192" spans="1:19" ht="25.5" x14ac:dyDescent="0.7">
      <c r="A192" s="73">
        <v>5</v>
      </c>
      <c r="B192" s="18" t="s">
        <v>29</v>
      </c>
      <c r="C192" s="37"/>
      <c r="D192" s="336">
        <v>20000</v>
      </c>
      <c r="E192" s="336"/>
      <c r="F192" s="23"/>
      <c r="G192" s="23"/>
      <c r="H192" s="32">
        <f>IF(D169="",0,D169+2)</f>
        <v>0</v>
      </c>
      <c r="I192" s="19">
        <f t="shared" si="34"/>
        <v>0</v>
      </c>
      <c r="J192" s="210">
        <v>60000</v>
      </c>
      <c r="K192" s="20">
        <f t="shared" si="35"/>
        <v>0</v>
      </c>
      <c r="L192" s="21">
        <f t="shared" si="36"/>
        <v>0</v>
      </c>
      <c r="M192" s="22">
        <v>80000</v>
      </c>
      <c r="N192" s="339">
        <f t="shared" si="38"/>
        <v>0</v>
      </c>
      <c r="O192" s="339"/>
      <c r="P192" s="74">
        <f t="shared" si="37"/>
        <v>0</v>
      </c>
    </row>
    <row r="193" spans="1:16" ht="25.5" x14ac:dyDescent="0.7">
      <c r="A193" s="73">
        <v>6</v>
      </c>
      <c r="B193" s="18" t="s">
        <v>30</v>
      </c>
      <c r="C193" s="11"/>
      <c r="D193" s="336">
        <v>16000</v>
      </c>
      <c r="E193" s="336"/>
      <c r="F193" s="23"/>
      <c r="G193" s="23"/>
      <c r="H193" s="32">
        <f>IF(D169="",0,D169+2)</f>
        <v>0</v>
      </c>
      <c r="I193" s="19">
        <f t="shared" si="34"/>
        <v>0</v>
      </c>
      <c r="J193" s="210">
        <v>40000</v>
      </c>
      <c r="K193" s="20">
        <f t="shared" si="35"/>
        <v>0</v>
      </c>
      <c r="L193" s="21">
        <f t="shared" si="36"/>
        <v>0</v>
      </c>
      <c r="M193" s="22">
        <v>80000</v>
      </c>
      <c r="N193" s="339">
        <f t="shared" si="38"/>
        <v>0</v>
      </c>
      <c r="O193" s="339"/>
      <c r="P193" s="74">
        <f t="shared" si="37"/>
        <v>0</v>
      </c>
    </row>
    <row r="194" spans="1:16" ht="26.25" thickBot="1" x14ac:dyDescent="0.75">
      <c r="A194" s="337" t="s">
        <v>1</v>
      </c>
      <c r="B194" s="338"/>
      <c r="C194" s="75">
        <f>SUM(C188:C193)</f>
        <v>0</v>
      </c>
      <c r="D194" s="340"/>
      <c r="E194" s="340"/>
      <c r="F194" s="76"/>
      <c r="G194" s="76"/>
      <c r="H194" s="75"/>
      <c r="I194" s="79">
        <f>SUM(I188:I193)</f>
        <v>0</v>
      </c>
      <c r="J194" s="80"/>
      <c r="K194" s="81"/>
      <c r="L194" s="82">
        <f>SUM(L188:L193)</f>
        <v>0</v>
      </c>
      <c r="M194" s="81"/>
      <c r="N194" s="274"/>
      <c r="O194" s="274"/>
      <c r="P194" s="83">
        <f>SUM(P188:P193)</f>
        <v>0</v>
      </c>
    </row>
    <row r="195" spans="1:16" ht="33" x14ac:dyDescent="0.25">
      <c r="A195" s="302" t="s">
        <v>117</v>
      </c>
      <c r="B195" s="303"/>
      <c r="C195" s="303"/>
      <c r="D195" s="303"/>
      <c r="E195" s="303"/>
      <c r="F195" s="303"/>
      <c r="G195" s="303"/>
      <c r="H195" s="303"/>
      <c r="I195" s="303"/>
      <c r="J195" s="303"/>
      <c r="K195" s="303"/>
      <c r="L195" s="303"/>
      <c r="M195" s="303"/>
      <c r="N195" s="303"/>
      <c r="O195" s="303"/>
      <c r="P195" s="304"/>
    </row>
    <row r="196" spans="1:16" ht="25.5" customHeight="1" x14ac:dyDescent="0.25">
      <c r="A196" s="305" t="s">
        <v>24</v>
      </c>
      <c r="B196" s="271"/>
      <c r="C196" s="306" t="s">
        <v>31</v>
      </c>
      <c r="D196" s="271" t="s">
        <v>34</v>
      </c>
      <c r="E196" s="271"/>
      <c r="F196" s="271"/>
      <c r="G196" s="271"/>
      <c r="H196" s="271"/>
      <c r="I196" s="271"/>
      <c r="J196" s="271" t="s">
        <v>33</v>
      </c>
      <c r="K196" s="271"/>
      <c r="L196" s="271"/>
      <c r="M196" s="271" t="s">
        <v>35</v>
      </c>
      <c r="N196" s="271"/>
      <c r="O196" s="271"/>
      <c r="P196" s="275"/>
    </row>
    <row r="197" spans="1:16" ht="25.5" x14ac:dyDescent="0.25">
      <c r="A197" s="305"/>
      <c r="B197" s="271"/>
      <c r="C197" s="271"/>
      <c r="D197" s="271" t="s">
        <v>22</v>
      </c>
      <c r="E197" s="271"/>
      <c r="F197" s="260"/>
      <c r="G197" s="260"/>
      <c r="H197" s="260" t="s">
        <v>23</v>
      </c>
      <c r="I197" s="260" t="s">
        <v>1</v>
      </c>
      <c r="J197" s="260" t="s">
        <v>22</v>
      </c>
      <c r="K197" s="260" t="s">
        <v>23</v>
      </c>
      <c r="L197" s="260" t="s">
        <v>1</v>
      </c>
      <c r="M197" s="260" t="s">
        <v>22</v>
      </c>
      <c r="N197" s="271" t="s">
        <v>32</v>
      </c>
      <c r="O197" s="271"/>
      <c r="P197" s="261" t="s">
        <v>1</v>
      </c>
    </row>
    <row r="198" spans="1:16" ht="25.5" x14ac:dyDescent="0.7">
      <c r="A198" s="73">
        <v>1</v>
      </c>
      <c r="B198" s="18" t="s">
        <v>28</v>
      </c>
      <c r="C198" s="37"/>
      <c r="D198" s="336">
        <v>24000</v>
      </c>
      <c r="E198" s="336"/>
      <c r="F198" s="30"/>
      <c r="G198" s="30"/>
      <c r="H198" s="201"/>
      <c r="I198" s="19">
        <f t="shared" ref="I198:I200" si="39">H198*D198*C198</f>
        <v>0</v>
      </c>
      <c r="J198" s="264">
        <v>70000</v>
      </c>
      <c r="K198" s="202"/>
      <c r="L198" s="21">
        <f>K198*J198*C198</f>
        <v>0</v>
      </c>
      <c r="M198" s="22">
        <v>100000</v>
      </c>
      <c r="N198" s="272"/>
      <c r="O198" s="273"/>
      <c r="P198" s="74">
        <f t="shared" ref="P198:P200" si="40">N198*M198*C198</f>
        <v>0</v>
      </c>
    </row>
    <row r="199" spans="1:16" ht="25.5" x14ac:dyDescent="0.7">
      <c r="A199" s="73">
        <v>2</v>
      </c>
      <c r="B199" s="18" t="s">
        <v>29</v>
      </c>
      <c r="C199" s="37"/>
      <c r="D199" s="336">
        <v>20000</v>
      </c>
      <c r="E199" s="336"/>
      <c r="F199" s="30"/>
      <c r="G199" s="30"/>
      <c r="H199" s="201"/>
      <c r="I199" s="19">
        <f t="shared" si="39"/>
        <v>0</v>
      </c>
      <c r="J199" s="264">
        <v>60000</v>
      </c>
      <c r="K199" s="202"/>
      <c r="L199" s="21">
        <f>K199*J199*C199</f>
        <v>0</v>
      </c>
      <c r="M199" s="22">
        <v>80000</v>
      </c>
      <c r="N199" s="272"/>
      <c r="O199" s="273"/>
      <c r="P199" s="74">
        <f t="shared" si="40"/>
        <v>0</v>
      </c>
    </row>
    <row r="200" spans="1:16" ht="25.5" x14ac:dyDescent="0.7">
      <c r="A200" s="73">
        <v>3</v>
      </c>
      <c r="B200" s="18" t="s">
        <v>30</v>
      </c>
      <c r="C200" s="11"/>
      <c r="D200" s="336">
        <v>16000</v>
      </c>
      <c r="E200" s="336"/>
      <c r="F200" s="23"/>
      <c r="G200" s="23"/>
      <c r="H200" s="201"/>
      <c r="I200" s="19">
        <f t="shared" si="39"/>
        <v>0</v>
      </c>
      <c r="J200" s="264">
        <v>40000</v>
      </c>
      <c r="K200" s="202"/>
      <c r="L200" s="21">
        <f>K200*J200*C200</f>
        <v>0</v>
      </c>
      <c r="M200" s="22">
        <v>80000</v>
      </c>
      <c r="N200" s="272"/>
      <c r="O200" s="273"/>
      <c r="P200" s="74">
        <f t="shared" si="40"/>
        <v>0</v>
      </c>
    </row>
    <row r="201" spans="1:16" ht="26.25" thickBot="1" x14ac:dyDescent="0.75">
      <c r="A201" s="337" t="s">
        <v>1</v>
      </c>
      <c r="B201" s="338"/>
      <c r="C201" s="75">
        <f>SUM(C198:C200)</f>
        <v>0</v>
      </c>
      <c r="D201" s="340"/>
      <c r="E201" s="340"/>
      <c r="F201" s="76"/>
      <c r="G201" s="76"/>
      <c r="H201" s="75"/>
      <c r="I201" s="79">
        <f>SUM(I198:I200)</f>
        <v>0</v>
      </c>
      <c r="J201" s="80"/>
      <c r="K201" s="81"/>
      <c r="L201" s="82">
        <f>SUM(L198:L200)</f>
        <v>0</v>
      </c>
      <c r="M201" s="81"/>
      <c r="N201" s="274"/>
      <c r="O201" s="274"/>
      <c r="P201" s="83">
        <f>SUM(P198:P200)</f>
        <v>0</v>
      </c>
    </row>
    <row r="202" spans="1:16" ht="33.75" thickBot="1" x14ac:dyDescent="0.95">
      <c r="A202" s="299" t="s">
        <v>36</v>
      </c>
      <c r="B202" s="300"/>
      <c r="C202" s="300"/>
      <c r="D202" s="300"/>
      <c r="E202" s="300"/>
      <c r="F202" s="300"/>
      <c r="G202" s="300"/>
      <c r="H202" s="300"/>
      <c r="I202" s="300"/>
      <c r="J202" s="300"/>
      <c r="K202" s="300"/>
      <c r="L202" s="300"/>
      <c r="M202" s="300"/>
      <c r="N202" s="300"/>
      <c r="O202" s="300"/>
      <c r="P202" s="301"/>
    </row>
    <row r="203" spans="1:16" ht="33" x14ac:dyDescent="0.25">
      <c r="A203" s="302" t="s">
        <v>130</v>
      </c>
      <c r="B203" s="303"/>
      <c r="C203" s="303"/>
      <c r="D203" s="303"/>
      <c r="E203" s="303"/>
      <c r="F203" s="303"/>
      <c r="G203" s="303"/>
      <c r="H203" s="303"/>
      <c r="I203" s="303"/>
      <c r="J203" s="303"/>
      <c r="K203" s="303"/>
      <c r="L203" s="303"/>
      <c r="M203" s="303"/>
      <c r="N203" s="303"/>
      <c r="O203" s="303"/>
      <c r="P203" s="304"/>
    </row>
    <row r="204" spans="1:16" ht="25.5" customHeight="1" x14ac:dyDescent="0.25">
      <c r="A204" s="305" t="s">
        <v>0</v>
      </c>
      <c r="B204" s="271" t="s">
        <v>24</v>
      </c>
      <c r="C204" s="306" t="s">
        <v>31</v>
      </c>
      <c r="D204" s="307" t="s">
        <v>37</v>
      </c>
      <c r="E204" s="307"/>
      <c r="F204" s="307"/>
      <c r="G204" s="307"/>
      <c r="H204" s="307"/>
      <c r="I204" s="307"/>
      <c r="J204" s="271" t="s">
        <v>38</v>
      </c>
      <c r="K204" s="271"/>
      <c r="L204" s="271"/>
      <c r="M204" s="271" t="s">
        <v>39</v>
      </c>
      <c r="N204" s="271"/>
      <c r="O204" s="271"/>
      <c r="P204" s="275"/>
    </row>
    <row r="205" spans="1:16" ht="25.5" x14ac:dyDescent="0.25">
      <c r="A205" s="305"/>
      <c r="B205" s="271"/>
      <c r="C205" s="271"/>
      <c r="D205" s="271" t="s">
        <v>22</v>
      </c>
      <c r="E205" s="271"/>
      <c r="F205" s="260"/>
      <c r="G205" s="260"/>
      <c r="H205" s="260" t="s">
        <v>23</v>
      </c>
      <c r="I205" s="260" t="s">
        <v>1</v>
      </c>
      <c r="J205" s="260" t="s">
        <v>22</v>
      </c>
      <c r="K205" s="260" t="s">
        <v>23</v>
      </c>
      <c r="L205" s="260" t="s">
        <v>1</v>
      </c>
      <c r="M205" s="260" t="s">
        <v>22</v>
      </c>
      <c r="N205" s="271" t="s">
        <v>32</v>
      </c>
      <c r="O205" s="271"/>
      <c r="P205" s="261" t="s">
        <v>1</v>
      </c>
    </row>
    <row r="206" spans="1:16" ht="76.5" x14ac:dyDescent="0.7">
      <c r="A206" s="77">
        <v>62035</v>
      </c>
      <c r="B206" s="24" t="s">
        <v>40</v>
      </c>
      <c r="C206" s="11"/>
      <c r="D206" s="314">
        <v>16000</v>
      </c>
      <c r="E206" s="314"/>
      <c r="F206" s="23"/>
      <c r="G206" s="23"/>
      <c r="H206" s="32">
        <f>IF(D169="",0,D169+2)</f>
        <v>0</v>
      </c>
      <c r="I206" s="25">
        <f>H206*D206*C206</f>
        <v>0</v>
      </c>
      <c r="J206" s="262">
        <v>40000</v>
      </c>
      <c r="K206" s="20">
        <f>H206</f>
        <v>0</v>
      </c>
      <c r="L206" s="25">
        <f>K206*J206*C206</f>
        <v>0</v>
      </c>
      <c r="M206" s="262">
        <v>80000</v>
      </c>
      <c r="N206" s="298">
        <f t="shared" ref="N206:N207" si="41">IF(K206&gt;0,K206-1,0)</f>
        <v>0</v>
      </c>
      <c r="O206" s="298"/>
      <c r="P206" s="78">
        <f>N206*M206*C206</f>
        <v>0</v>
      </c>
    </row>
    <row r="207" spans="1:16" ht="51.75" thickBot="1" x14ac:dyDescent="0.75">
      <c r="A207" s="77">
        <v>62025</v>
      </c>
      <c r="B207" s="24" t="s">
        <v>41</v>
      </c>
      <c r="C207" s="11"/>
      <c r="D207" s="314">
        <v>16000</v>
      </c>
      <c r="E207" s="314"/>
      <c r="F207" s="23"/>
      <c r="G207" s="23"/>
      <c r="H207" s="32">
        <f>IF(D169="",0,D169+2)</f>
        <v>0</v>
      </c>
      <c r="I207" s="25">
        <f>H207*D207*C207</f>
        <v>0</v>
      </c>
      <c r="J207" s="262">
        <v>40000</v>
      </c>
      <c r="K207" s="20">
        <f>H207</f>
        <v>0</v>
      </c>
      <c r="L207" s="25">
        <f>K207*J207*C207</f>
        <v>0</v>
      </c>
      <c r="M207" s="262">
        <v>80000</v>
      </c>
      <c r="N207" s="298">
        <f t="shared" si="41"/>
        <v>0</v>
      </c>
      <c r="O207" s="298"/>
      <c r="P207" s="78">
        <f>N207*M207*C207</f>
        <v>0</v>
      </c>
    </row>
    <row r="208" spans="1:16" ht="33" x14ac:dyDescent="0.25">
      <c r="A208" s="302" t="s">
        <v>131</v>
      </c>
      <c r="B208" s="303"/>
      <c r="C208" s="303"/>
      <c r="D208" s="303"/>
      <c r="E208" s="303"/>
      <c r="F208" s="303"/>
      <c r="G208" s="303"/>
      <c r="H208" s="303"/>
      <c r="I208" s="303"/>
      <c r="J208" s="303"/>
      <c r="K208" s="303"/>
      <c r="L208" s="303"/>
      <c r="M208" s="303"/>
      <c r="N208" s="303"/>
      <c r="O208" s="303"/>
      <c r="P208" s="304"/>
    </row>
    <row r="209" spans="1:22" ht="25.5" customHeight="1" x14ac:dyDescent="0.25">
      <c r="A209" s="305" t="s">
        <v>0</v>
      </c>
      <c r="B209" s="271" t="s">
        <v>24</v>
      </c>
      <c r="C209" s="306" t="s">
        <v>31</v>
      </c>
      <c r="D209" s="307" t="s">
        <v>37</v>
      </c>
      <c r="E209" s="307"/>
      <c r="F209" s="307"/>
      <c r="G209" s="307"/>
      <c r="H209" s="307"/>
      <c r="I209" s="307"/>
      <c r="J209" s="271" t="s">
        <v>38</v>
      </c>
      <c r="K209" s="271"/>
      <c r="L209" s="271"/>
      <c r="M209" s="308"/>
      <c r="N209" s="309"/>
      <c r="O209" s="309"/>
      <c r="P209" s="310"/>
    </row>
    <row r="210" spans="1:22" ht="25.5" x14ac:dyDescent="0.25">
      <c r="A210" s="305"/>
      <c r="B210" s="271"/>
      <c r="C210" s="271"/>
      <c r="D210" s="271" t="s">
        <v>22</v>
      </c>
      <c r="E210" s="271"/>
      <c r="F210" s="260"/>
      <c r="G210" s="260"/>
      <c r="H210" s="260" t="s">
        <v>23</v>
      </c>
      <c r="I210" s="260" t="s">
        <v>1</v>
      </c>
      <c r="J210" s="260" t="s">
        <v>22</v>
      </c>
      <c r="K210" s="260" t="s">
        <v>23</v>
      </c>
      <c r="L210" s="260" t="s">
        <v>1</v>
      </c>
      <c r="M210" s="311"/>
      <c r="N210" s="312"/>
      <c r="O210" s="312"/>
      <c r="P210" s="313"/>
    </row>
    <row r="211" spans="1:22" ht="76.5" x14ac:dyDescent="0.7">
      <c r="A211" s="77">
        <v>62035</v>
      </c>
      <c r="B211" s="24" t="s">
        <v>40</v>
      </c>
      <c r="C211" s="11"/>
      <c r="D211" s="314">
        <v>16000</v>
      </c>
      <c r="E211" s="314"/>
      <c r="F211" s="23"/>
      <c r="G211" s="23"/>
      <c r="H211" s="201"/>
      <c r="I211" s="25">
        <f>H211*D211*C211</f>
        <v>0</v>
      </c>
      <c r="J211" s="262">
        <v>40000</v>
      </c>
      <c r="K211" s="202"/>
      <c r="L211" s="25">
        <f>K211*J211*C211</f>
        <v>0</v>
      </c>
      <c r="M211" s="311"/>
      <c r="N211" s="312"/>
      <c r="O211" s="312"/>
      <c r="P211" s="313"/>
    </row>
    <row r="212" spans="1:22" ht="51.75" thickBot="1" x14ac:dyDescent="0.75">
      <c r="A212" s="99">
        <v>62025</v>
      </c>
      <c r="B212" s="128" t="s">
        <v>41</v>
      </c>
      <c r="C212" s="129"/>
      <c r="D212" s="335">
        <v>16000</v>
      </c>
      <c r="E212" s="335"/>
      <c r="F212" s="130"/>
      <c r="G212" s="130"/>
      <c r="H212" s="203"/>
      <c r="I212" s="131">
        <f>H212*D212*C212</f>
        <v>0</v>
      </c>
      <c r="J212" s="263">
        <v>40000</v>
      </c>
      <c r="K212" s="204"/>
      <c r="L212" s="131">
        <f>K212*J212*C212</f>
        <v>0</v>
      </c>
      <c r="M212" s="311"/>
      <c r="N212" s="312"/>
      <c r="O212" s="312"/>
      <c r="P212" s="313"/>
    </row>
    <row r="213" spans="1:22" ht="29.25" x14ac:dyDescent="0.25">
      <c r="A213" s="315" t="s">
        <v>134</v>
      </c>
      <c r="B213" s="316"/>
      <c r="C213" s="316"/>
      <c r="D213" s="316"/>
      <c r="E213" s="316"/>
      <c r="F213" s="316"/>
      <c r="G213" s="316"/>
      <c r="H213" s="316"/>
      <c r="I213" s="316"/>
      <c r="J213" s="316"/>
      <c r="K213" s="316"/>
      <c r="L213" s="316"/>
      <c r="M213" s="316"/>
      <c r="N213" s="316"/>
      <c r="O213" s="316"/>
      <c r="P213" s="133">
        <f>F178</f>
        <v>0</v>
      </c>
      <c r="R213" s="39">
        <v>61103</v>
      </c>
      <c r="S213" s="150">
        <f t="shared" ref="S213:S218" si="42">P213</f>
        <v>0</v>
      </c>
      <c r="T213" s="151"/>
      <c r="U213" s="149">
        <f>IF(B168=Main!$B$2,S213,0)</f>
        <v>0</v>
      </c>
      <c r="V213" s="149">
        <f>IF(B168=Main!$B$3,S213,0)</f>
        <v>0</v>
      </c>
    </row>
    <row r="214" spans="1:22" ht="29.25" x14ac:dyDescent="0.25">
      <c r="A214" s="276" t="s">
        <v>135</v>
      </c>
      <c r="B214" s="277"/>
      <c r="C214" s="277"/>
      <c r="D214" s="277"/>
      <c r="E214" s="277"/>
      <c r="F214" s="277"/>
      <c r="G214" s="277"/>
      <c r="H214" s="277"/>
      <c r="I214" s="277"/>
      <c r="J214" s="277"/>
      <c r="K214" s="277"/>
      <c r="L214" s="277"/>
      <c r="M214" s="277"/>
      <c r="N214" s="277"/>
      <c r="O214" s="277"/>
      <c r="P214" s="134">
        <f>O184</f>
        <v>0</v>
      </c>
      <c r="R214" s="39">
        <v>61121</v>
      </c>
      <c r="S214" s="150">
        <f t="shared" si="42"/>
        <v>0</v>
      </c>
      <c r="T214" s="153"/>
      <c r="U214" s="149">
        <f>IF(B168=Main!$B$2,S214,0)</f>
        <v>0</v>
      </c>
      <c r="V214" s="149">
        <f>IF(B168=Main!$B$3,S214,0)</f>
        <v>0</v>
      </c>
    </row>
    <row r="215" spans="1:22" ht="29.25" x14ac:dyDescent="0.25">
      <c r="A215" s="276" t="s">
        <v>136</v>
      </c>
      <c r="B215" s="277"/>
      <c r="C215" s="277"/>
      <c r="D215" s="277"/>
      <c r="E215" s="277"/>
      <c r="F215" s="277"/>
      <c r="G215" s="277"/>
      <c r="H215" s="277"/>
      <c r="I215" s="277"/>
      <c r="J215" s="277"/>
      <c r="K215" s="277"/>
      <c r="L215" s="277"/>
      <c r="M215" s="277"/>
      <c r="N215" s="277"/>
      <c r="O215" s="277"/>
      <c r="P215" s="134">
        <f>SUM(I194,I201)</f>
        <v>0</v>
      </c>
      <c r="R215" s="39">
        <v>61122</v>
      </c>
      <c r="S215" s="150">
        <f t="shared" si="42"/>
        <v>0</v>
      </c>
      <c r="T215" s="153"/>
      <c r="U215" s="149">
        <f>IF(B168=Main!$B$2,S215,0)</f>
        <v>0</v>
      </c>
      <c r="V215" s="149">
        <f>IF(B168=Main!$B$3,S215,0)</f>
        <v>0</v>
      </c>
    </row>
    <row r="216" spans="1:22" ht="29.25" x14ac:dyDescent="0.25">
      <c r="A216" s="276" t="s">
        <v>137</v>
      </c>
      <c r="B216" s="277"/>
      <c r="C216" s="277"/>
      <c r="D216" s="277"/>
      <c r="E216" s="277"/>
      <c r="F216" s="277"/>
      <c r="G216" s="277"/>
      <c r="H216" s="277"/>
      <c r="I216" s="277"/>
      <c r="J216" s="277"/>
      <c r="K216" s="277"/>
      <c r="L216" s="277"/>
      <c r="M216" s="277"/>
      <c r="N216" s="277"/>
      <c r="O216" s="277"/>
      <c r="P216" s="134">
        <f>SUM(L194,P194,L201,P201)</f>
        <v>0</v>
      </c>
      <c r="R216" s="39">
        <v>61123</v>
      </c>
      <c r="S216" s="150">
        <f t="shared" si="42"/>
        <v>0</v>
      </c>
      <c r="T216" s="152"/>
      <c r="U216" s="149">
        <f>IF(B168=Main!$B$2,S216,0)</f>
        <v>0</v>
      </c>
      <c r="V216" s="149">
        <f>IF(B168=Main!$B$3,S216,0)</f>
        <v>0</v>
      </c>
    </row>
    <row r="217" spans="1:22" ht="29.25" x14ac:dyDescent="0.25">
      <c r="A217" s="276" t="s">
        <v>138</v>
      </c>
      <c r="B217" s="277"/>
      <c r="C217" s="277"/>
      <c r="D217" s="277"/>
      <c r="E217" s="277"/>
      <c r="F217" s="277"/>
      <c r="G217" s="277"/>
      <c r="H217" s="277"/>
      <c r="I217" s="277"/>
      <c r="J217" s="277"/>
      <c r="K217" s="277"/>
      <c r="L217" s="277"/>
      <c r="M217" s="277"/>
      <c r="N217" s="277"/>
      <c r="O217" s="277"/>
      <c r="P217" s="134">
        <f>SUM(I206,L206,P206,I211,L211)</f>
        <v>0</v>
      </c>
      <c r="R217" s="39">
        <v>62035</v>
      </c>
      <c r="S217" s="150">
        <f t="shared" si="42"/>
        <v>0</v>
      </c>
      <c r="T217" s="153"/>
      <c r="U217" s="149">
        <f>IF(B168=Main!$B$2,S217,0)</f>
        <v>0</v>
      </c>
      <c r="V217" s="149">
        <f>IF(B168=Main!$B$3,S217,0)</f>
        <v>0</v>
      </c>
    </row>
    <row r="218" spans="1:22" ht="30" thickBot="1" x14ac:dyDescent="0.3">
      <c r="A218" s="278" t="s">
        <v>139</v>
      </c>
      <c r="B218" s="279"/>
      <c r="C218" s="279"/>
      <c r="D218" s="279"/>
      <c r="E218" s="279"/>
      <c r="F218" s="279"/>
      <c r="G218" s="279"/>
      <c r="H218" s="279"/>
      <c r="I218" s="279"/>
      <c r="J218" s="279"/>
      <c r="K218" s="279"/>
      <c r="L218" s="279"/>
      <c r="M218" s="279"/>
      <c r="N218" s="279"/>
      <c r="O218" s="279"/>
      <c r="P218" s="135">
        <f>SUM(I207,L207,P207,I212,L212)</f>
        <v>0</v>
      </c>
      <c r="R218" s="39">
        <v>62025</v>
      </c>
      <c r="S218" s="150">
        <f t="shared" si="42"/>
        <v>0</v>
      </c>
      <c r="T218" s="153"/>
      <c r="U218" s="149">
        <f>IF(B168=Main!$B$2,S218,0)</f>
        <v>0</v>
      </c>
      <c r="V218" s="149">
        <f>IF(B168=Main!$B$3,S218,0)</f>
        <v>0</v>
      </c>
    </row>
    <row r="219" spans="1:22" ht="25.5" x14ac:dyDescent="0.7">
      <c r="A219" s="283" t="s">
        <v>56</v>
      </c>
      <c r="B219" s="284"/>
      <c r="C219" s="284"/>
      <c r="D219" s="284"/>
      <c r="E219" s="285"/>
      <c r="F219" s="286">
        <f>SUM(P265:P270)</f>
        <v>0</v>
      </c>
      <c r="G219" s="287"/>
      <c r="H219" s="288"/>
      <c r="L219" s="45"/>
    </row>
    <row r="220" spans="1:22" ht="26.25" thickBot="1" x14ac:dyDescent="0.75">
      <c r="A220" s="95" t="s">
        <v>46</v>
      </c>
      <c r="B220" s="96" t="s">
        <v>5</v>
      </c>
      <c r="C220" s="97"/>
      <c r="D220" s="97"/>
      <c r="E220" s="97"/>
      <c r="F220" s="289"/>
      <c r="G220" s="290"/>
      <c r="H220" s="291"/>
    </row>
    <row r="221" spans="1:22" ht="25.5" x14ac:dyDescent="0.7">
      <c r="A221" s="85"/>
      <c r="B221" s="86" t="s">
        <v>61</v>
      </c>
      <c r="C221" s="154"/>
      <c r="D221" s="154"/>
      <c r="E221" s="87"/>
      <c r="F221" s="292"/>
      <c r="G221" s="293"/>
      <c r="H221" s="294"/>
      <c r="U221" s="41"/>
      <c r="V221" s="41"/>
    </row>
    <row r="222" spans="1:22" ht="25.5" x14ac:dyDescent="0.7">
      <c r="A222" s="88"/>
      <c r="B222" s="4" t="s">
        <v>14</v>
      </c>
      <c r="C222" s="3">
        <f>SUM(C221,C226,C227,C228)</f>
        <v>0</v>
      </c>
      <c r="D222" s="15"/>
      <c r="E222" s="14"/>
      <c r="F222" s="295"/>
      <c r="G222" s="296"/>
      <c r="H222" s="297"/>
      <c r="U222" s="41"/>
      <c r="V222" s="41"/>
    </row>
    <row r="223" spans="1:22" ht="25.5" x14ac:dyDescent="0.25">
      <c r="A223" s="77">
        <v>61103</v>
      </c>
      <c r="B223" s="5" t="s">
        <v>11</v>
      </c>
      <c r="C223" s="15">
        <f>C222</f>
        <v>0</v>
      </c>
      <c r="D223" s="15"/>
      <c r="E223" s="200"/>
      <c r="F223" s="280">
        <f>E223*C223</f>
        <v>0</v>
      </c>
      <c r="G223" s="281"/>
      <c r="H223" s="282"/>
      <c r="U223" s="41"/>
      <c r="V223" s="41"/>
    </row>
    <row r="224" spans="1:22" ht="25.5" x14ac:dyDescent="0.25">
      <c r="A224" s="89">
        <v>61103</v>
      </c>
      <c r="B224" s="126" t="s">
        <v>7</v>
      </c>
      <c r="C224" s="15"/>
      <c r="D224" s="15"/>
      <c r="E224" s="6"/>
      <c r="F224" s="295"/>
      <c r="G224" s="296"/>
      <c r="H224" s="297"/>
      <c r="U224" s="41"/>
      <c r="V224" s="41"/>
    </row>
    <row r="225" spans="1:22" ht="25.5" x14ac:dyDescent="0.25">
      <c r="A225" s="77"/>
      <c r="B225" s="64"/>
      <c r="C225" s="15">
        <f>C223</f>
        <v>0</v>
      </c>
      <c r="D225" s="15">
        <f>D221</f>
        <v>0</v>
      </c>
      <c r="E225" s="200"/>
      <c r="F225" s="280">
        <f>E225*D225*C225</f>
        <v>0</v>
      </c>
      <c r="G225" s="281"/>
      <c r="H225" s="282"/>
      <c r="U225" s="41"/>
      <c r="V225" s="41"/>
    </row>
    <row r="226" spans="1:22" ht="25.5" x14ac:dyDescent="0.25">
      <c r="A226" s="77">
        <v>61103</v>
      </c>
      <c r="B226" s="5" t="s">
        <v>8</v>
      </c>
      <c r="C226" s="155"/>
      <c r="D226" s="155"/>
      <c r="E226" s="7">
        <v>80000</v>
      </c>
      <c r="F226" s="280">
        <f>E226*D226</f>
        <v>0</v>
      </c>
      <c r="G226" s="281"/>
      <c r="H226" s="282"/>
      <c r="U226" s="41"/>
      <c r="V226" s="41"/>
    </row>
    <row r="227" spans="1:22" ht="25.5" x14ac:dyDescent="0.25">
      <c r="A227" s="77">
        <v>61103</v>
      </c>
      <c r="B227" s="5" t="s">
        <v>9</v>
      </c>
      <c r="C227" s="15">
        <f>((C221-MOD(C221,30))/30)+IF(MOD(C221,30)&gt;10,1,0)</f>
        <v>0</v>
      </c>
      <c r="D227" s="15">
        <f>D225</f>
        <v>0</v>
      </c>
      <c r="E227" s="7">
        <v>80000</v>
      </c>
      <c r="F227" s="280">
        <f>E227*D227*C227</f>
        <v>0</v>
      </c>
      <c r="G227" s="281"/>
      <c r="H227" s="282"/>
    </row>
    <row r="228" spans="1:22" ht="25.5" x14ac:dyDescent="0.25">
      <c r="A228" s="77">
        <v>61103</v>
      </c>
      <c r="B228" s="5" t="s">
        <v>10</v>
      </c>
      <c r="C228" s="15">
        <f>C227</f>
        <v>0</v>
      </c>
      <c r="D228" s="15">
        <f>D225</f>
        <v>0</v>
      </c>
      <c r="E228" s="7">
        <v>40000</v>
      </c>
      <c r="F228" s="280">
        <f>E228*D228*C228</f>
        <v>0</v>
      </c>
      <c r="G228" s="281"/>
      <c r="H228" s="282"/>
    </row>
    <row r="229" spans="1:22" ht="26.25" thickBot="1" x14ac:dyDescent="0.3">
      <c r="A229" s="90">
        <v>61103</v>
      </c>
      <c r="B229" s="214"/>
      <c r="C229" s="317"/>
      <c r="D229" s="318"/>
      <c r="E229" s="319"/>
      <c r="F229" s="320">
        <f>IF(B229=include_5p,SUM(F221:H228)*0.05,0)</f>
        <v>0</v>
      </c>
      <c r="G229" s="321"/>
      <c r="H229" s="322"/>
    </row>
    <row r="230" spans="1:22" ht="30" thickBot="1" x14ac:dyDescent="0.3">
      <c r="A230" s="323" t="s">
        <v>132</v>
      </c>
      <c r="B230" s="324"/>
      <c r="C230" s="324"/>
      <c r="D230" s="324"/>
      <c r="E230" s="325"/>
      <c r="F230" s="320">
        <f>SUM(F223:H229)</f>
        <v>0</v>
      </c>
      <c r="G230" s="321"/>
      <c r="H230" s="322"/>
    </row>
    <row r="231" spans="1:22" ht="29.25" x14ac:dyDescent="0.25">
      <c r="A231" s="326" t="s">
        <v>16</v>
      </c>
      <c r="B231" s="327"/>
      <c r="C231" s="327"/>
      <c r="D231" s="327"/>
      <c r="E231" s="327"/>
      <c r="F231" s="328"/>
      <c r="G231" s="329"/>
      <c r="H231" s="330"/>
      <c r="I231" s="331"/>
      <c r="J231" s="332"/>
      <c r="K231" s="332"/>
      <c r="L231" s="332"/>
      <c r="M231" s="332"/>
      <c r="N231" s="332"/>
      <c r="O231" s="332"/>
      <c r="P231" s="333"/>
    </row>
    <row r="232" spans="1:22" ht="25.5" x14ac:dyDescent="0.7">
      <c r="A232" s="84">
        <v>61121</v>
      </c>
      <c r="B232" s="16" t="s">
        <v>17</v>
      </c>
      <c r="C232" s="267" t="s">
        <v>20</v>
      </c>
      <c r="D232" s="334" t="s">
        <v>162</v>
      </c>
      <c r="E232" s="334"/>
      <c r="F232" s="334"/>
      <c r="G232" s="334"/>
      <c r="H232" s="334"/>
      <c r="I232" s="267" t="s">
        <v>47</v>
      </c>
      <c r="J232" s="334" t="s">
        <v>19</v>
      </c>
      <c r="K232" s="334"/>
      <c r="L232" s="334" t="s">
        <v>21</v>
      </c>
      <c r="M232" s="334"/>
      <c r="N232" s="334"/>
      <c r="O232" s="347" t="s">
        <v>1</v>
      </c>
      <c r="P232" s="348"/>
      <c r="S232" s="49"/>
    </row>
    <row r="233" spans="1:22" ht="25.5" x14ac:dyDescent="0.7">
      <c r="A233" s="73"/>
      <c r="B233" s="17" t="s">
        <v>18</v>
      </c>
      <c r="C233" s="155"/>
      <c r="D233" s="349"/>
      <c r="E233" s="349"/>
      <c r="F233" s="349"/>
      <c r="G233" s="349"/>
      <c r="H233" s="349"/>
      <c r="I233" s="155"/>
      <c r="J233" s="350">
        <f>I233*2</f>
        <v>0</v>
      </c>
      <c r="K233" s="350"/>
      <c r="L233" s="351">
        <v>80000</v>
      </c>
      <c r="M233" s="351"/>
      <c r="N233" s="351"/>
      <c r="O233" s="342">
        <f>(L233*J233*C233)/100</f>
        <v>0</v>
      </c>
      <c r="P233" s="343"/>
    </row>
    <row r="234" spans="1:22" ht="25.5" x14ac:dyDescent="0.7">
      <c r="A234" s="73"/>
      <c r="B234" s="17" t="s">
        <v>163</v>
      </c>
      <c r="C234" s="155"/>
      <c r="D234" s="349"/>
      <c r="E234" s="349"/>
      <c r="F234" s="349"/>
      <c r="G234" s="349"/>
      <c r="H234" s="349"/>
      <c r="I234" s="155"/>
      <c r="J234" s="350">
        <f>I234*2</f>
        <v>0</v>
      </c>
      <c r="K234" s="350"/>
      <c r="L234" s="351">
        <v>25000</v>
      </c>
      <c r="M234" s="351"/>
      <c r="N234" s="351"/>
      <c r="O234" s="342">
        <f>(L234*J234*C234)/100</f>
        <v>0</v>
      </c>
      <c r="P234" s="343"/>
    </row>
    <row r="235" spans="1:22" ht="25.5" x14ac:dyDescent="0.7">
      <c r="A235" s="73"/>
      <c r="B235" s="17" t="s">
        <v>50</v>
      </c>
      <c r="C235" s="155"/>
      <c r="D235" s="352"/>
      <c r="E235" s="352"/>
      <c r="F235" s="352"/>
      <c r="G235" s="352"/>
      <c r="H235" s="352"/>
      <c r="I235" s="10"/>
      <c r="J235" s="350">
        <f t="shared" ref="J235" si="43">I235*2</f>
        <v>0</v>
      </c>
      <c r="K235" s="350"/>
      <c r="L235" s="353"/>
      <c r="M235" s="353"/>
      <c r="N235" s="353"/>
      <c r="O235" s="342">
        <f>IFERROR((L235+20000)*C235,0)</f>
        <v>0</v>
      </c>
      <c r="P235" s="343"/>
    </row>
    <row r="236" spans="1:22" ht="26.25" customHeight="1" x14ac:dyDescent="0.8">
      <c r="A236" s="341" t="s">
        <v>133</v>
      </c>
      <c r="B236" s="341"/>
      <c r="C236" s="341"/>
      <c r="D236" s="341"/>
      <c r="E236" s="341"/>
      <c r="F236" s="341"/>
      <c r="G236" s="341"/>
      <c r="H236" s="341"/>
      <c r="I236" s="341"/>
      <c r="J236" s="341"/>
      <c r="K236" s="341"/>
      <c r="L236" s="341"/>
      <c r="M236" s="341"/>
      <c r="N236" s="341"/>
      <c r="O236" s="342">
        <f>SUM(O233:P235)</f>
        <v>0</v>
      </c>
      <c r="P236" s="343"/>
    </row>
    <row r="237" spans="1:22" ht="29.25" customHeight="1" x14ac:dyDescent="0.25">
      <c r="A237" s="344" t="s">
        <v>116</v>
      </c>
      <c r="B237" s="345"/>
      <c r="C237" s="345"/>
      <c r="D237" s="345"/>
      <c r="E237" s="345"/>
      <c r="F237" s="345"/>
      <c r="G237" s="345"/>
      <c r="H237" s="345"/>
      <c r="I237" s="345"/>
      <c r="J237" s="345"/>
      <c r="K237" s="345"/>
      <c r="L237" s="345"/>
      <c r="M237" s="345"/>
      <c r="N237" s="345"/>
      <c r="O237" s="345"/>
      <c r="P237" s="346"/>
    </row>
    <row r="238" spans="1:22" ht="25.5" customHeight="1" x14ac:dyDescent="0.25">
      <c r="A238" s="305" t="s">
        <v>24</v>
      </c>
      <c r="B238" s="271"/>
      <c r="C238" s="306" t="s">
        <v>31</v>
      </c>
      <c r="D238" s="271" t="s">
        <v>34</v>
      </c>
      <c r="E238" s="271"/>
      <c r="F238" s="271"/>
      <c r="G238" s="271"/>
      <c r="H238" s="271"/>
      <c r="I238" s="271"/>
      <c r="J238" s="271" t="s">
        <v>33</v>
      </c>
      <c r="K238" s="271"/>
      <c r="L238" s="271"/>
      <c r="M238" s="271" t="s">
        <v>35</v>
      </c>
      <c r="N238" s="271"/>
      <c r="O238" s="271"/>
      <c r="P238" s="275"/>
    </row>
    <row r="239" spans="1:22" ht="25.5" x14ac:dyDescent="0.25">
      <c r="A239" s="305"/>
      <c r="B239" s="271"/>
      <c r="C239" s="271"/>
      <c r="D239" s="271" t="s">
        <v>22</v>
      </c>
      <c r="E239" s="271"/>
      <c r="F239" s="207"/>
      <c r="G239" s="207"/>
      <c r="H239" s="207" t="s">
        <v>23</v>
      </c>
      <c r="I239" s="207" t="s">
        <v>1</v>
      </c>
      <c r="J239" s="207" t="s">
        <v>22</v>
      </c>
      <c r="K239" s="207" t="s">
        <v>23</v>
      </c>
      <c r="L239" s="207" t="s">
        <v>1</v>
      </c>
      <c r="M239" s="207" t="s">
        <v>22</v>
      </c>
      <c r="N239" s="271" t="s">
        <v>32</v>
      </c>
      <c r="O239" s="271"/>
      <c r="P239" s="208" t="s">
        <v>1</v>
      </c>
    </row>
    <row r="240" spans="1:22" ht="25.5" x14ac:dyDescent="0.7">
      <c r="A240" s="73">
        <v>1</v>
      </c>
      <c r="B240" s="18" t="s">
        <v>25</v>
      </c>
      <c r="C240" s="37"/>
      <c r="D240" s="336">
        <v>40000</v>
      </c>
      <c r="E240" s="336"/>
      <c r="F240" s="23"/>
      <c r="G240" s="23"/>
      <c r="H240" s="32">
        <f>IF(D221="",0,D221+2)</f>
        <v>0</v>
      </c>
      <c r="I240" s="19">
        <f t="shared" ref="I240:I245" si="44">H240*D240*C240</f>
        <v>0</v>
      </c>
      <c r="J240" s="210">
        <v>100000</v>
      </c>
      <c r="K240" s="20">
        <f t="shared" ref="K240:K245" si="45">H240</f>
        <v>0</v>
      </c>
      <c r="L240" s="21">
        <f t="shared" ref="L240:L245" si="46">K240*J240*C240</f>
        <v>0</v>
      </c>
      <c r="M240" s="22">
        <v>200000</v>
      </c>
      <c r="N240" s="339">
        <f>IF(K240&gt;0,K240-1,0)</f>
        <v>0</v>
      </c>
      <c r="O240" s="339"/>
      <c r="P240" s="74">
        <f t="shared" ref="P240:P245" si="47">N240*M240*C240</f>
        <v>0</v>
      </c>
    </row>
    <row r="241" spans="1:16" ht="25.5" x14ac:dyDescent="0.7">
      <c r="A241" s="73">
        <v>2</v>
      </c>
      <c r="B241" s="18" t="s">
        <v>26</v>
      </c>
      <c r="C241" s="37"/>
      <c r="D241" s="336">
        <v>35000</v>
      </c>
      <c r="E241" s="336"/>
      <c r="F241" s="23"/>
      <c r="G241" s="23"/>
      <c r="H241" s="32">
        <f>IF(D221="",0,D221+2)</f>
        <v>0</v>
      </c>
      <c r="I241" s="19">
        <f t="shared" si="44"/>
        <v>0</v>
      </c>
      <c r="J241" s="210">
        <v>90000</v>
      </c>
      <c r="K241" s="20">
        <f t="shared" si="45"/>
        <v>0</v>
      </c>
      <c r="L241" s="21">
        <f t="shared" si="46"/>
        <v>0</v>
      </c>
      <c r="M241" s="22">
        <v>160000</v>
      </c>
      <c r="N241" s="339">
        <f t="shared" ref="N241:N245" si="48">IF(K241&gt;0,K241-1,0)</f>
        <v>0</v>
      </c>
      <c r="O241" s="339"/>
      <c r="P241" s="74">
        <f t="shared" si="47"/>
        <v>0</v>
      </c>
    </row>
    <row r="242" spans="1:16" ht="25.5" x14ac:dyDescent="0.7">
      <c r="A242" s="73">
        <v>3</v>
      </c>
      <c r="B242" s="18" t="s">
        <v>27</v>
      </c>
      <c r="C242" s="37"/>
      <c r="D242" s="336">
        <v>30000</v>
      </c>
      <c r="E242" s="336"/>
      <c r="F242" s="23"/>
      <c r="G242" s="23"/>
      <c r="H242" s="32">
        <f>IF(D221="",0,D221+2)</f>
        <v>0</v>
      </c>
      <c r="I242" s="19">
        <f t="shared" si="44"/>
        <v>0</v>
      </c>
      <c r="J242" s="210">
        <v>80000</v>
      </c>
      <c r="K242" s="20">
        <f t="shared" si="45"/>
        <v>0</v>
      </c>
      <c r="L242" s="21">
        <f t="shared" si="46"/>
        <v>0</v>
      </c>
      <c r="M242" s="22">
        <v>120000</v>
      </c>
      <c r="N242" s="339">
        <f t="shared" si="48"/>
        <v>0</v>
      </c>
      <c r="O242" s="339"/>
      <c r="P242" s="74">
        <f t="shared" si="47"/>
        <v>0</v>
      </c>
    </row>
    <row r="243" spans="1:16" ht="25.5" x14ac:dyDescent="0.7">
      <c r="A243" s="73">
        <v>4</v>
      </c>
      <c r="B243" s="18" t="s">
        <v>28</v>
      </c>
      <c r="C243" s="37"/>
      <c r="D243" s="336">
        <v>24000</v>
      </c>
      <c r="E243" s="336"/>
      <c r="F243" s="23"/>
      <c r="G243" s="23"/>
      <c r="H243" s="32">
        <f>IF(D221="",0,D221+2)</f>
        <v>0</v>
      </c>
      <c r="I243" s="19">
        <f t="shared" si="44"/>
        <v>0</v>
      </c>
      <c r="J243" s="210">
        <v>70000</v>
      </c>
      <c r="K243" s="20">
        <f t="shared" si="45"/>
        <v>0</v>
      </c>
      <c r="L243" s="21">
        <f t="shared" si="46"/>
        <v>0</v>
      </c>
      <c r="M243" s="22">
        <v>100000</v>
      </c>
      <c r="N243" s="339">
        <f t="shared" si="48"/>
        <v>0</v>
      </c>
      <c r="O243" s="339"/>
      <c r="P243" s="74">
        <f t="shared" si="47"/>
        <v>0</v>
      </c>
    </row>
    <row r="244" spans="1:16" ht="25.5" x14ac:dyDescent="0.7">
      <c r="A244" s="73">
        <v>5</v>
      </c>
      <c r="B244" s="18" t="s">
        <v>29</v>
      </c>
      <c r="C244" s="37"/>
      <c r="D244" s="336">
        <v>20000</v>
      </c>
      <c r="E244" s="336"/>
      <c r="F244" s="23"/>
      <c r="G244" s="23"/>
      <c r="H244" s="32">
        <f>IF(D221="",0,D221+2)</f>
        <v>0</v>
      </c>
      <c r="I244" s="19">
        <f t="shared" si="44"/>
        <v>0</v>
      </c>
      <c r="J244" s="210">
        <v>60000</v>
      </c>
      <c r="K244" s="20">
        <f t="shared" si="45"/>
        <v>0</v>
      </c>
      <c r="L244" s="21">
        <f t="shared" si="46"/>
        <v>0</v>
      </c>
      <c r="M244" s="22">
        <v>80000</v>
      </c>
      <c r="N244" s="339">
        <f t="shared" si="48"/>
        <v>0</v>
      </c>
      <c r="O244" s="339"/>
      <c r="P244" s="74">
        <f t="shared" si="47"/>
        <v>0</v>
      </c>
    </row>
    <row r="245" spans="1:16" ht="25.5" x14ac:dyDescent="0.7">
      <c r="A245" s="73">
        <v>6</v>
      </c>
      <c r="B245" s="18" t="s">
        <v>30</v>
      </c>
      <c r="C245" s="11"/>
      <c r="D245" s="336">
        <v>16000</v>
      </c>
      <c r="E245" s="336"/>
      <c r="F245" s="23"/>
      <c r="G245" s="23"/>
      <c r="H245" s="32">
        <f>IF(D221="",0,D221+2)</f>
        <v>0</v>
      </c>
      <c r="I245" s="19">
        <f t="shared" si="44"/>
        <v>0</v>
      </c>
      <c r="J245" s="210">
        <v>40000</v>
      </c>
      <c r="K245" s="20">
        <f t="shared" si="45"/>
        <v>0</v>
      </c>
      <c r="L245" s="21">
        <f t="shared" si="46"/>
        <v>0</v>
      </c>
      <c r="M245" s="22">
        <v>80000</v>
      </c>
      <c r="N245" s="339">
        <f t="shared" si="48"/>
        <v>0</v>
      </c>
      <c r="O245" s="339"/>
      <c r="P245" s="74">
        <f t="shared" si="47"/>
        <v>0</v>
      </c>
    </row>
    <row r="246" spans="1:16" ht="26.25" thickBot="1" x14ac:dyDescent="0.75">
      <c r="A246" s="337" t="s">
        <v>1</v>
      </c>
      <c r="B246" s="338"/>
      <c r="C246" s="75">
        <f>SUM(C240:C245)</f>
        <v>0</v>
      </c>
      <c r="D246" s="340"/>
      <c r="E246" s="340"/>
      <c r="F246" s="76"/>
      <c r="G246" s="76"/>
      <c r="H246" s="75"/>
      <c r="I246" s="79">
        <f>SUM(I240:I245)</f>
        <v>0</v>
      </c>
      <c r="J246" s="80"/>
      <c r="K246" s="81"/>
      <c r="L246" s="82">
        <f>SUM(L240:L245)</f>
        <v>0</v>
      </c>
      <c r="M246" s="81"/>
      <c r="N246" s="274"/>
      <c r="O246" s="274"/>
      <c r="P246" s="83">
        <f>SUM(P240:P245)</f>
        <v>0</v>
      </c>
    </row>
    <row r="247" spans="1:16" ht="33" x14ac:dyDescent="0.25">
      <c r="A247" s="302" t="s">
        <v>117</v>
      </c>
      <c r="B247" s="303"/>
      <c r="C247" s="303"/>
      <c r="D247" s="303"/>
      <c r="E247" s="303"/>
      <c r="F247" s="303"/>
      <c r="G247" s="303"/>
      <c r="H247" s="303"/>
      <c r="I247" s="303"/>
      <c r="J247" s="303"/>
      <c r="K247" s="303"/>
      <c r="L247" s="303"/>
      <c r="M247" s="303"/>
      <c r="N247" s="303"/>
      <c r="O247" s="303"/>
      <c r="P247" s="304"/>
    </row>
    <row r="248" spans="1:16" ht="25.5" customHeight="1" x14ac:dyDescent="0.25">
      <c r="A248" s="305" t="s">
        <v>24</v>
      </c>
      <c r="B248" s="271"/>
      <c r="C248" s="306" t="s">
        <v>31</v>
      </c>
      <c r="D248" s="271" t="s">
        <v>34</v>
      </c>
      <c r="E248" s="271"/>
      <c r="F248" s="271"/>
      <c r="G248" s="271"/>
      <c r="H248" s="271"/>
      <c r="I248" s="271"/>
      <c r="J248" s="271" t="s">
        <v>33</v>
      </c>
      <c r="K248" s="271"/>
      <c r="L248" s="271"/>
      <c r="M248" s="271" t="s">
        <v>35</v>
      </c>
      <c r="N248" s="271"/>
      <c r="O248" s="271"/>
      <c r="P248" s="275"/>
    </row>
    <row r="249" spans="1:16" ht="25.5" x14ac:dyDescent="0.25">
      <c r="A249" s="305"/>
      <c r="B249" s="271"/>
      <c r="C249" s="271"/>
      <c r="D249" s="271" t="s">
        <v>22</v>
      </c>
      <c r="E249" s="271"/>
      <c r="F249" s="260"/>
      <c r="G249" s="260"/>
      <c r="H249" s="260" t="s">
        <v>23</v>
      </c>
      <c r="I249" s="260" t="s">
        <v>1</v>
      </c>
      <c r="J249" s="260" t="s">
        <v>22</v>
      </c>
      <c r="K249" s="260" t="s">
        <v>23</v>
      </c>
      <c r="L249" s="260" t="s">
        <v>1</v>
      </c>
      <c r="M249" s="260" t="s">
        <v>22</v>
      </c>
      <c r="N249" s="271" t="s">
        <v>32</v>
      </c>
      <c r="O249" s="271"/>
      <c r="P249" s="261" t="s">
        <v>1</v>
      </c>
    </row>
    <row r="250" spans="1:16" ht="25.5" x14ac:dyDescent="0.7">
      <c r="A250" s="73">
        <v>1</v>
      </c>
      <c r="B250" s="18" t="s">
        <v>28</v>
      </c>
      <c r="C250" s="37"/>
      <c r="D250" s="336">
        <v>24000</v>
      </c>
      <c r="E250" s="336"/>
      <c r="F250" s="30"/>
      <c r="G250" s="30"/>
      <c r="H250" s="201"/>
      <c r="I250" s="19">
        <f t="shared" ref="I250:I252" si="49">H250*D250*C250</f>
        <v>0</v>
      </c>
      <c r="J250" s="264">
        <v>70000</v>
      </c>
      <c r="K250" s="202"/>
      <c r="L250" s="21">
        <f>K250*J250*C250</f>
        <v>0</v>
      </c>
      <c r="M250" s="22">
        <v>100000</v>
      </c>
      <c r="N250" s="272"/>
      <c r="O250" s="273"/>
      <c r="P250" s="74">
        <f t="shared" ref="P250:P252" si="50">N250*M250*C250</f>
        <v>0</v>
      </c>
    </row>
    <row r="251" spans="1:16" ht="25.5" x14ac:dyDescent="0.7">
      <c r="A251" s="73">
        <v>2</v>
      </c>
      <c r="B251" s="18" t="s">
        <v>29</v>
      </c>
      <c r="C251" s="37"/>
      <c r="D251" s="336">
        <v>20000</v>
      </c>
      <c r="E251" s="336"/>
      <c r="F251" s="30"/>
      <c r="G251" s="30"/>
      <c r="H251" s="201"/>
      <c r="I251" s="19">
        <f t="shared" si="49"/>
        <v>0</v>
      </c>
      <c r="J251" s="264">
        <v>60000</v>
      </c>
      <c r="K251" s="202"/>
      <c r="L251" s="21">
        <f>K251*J251*C251</f>
        <v>0</v>
      </c>
      <c r="M251" s="22">
        <v>80000</v>
      </c>
      <c r="N251" s="272"/>
      <c r="O251" s="273"/>
      <c r="P251" s="74">
        <f t="shared" si="50"/>
        <v>0</v>
      </c>
    </row>
    <row r="252" spans="1:16" ht="25.5" x14ac:dyDescent="0.7">
      <c r="A252" s="73">
        <v>3</v>
      </c>
      <c r="B252" s="18" t="s">
        <v>30</v>
      </c>
      <c r="C252" s="11"/>
      <c r="D252" s="336">
        <v>16000</v>
      </c>
      <c r="E252" s="336"/>
      <c r="F252" s="23"/>
      <c r="G252" s="23"/>
      <c r="H252" s="201"/>
      <c r="I252" s="19">
        <f t="shared" si="49"/>
        <v>0</v>
      </c>
      <c r="J252" s="264">
        <v>40000</v>
      </c>
      <c r="K252" s="202"/>
      <c r="L252" s="21">
        <f>K252*J252*C252</f>
        <v>0</v>
      </c>
      <c r="M252" s="22">
        <v>80000</v>
      </c>
      <c r="N252" s="272"/>
      <c r="O252" s="273"/>
      <c r="P252" s="74">
        <f t="shared" si="50"/>
        <v>0</v>
      </c>
    </row>
    <row r="253" spans="1:16" ht="26.25" thickBot="1" x14ac:dyDescent="0.75">
      <c r="A253" s="337" t="s">
        <v>1</v>
      </c>
      <c r="B253" s="338"/>
      <c r="C253" s="75">
        <f>SUM(C250:C252)</f>
        <v>0</v>
      </c>
      <c r="D253" s="340"/>
      <c r="E253" s="340"/>
      <c r="F253" s="76"/>
      <c r="G253" s="76"/>
      <c r="H253" s="75"/>
      <c r="I253" s="79">
        <f>SUM(I250:I252)</f>
        <v>0</v>
      </c>
      <c r="J253" s="80"/>
      <c r="K253" s="81"/>
      <c r="L253" s="82">
        <f>SUM(L250:L252)</f>
        <v>0</v>
      </c>
      <c r="M253" s="81"/>
      <c r="N253" s="274"/>
      <c r="O253" s="274"/>
      <c r="P253" s="83">
        <f>SUM(P250:P252)</f>
        <v>0</v>
      </c>
    </row>
    <row r="254" spans="1:16" ht="33.75" thickBot="1" x14ac:dyDescent="0.95">
      <c r="A254" s="299" t="s">
        <v>36</v>
      </c>
      <c r="B254" s="300"/>
      <c r="C254" s="300"/>
      <c r="D254" s="300"/>
      <c r="E254" s="300"/>
      <c r="F254" s="300"/>
      <c r="G254" s="300"/>
      <c r="H254" s="300"/>
      <c r="I254" s="300"/>
      <c r="J254" s="300"/>
      <c r="K254" s="300"/>
      <c r="L254" s="300"/>
      <c r="M254" s="300"/>
      <c r="N254" s="300"/>
      <c r="O254" s="300"/>
      <c r="P254" s="301"/>
    </row>
    <row r="255" spans="1:16" ht="33" x14ac:dyDescent="0.25">
      <c r="A255" s="302" t="s">
        <v>130</v>
      </c>
      <c r="B255" s="303"/>
      <c r="C255" s="303"/>
      <c r="D255" s="303"/>
      <c r="E255" s="303"/>
      <c r="F255" s="303"/>
      <c r="G255" s="303"/>
      <c r="H255" s="303"/>
      <c r="I255" s="303"/>
      <c r="J255" s="303"/>
      <c r="K255" s="303"/>
      <c r="L255" s="303"/>
      <c r="M255" s="303"/>
      <c r="N255" s="303"/>
      <c r="O255" s="303"/>
      <c r="P255" s="304"/>
    </row>
    <row r="256" spans="1:16" ht="25.5" customHeight="1" x14ac:dyDescent="0.25">
      <c r="A256" s="305" t="s">
        <v>0</v>
      </c>
      <c r="B256" s="271" t="s">
        <v>24</v>
      </c>
      <c r="C256" s="306" t="s">
        <v>31</v>
      </c>
      <c r="D256" s="307" t="s">
        <v>37</v>
      </c>
      <c r="E256" s="307"/>
      <c r="F256" s="307"/>
      <c r="G256" s="307"/>
      <c r="H256" s="307"/>
      <c r="I256" s="307"/>
      <c r="J256" s="271" t="s">
        <v>38</v>
      </c>
      <c r="K256" s="271"/>
      <c r="L256" s="271"/>
      <c r="M256" s="271" t="s">
        <v>39</v>
      </c>
      <c r="N256" s="271"/>
      <c r="O256" s="271"/>
      <c r="P256" s="275"/>
    </row>
    <row r="257" spans="1:22" ht="25.5" x14ac:dyDescent="0.25">
      <c r="A257" s="305"/>
      <c r="B257" s="271"/>
      <c r="C257" s="271"/>
      <c r="D257" s="271" t="s">
        <v>22</v>
      </c>
      <c r="E257" s="271"/>
      <c r="F257" s="260"/>
      <c r="G257" s="260"/>
      <c r="H257" s="260" t="s">
        <v>23</v>
      </c>
      <c r="I257" s="260" t="s">
        <v>1</v>
      </c>
      <c r="J257" s="260" t="s">
        <v>22</v>
      </c>
      <c r="K257" s="260" t="s">
        <v>23</v>
      </c>
      <c r="L257" s="260" t="s">
        <v>1</v>
      </c>
      <c r="M257" s="260" t="s">
        <v>22</v>
      </c>
      <c r="N257" s="271" t="s">
        <v>32</v>
      </c>
      <c r="O257" s="271"/>
      <c r="P257" s="261" t="s">
        <v>1</v>
      </c>
    </row>
    <row r="258" spans="1:22" ht="76.5" x14ac:dyDescent="0.7">
      <c r="A258" s="77">
        <v>62035</v>
      </c>
      <c r="B258" s="24" t="s">
        <v>40</v>
      </c>
      <c r="C258" s="11"/>
      <c r="D258" s="314">
        <v>16000</v>
      </c>
      <c r="E258" s="314"/>
      <c r="F258" s="23"/>
      <c r="G258" s="23"/>
      <c r="H258" s="32">
        <f>IF(D221="",0,D221+2)</f>
        <v>0</v>
      </c>
      <c r="I258" s="25">
        <f>H258*D258*C258</f>
        <v>0</v>
      </c>
      <c r="J258" s="262">
        <v>40000</v>
      </c>
      <c r="K258" s="20">
        <f>H258</f>
        <v>0</v>
      </c>
      <c r="L258" s="25">
        <f>K258*J258*C258</f>
        <v>0</v>
      </c>
      <c r="M258" s="262">
        <v>80000</v>
      </c>
      <c r="N258" s="298">
        <f t="shared" ref="N258:N259" si="51">IF(K258&gt;0,K258-1,0)</f>
        <v>0</v>
      </c>
      <c r="O258" s="298"/>
      <c r="P258" s="78">
        <f>N258*M258*C258</f>
        <v>0</v>
      </c>
    </row>
    <row r="259" spans="1:22" ht="51.75" thickBot="1" x14ac:dyDescent="0.75">
      <c r="A259" s="77">
        <v>62025</v>
      </c>
      <c r="B259" s="24" t="s">
        <v>41</v>
      </c>
      <c r="C259" s="11"/>
      <c r="D259" s="314">
        <v>16000</v>
      </c>
      <c r="E259" s="314"/>
      <c r="F259" s="23"/>
      <c r="G259" s="23"/>
      <c r="H259" s="32">
        <f>IF(D221="",0,D221+2)</f>
        <v>0</v>
      </c>
      <c r="I259" s="25">
        <f>H259*D259*C259</f>
        <v>0</v>
      </c>
      <c r="J259" s="262">
        <v>40000</v>
      </c>
      <c r="K259" s="20">
        <f>H259</f>
        <v>0</v>
      </c>
      <c r="L259" s="25">
        <f>K259*J259*C259</f>
        <v>0</v>
      </c>
      <c r="M259" s="262">
        <v>80000</v>
      </c>
      <c r="N259" s="298">
        <f t="shared" si="51"/>
        <v>0</v>
      </c>
      <c r="O259" s="298"/>
      <c r="P259" s="78">
        <f>N259*M259*C259</f>
        <v>0</v>
      </c>
    </row>
    <row r="260" spans="1:22" ht="33" x14ac:dyDescent="0.25">
      <c r="A260" s="302" t="s">
        <v>131</v>
      </c>
      <c r="B260" s="303"/>
      <c r="C260" s="303"/>
      <c r="D260" s="303"/>
      <c r="E260" s="303"/>
      <c r="F260" s="303"/>
      <c r="G260" s="303"/>
      <c r="H260" s="303"/>
      <c r="I260" s="303"/>
      <c r="J260" s="303"/>
      <c r="K260" s="303"/>
      <c r="L260" s="303"/>
      <c r="M260" s="303"/>
      <c r="N260" s="303"/>
      <c r="O260" s="303"/>
      <c r="P260" s="304"/>
    </row>
    <row r="261" spans="1:22" ht="25.5" customHeight="1" x14ac:dyDescent="0.25">
      <c r="A261" s="305" t="s">
        <v>0</v>
      </c>
      <c r="B261" s="271" t="s">
        <v>24</v>
      </c>
      <c r="C261" s="306" t="s">
        <v>31</v>
      </c>
      <c r="D261" s="307" t="s">
        <v>37</v>
      </c>
      <c r="E261" s="307"/>
      <c r="F261" s="307"/>
      <c r="G261" s="307"/>
      <c r="H261" s="307"/>
      <c r="I261" s="307"/>
      <c r="J261" s="271" t="s">
        <v>38</v>
      </c>
      <c r="K261" s="271"/>
      <c r="L261" s="271"/>
      <c r="M261" s="308"/>
      <c r="N261" s="309"/>
      <c r="O261" s="309"/>
      <c r="P261" s="310"/>
    </row>
    <row r="262" spans="1:22" ht="25.5" x14ac:dyDescent="0.25">
      <c r="A262" s="305"/>
      <c r="B262" s="271"/>
      <c r="C262" s="271"/>
      <c r="D262" s="271" t="s">
        <v>22</v>
      </c>
      <c r="E262" s="271"/>
      <c r="F262" s="260"/>
      <c r="G262" s="260"/>
      <c r="H262" s="260" t="s">
        <v>23</v>
      </c>
      <c r="I262" s="260" t="s">
        <v>1</v>
      </c>
      <c r="J262" s="260" t="s">
        <v>22</v>
      </c>
      <c r="K262" s="260" t="s">
        <v>23</v>
      </c>
      <c r="L262" s="260" t="s">
        <v>1</v>
      </c>
      <c r="M262" s="311"/>
      <c r="N262" s="312"/>
      <c r="O262" s="312"/>
      <c r="P262" s="313"/>
    </row>
    <row r="263" spans="1:22" ht="76.5" x14ac:dyDescent="0.7">
      <c r="A263" s="77">
        <v>62035</v>
      </c>
      <c r="B263" s="24" t="s">
        <v>40</v>
      </c>
      <c r="C263" s="11"/>
      <c r="D263" s="314">
        <v>16000</v>
      </c>
      <c r="E263" s="314"/>
      <c r="F263" s="23"/>
      <c r="G263" s="23"/>
      <c r="H263" s="201"/>
      <c r="I263" s="25">
        <f>H263*D263*C263</f>
        <v>0</v>
      </c>
      <c r="J263" s="262">
        <v>40000</v>
      </c>
      <c r="K263" s="202"/>
      <c r="L263" s="25">
        <f>K263*J263*C263</f>
        <v>0</v>
      </c>
      <c r="M263" s="311"/>
      <c r="N263" s="312"/>
      <c r="O263" s="312"/>
      <c r="P263" s="313"/>
    </row>
    <row r="264" spans="1:22" ht="51.75" thickBot="1" x14ac:dyDescent="0.75">
      <c r="A264" s="99">
        <v>62025</v>
      </c>
      <c r="B264" s="128" t="s">
        <v>41</v>
      </c>
      <c r="C264" s="129"/>
      <c r="D264" s="335">
        <v>16000</v>
      </c>
      <c r="E264" s="335"/>
      <c r="F264" s="130"/>
      <c r="G264" s="130"/>
      <c r="H264" s="203"/>
      <c r="I264" s="131">
        <f>H264*D264*C264</f>
        <v>0</v>
      </c>
      <c r="J264" s="263">
        <v>40000</v>
      </c>
      <c r="K264" s="204"/>
      <c r="L264" s="131">
        <f>K264*J264*C264</f>
        <v>0</v>
      </c>
      <c r="M264" s="311"/>
      <c r="N264" s="312"/>
      <c r="O264" s="312"/>
      <c r="P264" s="313"/>
    </row>
    <row r="265" spans="1:22" ht="29.25" x14ac:dyDescent="0.25">
      <c r="A265" s="315" t="s">
        <v>134</v>
      </c>
      <c r="B265" s="316"/>
      <c r="C265" s="316"/>
      <c r="D265" s="316"/>
      <c r="E265" s="316"/>
      <c r="F265" s="316"/>
      <c r="G265" s="316"/>
      <c r="H265" s="316"/>
      <c r="I265" s="316"/>
      <c r="J265" s="316"/>
      <c r="K265" s="316"/>
      <c r="L265" s="316"/>
      <c r="M265" s="316"/>
      <c r="N265" s="316"/>
      <c r="O265" s="316"/>
      <c r="P265" s="133">
        <f>F230</f>
        <v>0</v>
      </c>
      <c r="R265" s="39">
        <v>61103</v>
      </c>
      <c r="S265" s="150">
        <f t="shared" ref="S265:S270" si="52">P265</f>
        <v>0</v>
      </c>
      <c r="T265" s="151"/>
      <c r="U265" s="149">
        <f>IF(B220=Main!$B$2,S265,0)</f>
        <v>0</v>
      </c>
      <c r="V265" s="149">
        <f>IF(B220=Main!$B$3,S265,0)</f>
        <v>0</v>
      </c>
    </row>
    <row r="266" spans="1:22" ht="29.25" x14ac:dyDescent="0.25">
      <c r="A266" s="276" t="s">
        <v>135</v>
      </c>
      <c r="B266" s="277"/>
      <c r="C266" s="277"/>
      <c r="D266" s="277"/>
      <c r="E266" s="277"/>
      <c r="F266" s="277"/>
      <c r="G266" s="277"/>
      <c r="H266" s="277"/>
      <c r="I266" s="277"/>
      <c r="J266" s="277"/>
      <c r="K266" s="277"/>
      <c r="L266" s="277"/>
      <c r="M266" s="277"/>
      <c r="N266" s="277"/>
      <c r="O266" s="277"/>
      <c r="P266" s="134">
        <f>O236</f>
        <v>0</v>
      </c>
      <c r="R266" s="39">
        <v>61121</v>
      </c>
      <c r="S266" s="150">
        <f t="shared" si="52"/>
        <v>0</v>
      </c>
      <c r="T266" s="153"/>
      <c r="U266" s="149">
        <f>IF(B220=Main!$B$2,S266,0)</f>
        <v>0</v>
      </c>
      <c r="V266" s="149">
        <f>IF(B220=Main!$B$3,S266,0)</f>
        <v>0</v>
      </c>
    </row>
    <row r="267" spans="1:22" ht="29.25" x14ac:dyDescent="0.25">
      <c r="A267" s="276" t="s">
        <v>136</v>
      </c>
      <c r="B267" s="277"/>
      <c r="C267" s="277"/>
      <c r="D267" s="277"/>
      <c r="E267" s="277"/>
      <c r="F267" s="277"/>
      <c r="G267" s="277"/>
      <c r="H267" s="277"/>
      <c r="I267" s="277"/>
      <c r="J267" s="277"/>
      <c r="K267" s="277"/>
      <c r="L267" s="277"/>
      <c r="M267" s="277"/>
      <c r="N267" s="277"/>
      <c r="O267" s="277"/>
      <c r="P267" s="134">
        <f>SUM(I246,I253)</f>
        <v>0</v>
      </c>
      <c r="R267" s="39">
        <v>61122</v>
      </c>
      <c r="S267" s="150">
        <f t="shared" si="52"/>
        <v>0</v>
      </c>
      <c r="T267" s="153"/>
      <c r="U267" s="149">
        <f>IF(B220=Main!$B$2,S267,0)</f>
        <v>0</v>
      </c>
      <c r="V267" s="149">
        <f>IF(B220=Main!$B$3,S267,0)</f>
        <v>0</v>
      </c>
    </row>
    <row r="268" spans="1:22" ht="29.25" x14ac:dyDescent="0.25">
      <c r="A268" s="276" t="s">
        <v>137</v>
      </c>
      <c r="B268" s="277"/>
      <c r="C268" s="277"/>
      <c r="D268" s="277"/>
      <c r="E268" s="277"/>
      <c r="F268" s="277"/>
      <c r="G268" s="277"/>
      <c r="H268" s="277"/>
      <c r="I268" s="277"/>
      <c r="J268" s="277"/>
      <c r="K268" s="277"/>
      <c r="L268" s="277"/>
      <c r="M268" s="277"/>
      <c r="N268" s="277"/>
      <c r="O268" s="277"/>
      <c r="P268" s="134">
        <f>SUM(L246,P246,L253,P253)</f>
        <v>0</v>
      </c>
      <c r="R268" s="39">
        <v>61123</v>
      </c>
      <c r="S268" s="150">
        <f t="shared" si="52"/>
        <v>0</v>
      </c>
      <c r="T268" s="152"/>
      <c r="U268" s="149">
        <f>IF(B220=Main!$B$2,S268,0)</f>
        <v>0</v>
      </c>
      <c r="V268" s="149">
        <f>IF(B220=Main!$B$3,S268,0)</f>
        <v>0</v>
      </c>
    </row>
    <row r="269" spans="1:22" ht="29.25" x14ac:dyDescent="0.25">
      <c r="A269" s="276" t="s">
        <v>138</v>
      </c>
      <c r="B269" s="277"/>
      <c r="C269" s="277"/>
      <c r="D269" s="277"/>
      <c r="E269" s="277"/>
      <c r="F269" s="277"/>
      <c r="G269" s="277"/>
      <c r="H269" s="277"/>
      <c r="I269" s="277"/>
      <c r="J269" s="277"/>
      <c r="K269" s="277"/>
      <c r="L269" s="277"/>
      <c r="M269" s="277"/>
      <c r="N269" s="277"/>
      <c r="O269" s="277"/>
      <c r="P269" s="134">
        <f>SUM(I258,L258,P258,I263,L263)</f>
        <v>0</v>
      </c>
      <c r="R269" s="39">
        <v>62035</v>
      </c>
      <c r="S269" s="150">
        <f t="shared" si="52"/>
        <v>0</v>
      </c>
      <c r="T269" s="153"/>
      <c r="U269" s="149">
        <f>IF(B220=Main!$B$2,S269,0)</f>
        <v>0</v>
      </c>
      <c r="V269" s="149">
        <f>IF(B220=Main!$B$3,S269,0)</f>
        <v>0</v>
      </c>
    </row>
    <row r="270" spans="1:22" ht="30" thickBot="1" x14ac:dyDescent="0.3">
      <c r="A270" s="278" t="s">
        <v>139</v>
      </c>
      <c r="B270" s="279"/>
      <c r="C270" s="279"/>
      <c r="D270" s="279"/>
      <c r="E270" s="279"/>
      <c r="F270" s="279"/>
      <c r="G270" s="279"/>
      <c r="H270" s="279"/>
      <c r="I270" s="279"/>
      <c r="J270" s="279"/>
      <c r="K270" s="279"/>
      <c r="L270" s="279"/>
      <c r="M270" s="279"/>
      <c r="N270" s="279"/>
      <c r="O270" s="279"/>
      <c r="P270" s="135">
        <f>SUM(I259,L259,P259,I264,L264)</f>
        <v>0</v>
      </c>
      <c r="R270" s="39">
        <v>62025</v>
      </c>
      <c r="S270" s="150">
        <f t="shared" si="52"/>
        <v>0</v>
      </c>
      <c r="T270" s="153"/>
      <c r="U270" s="149">
        <f>IF(B220=Main!$B$2,S270,0)</f>
        <v>0</v>
      </c>
      <c r="V270" s="149">
        <f>IF(B220=Main!$B$3,S270,0)</f>
        <v>0</v>
      </c>
    </row>
    <row r="271" spans="1:22" ht="25.5" x14ac:dyDescent="0.7">
      <c r="A271" s="283" t="s">
        <v>60</v>
      </c>
      <c r="B271" s="284"/>
      <c r="C271" s="284"/>
      <c r="D271" s="284"/>
      <c r="E271" s="285"/>
      <c r="F271" s="286">
        <f>SUM(P317:P322)</f>
        <v>0</v>
      </c>
      <c r="G271" s="287"/>
      <c r="H271" s="288"/>
      <c r="L271" s="45"/>
    </row>
    <row r="272" spans="1:22" ht="26.25" thickBot="1" x14ac:dyDescent="0.75">
      <c r="A272" s="95" t="s">
        <v>46</v>
      </c>
      <c r="B272" s="96" t="s">
        <v>5</v>
      </c>
      <c r="C272" s="97"/>
      <c r="D272" s="97"/>
      <c r="E272" s="97"/>
      <c r="F272" s="289"/>
      <c r="G272" s="290"/>
      <c r="H272" s="291"/>
    </row>
    <row r="273" spans="1:22" ht="25.5" x14ac:dyDescent="0.7">
      <c r="A273" s="85"/>
      <c r="B273" s="86" t="s">
        <v>61</v>
      </c>
      <c r="C273" s="154"/>
      <c r="D273" s="154"/>
      <c r="E273" s="87"/>
      <c r="F273" s="292"/>
      <c r="G273" s="293"/>
      <c r="H273" s="294"/>
      <c r="U273" s="41"/>
      <c r="V273" s="41"/>
    </row>
    <row r="274" spans="1:22" ht="25.5" x14ac:dyDescent="0.7">
      <c r="A274" s="88"/>
      <c r="B274" s="4" t="s">
        <v>14</v>
      </c>
      <c r="C274" s="3">
        <f>SUM(C273,C278,C279,C280)</f>
        <v>0</v>
      </c>
      <c r="D274" s="15"/>
      <c r="E274" s="14"/>
      <c r="F274" s="295"/>
      <c r="G274" s="296"/>
      <c r="H274" s="297"/>
      <c r="U274" s="41"/>
      <c r="V274" s="41"/>
    </row>
    <row r="275" spans="1:22" ht="25.5" x14ac:dyDescent="0.25">
      <c r="A275" s="77">
        <v>61103</v>
      </c>
      <c r="B275" s="5" t="s">
        <v>11</v>
      </c>
      <c r="C275" s="15">
        <f>C274</f>
        <v>0</v>
      </c>
      <c r="D275" s="15"/>
      <c r="E275" s="200"/>
      <c r="F275" s="280">
        <f>E275*C275</f>
        <v>0</v>
      </c>
      <c r="G275" s="281"/>
      <c r="H275" s="282"/>
      <c r="U275" s="41"/>
      <c r="V275" s="41"/>
    </row>
    <row r="276" spans="1:22" ht="25.5" x14ac:dyDescent="0.25">
      <c r="A276" s="89">
        <v>61103</v>
      </c>
      <c r="B276" s="126" t="s">
        <v>7</v>
      </c>
      <c r="C276" s="15"/>
      <c r="D276" s="15"/>
      <c r="E276" s="6"/>
      <c r="F276" s="295"/>
      <c r="G276" s="296"/>
      <c r="H276" s="297"/>
      <c r="U276" s="41"/>
      <c r="V276" s="41"/>
    </row>
    <row r="277" spans="1:22" ht="25.5" x14ac:dyDescent="0.25">
      <c r="A277" s="77"/>
      <c r="B277" s="64"/>
      <c r="C277" s="15">
        <f>C275</f>
        <v>0</v>
      </c>
      <c r="D277" s="15">
        <f>D273</f>
        <v>0</v>
      </c>
      <c r="E277" s="200"/>
      <c r="F277" s="280">
        <f>E277*D277*C277</f>
        <v>0</v>
      </c>
      <c r="G277" s="281"/>
      <c r="H277" s="282"/>
      <c r="U277" s="41"/>
      <c r="V277" s="41"/>
    </row>
    <row r="278" spans="1:22" ht="25.5" x14ac:dyDescent="0.25">
      <c r="A278" s="77">
        <v>61103</v>
      </c>
      <c r="B278" s="5" t="s">
        <v>8</v>
      </c>
      <c r="C278" s="155"/>
      <c r="D278" s="155"/>
      <c r="E278" s="7">
        <v>80000</v>
      </c>
      <c r="F278" s="280">
        <f>E278*D278</f>
        <v>0</v>
      </c>
      <c r="G278" s="281"/>
      <c r="H278" s="282"/>
      <c r="U278" s="41"/>
      <c r="V278" s="41"/>
    </row>
    <row r="279" spans="1:22" ht="25.5" x14ac:dyDescent="0.25">
      <c r="A279" s="77">
        <v>61103</v>
      </c>
      <c r="B279" s="5" t="s">
        <v>9</v>
      </c>
      <c r="C279" s="15">
        <f>((C273-MOD(C273,30))/30)+IF(MOD(C273,30)&gt;10,1,0)</f>
        <v>0</v>
      </c>
      <c r="D279" s="15">
        <f>D277</f>
        <v>0</v>
      </c>
      <c r="E279" s="7">
        <v>80000</v>
      </c>
      <c r="F279" s="280">
        <f>E279*D279*C279</f>
        <v>0</v>
      </c>
      <c r="G279" s="281"/>
      <c r="H279" s="282"/>
    </row>
    <row r="280" spans="1:22" ht="25.5" x14ac:dyDescent="0.25">
      <c r="A280" s="77">
        <v>61103</v>
      </c>
      <c r="B280" s="5" t="s">
        <v>10</v>
      </c>
      <c r="C280" s="15">
        <f>C279</f>
        <v>0</v>
      </c>
      <c r="D280" s="15">
        <f>D277</f>
        <v>0</v>
      </c>
      <c r="E280" s="7">
        <v>40000</v>
      </c>
      <c r="F280" s="280">
        <f>E280*D280*C280</f>
        <v>0</v>
      </c>
      <c r="G280" s="281"/>
      <c r="H280" s="282"/>
    </row>
    <row r="281" spans="1:22" ht="26.25" thickBot="1" x14ac:dyDescent="0.3">
      <c r="A281" s="90">
        <v>61103</v>
      </c>
      <c r="B281" s="214"/>
      <c r="C281" s="317"/>
      <c r="D281" s="318"/>
      <c r="E281" s="319"/>
      <c r="F281" s="320">
        <f>IF(B281=include_5p,SUM(F273:H280)*0.05,0)</f>
        <v>0</v>
      </c>
      <c r="G281" s="321"/>
      <c r="H281" s="322"/>
    </row>
    <row r="282" spans="1:22" ht="30" thickBot="1" x14ac:dyDescent="0.3">
      <c r="A282" s="323" t="s">
        <v>132</v>
      </c>
      <c r="B282" s="324"/>
      <c r="C282" s="324"/>
      <c r="D282" s="324"/>
      <c r="E282" s="325"/>
      <c r="F282" s="320">
        <f>SUM(F275:H281)</f>
        <v>0</v>
      </c>
      <c r="G282" s="321"/>
      <c r="H282" s="322"/>
    </row>
    <row r="283" spans="1:22" ht="29.25" x14ac:dyDescent="0.25">
      <c r="A283" s="326" t="s">
        <v>16</v>
      </c>
      <c r="B283" s="327"/>
      <c r="C283" s="327"/>
      <c r="D283" s="327"/>
      <c r="E283" s="327"/>
      <c r="F283" s="328"/>
      <c r="G283" s="329"/>
      <c r="H283" s="330"/>
      <c r="I283" s="331"/>
      <c r="J283" s="332"/>
      <c r="K283" s="332"/>
      <c r="L283" s="332"/>
      <c r="M283" s="332"/>
      <c r="N283" s="332"/>
      <c r="O283" s="332"/>
      <c r="P283" s="333"/>
    </row>
    <row r="284" spans="1:22" ht="25.5" x14ac:dyDescent="0.7">
      <c r="A284" s="84">
        <v>61121</v>
      </c>
      <c r="B284" s="16" t="s">
        <v>17</v>
      </c>
      <c r="C284" s="267" t="s">
        <v>20</v>
      </c>
      <c r="D284" s="334" t="s">
        <v>162</v>
      </c>
      <c r="E284" s="334"/>
      <c r="F284" s="334"/>
      <c r="G284" s="334"/>
      <c r="H284" s="334"/>
      <c r="I284" s="267" t="s">
        <v>47</v>
      </c>
      <c r="J284" s="334" t="s">
        <v>19</v>
      </c>
      <c r="K284" s="334"/>
      <c r="L284" s="334" t="s">
        <v>21</v>
      </c>
      <c r="M284" s="334"/>
      <c r="N284" s="334"/>
      <c r="O284" s="347" t="s">
        <v>1</v>
      </c>
      <c r="P284" s="348"/>
      <c r="S284" s="49"/>
    </row>
    <row r="285" spans="1:22" ht="25.5" x14ac:dyDescent="0.7">
      <c r="A285" s="73"/>
      <c r="B285" s="17" t="s">
        <v>18</v>
      </c>
      <c r="C285" s="155"/>
      <c r="D285" s="349"/>
      <c r="E285" s="349"/>
      <c r="F285" s="349"/>
      <c r="G285" s="349"/>
      <c r="H285" s="349"/>
      <c r="I285" s="155"/>
      <c r="J285" s="350">
        <f>I285*2</f>
        <v>0</v>
      </c>
      <c r="K285" s="350"/>
      <c r="L285" s="351">
        <v>80000</v>
      </c>
      <c r="M285" s="351"/>
      <c r="N285" s="351"/>
      <c r="O285" s="342">
        <f>(L285*J285*C285)/100</f>
        <v>0</v>
      </c>
      <c r="P285" s="343"/>
    </row>
    <row r="286" spans="1:22" ht="25.5" x14ac:dyDescent="0.7">
      <c r="A286" s="73"/>
      <c r="B286" s="17" t="s">
        <v>163</v>
      </c>
      <c r="C286" s="155"/>
      <c r="D286" s="349"/>
      <c r="E286" s="349"/>
      <c r="F286" s="349"/>
      <c r="G286" s="349"/>
      <c r="H286" s="349"/>
      <c r="I286" s="155"/>
      <c r="J286" s="350">
        <f>I286*2</f>
        <v>0</v>
      </c>
      <c r="K286" s="350"/>
      <c r="L286" s="351">
        <v>25000</v>
      </c>
      <c r="M286" s="351"/>
      <c r="N286" s="351"/>
      <c r="O286" s="342">
        <f>(L286*J286*C286)/100</f>
        <v>0</v>
      </c>
      <c r="P286" s="343"/>
    </row>
    <row r="287" spans="1:22" ht="25.5" x14ac:dyDescent="0.7">
      <c r="A287" s="73"/>
      <c r="B287" s="17" t="s">
        <v>50</v>
      </c>
      <c r="C287" s="155"/>
      <c r="D287" s="352"/>
      <c r="E287" s="352"/>
      <c r="F287" s="352"/>
      <c r="G287" s="352"/>
      <c r="H287" s="352"/>
      <c r="I287" s="10"/>
      <c r="J287" s="350">
        <f t="shared" ref="J287" si="53">I287*2</f>
        <v>0</v>
      </c>
      <c r="K287" s="350"/>
      <c r="L287" s="353"/>
      <c r="M287" s="353"/>
      <c r="N287" s="353"/>
      <c r="O287" s="342">
        <f>IFERROR((L287+20000)*C287,0)</f>
        <v>0</v>
      </c>
      <c r="P287" s="343"/>
    </row>
    <row r="288" spans="1:22" ht="26.25" customHeight="1" x14ac:dyDescent="0.8">
      <c r="A288" s="341" t="s">
        <v>133</v>
      </c>
      <c r="B288" s="341"/>
      <c r="C288" s="341"/>
      <c r="D288" s="341"/>
      <c r="E288" s="341"/>
      <c r="F288" s="341"/>
      <c r="G288" s="341"/>
      <c r="H288" s="341"/>
      <c r="I288" s="341"/>
      <c r="J288" s="341"/>
      <c r="K288" s="341"/>
      <c r="L288" s="341"/>
      <c r="M288" s="341"/>
      <c r="N288" s="341"/>
      <c r="O288" s="342">
        <f>SUM(O285:P287)</f>
        <v>0</v>
      </c>
      <c r="P288" s="343"/>
    </row>
    <row r="289" spans="1:16" ht="29.25" customHeight="1" x14ac:dyDescent="0.25">
      <c r="A289" s="344" t="s">
        <v>116</v>
      </c>
      <c r="B289" s="345"/>
      <c r="C289" s="345"/>
      <c r="D289" s="345"/>
      <c r="E289" s="345"/>
      <c r="F289" s="345"/>
      <c r="G289" s="345"/>
      <c r="H289" s="345"/>
      <c r="I289" s="345"/>
      <c r="J289" s="345"/>
      <c r="K289" s="345"/>
      <c r="L289" s="345"/>
      <c r="M289" s="345"/>
      <c r="N289" s="345"/>
      <c r="O289" s="345"/>
      <c r="P289" s="346"/>
    </row>
    <row r="290" spans="1:16" ht="25.5" customHeight="1" x14ac:dyDescent="0.25">
      <c r="A290" s="305" t="s">
        <v>24</v>
      </c>
      <c r="B290" s="271"/>
      <c r="C290" s="306" t="s">
        <v>31</v>
      </c>
      <c r="D290" s="271" t="s">
        <v>34</v>
      </c>
      <c r="E290" s="271"/>
      <c r="F290" s="271"/>
      <c r="G290" s="271"/>
      <c r="H290" s="271"/>
      <c r="I290" s="271"/>
      <c r="J290" s="271" t="s">
        <v>33</v>
      </c>
      <c r="K290" s="271"/>
      <c r="L290" s="271"/>
      <c r="M290" s="271" t="s">
        <v>35</v>
      </c>
      <c r="N290" s="271"/>
      <c r="O290" s="271"/>
      <c r="P290" s="275"/>
    </row>
    <row r="291" spans="1:16" ht="25.5" x14ac:dyDescent="0.25">
      <c r="A291" s="305"/>
      <c r="B291" s="271"/>
      <c r="C291" s="271"/>
      <c r="D291" s="271" t="s">
        <v>22</v>
      </c>
      <c r="E291" s="271"/>
      <c r="F291" s="207"/>
      <c r="G291" s="207"/>
      <c r="H291" s="207" t="s">
        <v>23</v>
      </c>
      <c r="I291" s="207" t="s">
        <v>1</v>
      </c>
      <c r="J291" s="207" t="s">
        <v>22</v>
      </c>
      <c r="K291" s="207" t="s">
        <v>23</v>
      </c>
      <c r="L291" s="207" t="s">
        <v>1</v>
      </c>
      <c r="M291" s="207" t="s">
        <v>22</v>
      </c>
      <c r="N291" s="271" t="s">
        <v>32</v>
      </c>
      <c r="O291" s="271"/>
      <c r="P291" s="208" t="s">
        <v>1</v>
      </c>
    </row>
    <row r="292" spans="1:16" ht="25.5" x14ac:dyDescent="0.7">
      <c r="A292" s="73">
        <v>1</v>
      </c>
      <c r="B292" s="18" t="s">
        <v>25</v>
      </c>
      <c r="C292" s="37"/>
      <c r="D292" s="336">
        <v>40000</v>
      </c>
      <c r="E292" s="336"/>
      <c r="F292" s="23"/>
      <c r="G292" s="23"/>
      <c r="H292" s="32">
        <f>IF(D273="",0,D273+2)</f>
        <v>0</v>
      </c>
      <c r="I292" s="19">
        <f t="shared" ref="I292:I297" si="54">H292*D292*C292</f>
        <v>0</v>
      </c>
      <c r="J292" s="210">
        <v>100000</v>
      </c>
      <c r="K292" s="20">
        <f t="shared" ref="K292:K297" si="55">H292</f>
        <v>0</v>
      </c>
      <c r="L292" s="21">
        <f t="shared" ref="L292:L297" si="56">K292*J292*C292</f>
        <v>0</v>
      </c>
      <c r="M292" s="22">
        <v>200000</v>
      </c>
      <c r="N292" s="339">
        <f>IF(K292&gt;0,K292-1,0)</f>
        <v>0</v>
      </c>
      <c r="O292" s="339"/>
      <c r="P292" s="74">
        <f t="shared" ref="P292:P297" si="57">N292*M292*C292</f>
        <v>0</v>
      </c>
    </row>
    <row r="293" spans="1:16" ht="25.5" x14ac:dyDescent="0.7">
      <c r="A293" s="73">
        <v>2</v>
      </c>
      <c r="B293" s="18" t="s">
        <v>26</v>
      </c>
      <c r="C293" s="37"/>
      <c r="D293" s="336">
        <v>35000</v>
      </c>
      <c r="E293" s="336"/>
      <c r="F293" s="23"/>
      <c r="G293" s="23"/>
      <c r="H293" s="32">
        <f>IF(D273="",0,D273+2)</f>
        <v>0</v>
      </c>
      <c r="I293" s="19">
        <f t="shared" si="54"/>
        <v>0</v>
      </c>
      <c r="J293" s="210">
        <v>90000</v>
      </c>
      <c r="K293" s="20">
        <f t="shared" si="55"/>
        <v>0</v>
      </c>
      <c r="L293" s="21">
        <f t="shared" si="56"/>
        <v>0</v>
      </c>
      <c r="M293" s="22">
        <v>160000</v>
      </c>
      <c r="N293" s="339">
        <f t="shared" ref="N293:N297" si="58">IF(K293&gt;0,K293-1,0)</f>
        <v>0</v>
      </c>
      <c r="O293" s="339"/>
      <c r="P293" s="74">
        <f t="shared" si="57"/>
        <v>0</v>
      </c>
    </row>
    <row r="294" spans="1:16" ht="25.5" x14ac:dyDescent="0.7">
      <c r="A294" s="73">
        <v>3</v>
      </c>
      <c r="B294" s="18" t="s">
        <v>27</v>
      </c>
      <c r="C294" s="37"/>
      <c r="D294" s="336">
        <v>30000</v>
      </c>
      <c r="E294" s="336"/>
      <c r="F294" s="23"/>
      <c r="G294" s="23"/>
      <c r="H294" s="32">
        <f>IF(D273="",0,D273+2)</f>
        <v>0</v>
      </c>
      <c r="I294" s="19">
        <f t="shared" si="54"/>
        <v>0</v>
      </c>
      <c r="J294" s="210">
        <v>80000</v>
      </c>
      <c r="K294" s="20">
        <f t="shared" si="55"/>
        <v>0</v>
      </c>
      <c r="L294" s="21">
        <f t="shared" si="56"/>
        <v>0</v>
      </c>
      <c r="M294" s="22">
        <v>120000</v>
      </c>
      <c r="N294" s="339">
        <f t="shared" si="58"/>
        <v>0</v>
      </c>
      <c r="O294" s="339"/>
      <c r="P294" s="74">
        <f t="shared" si="57"/>
        <v>0</v>
      </c>
    </row>
    <row r="295" spans="1:16" ht="25.5" x14ac:dyDescent="0.7">
      <c r="A295" s="73">
        <v>4</v>
      </c>
      <c r="B295" s="18" t="s">
        <v>28</v>
      </c>
      <c r="C295" s="37"/>
      <c r="D295" s="336">
        <v>24000</v>
      </c>
      <c r="E295" s="336"/>
      <c r="F295" s="23"/>
      <c r="G295" s="23"/>
      <c r="H295" s="32">
        <f>IF(D273="",0,D273+2)</f>
        <v>0</v>
      </c>
      <c r="I295" s="19">
        <f t="shared" si="54"/>
        <v>0</v>
      </c>
      <c r="J295" s="210">
        <v>70000</v>
      </c>
      <c r="K295" s="20">
        <f t="shared" si="55"/>
        <v>0</v>
      </c>
      <c r="L295" s="21">
        <f t="shared" si="56"/>
        <v>0</v>
      </c>
      <c r="M295" s="22">
        <v>100000</v>
      </c>
      <c r="N295" s="339">
        <f t="shared" si="58"/>
        <v>0</v>
      </c>
      <c r="O295" s="339"/>
      <c r="P295" s="74">
        <f t="shared" si="57"/>
        <v>0</v>
      </c>
    </row>
    <row r="296" spans="1:16" ht="25.5" x14ac:dyDescent="0.7">
      <c r="A296" s="73">
        <v>5</v>
      </c>
      <c r="B296" s="18" t="s">
        <v>29</v>
      </c>
      <c r="C296" s="37"/>
      <c r="D296" s="336">
        <v>20000</v>
      </c>
      <c r="E296" s="336"/>
      <c r="F296" s="23"/>
      <c r="G296" s="23"/>
      <c r="H296" s="32">
        <f>IF(D273="",0,D273+2)</f>
        <v>0</v>
      </c>
      <c r="I296" s="19">
        <f t="shared" si="54"/>
        <v>0</v>
      </c>
      <c r="J296" s="210">
        <v>60000</v>
      </c>
      <c r="K296" s="20">
        <f t="shared" si="55"/>
        <v>0</v>
      </c>
      <c r="L296" s="21">
        <f t="shared" si="56"/>
        <v>0</v>
      </c>
      <c r="M296" s="22">
        <v>80000</v>
      </c>
      <c r="N296" s="339">
        <f t="shared" si="58"/>
        <v>0</v>
      </c>
      <c r="O296" s="339"/>
      <c r="P296" s="74">
        <f t="shared" si="57"/>
        <v>0</v>
      </c>
    </row>
    <row r="297" spans="1:16" ht="25.5" x14ac:dyDescent="0.7">
      <c r="A297" s="73">
        <v>6</v>
      </c>
      <c r="B297" s="18" t="s">
        <v>30</v>
      </c>
      <c r="C297" s="11"/>
      <c r="D297" s="336">
        <v>16000</v>
      </c>
      <c r="E297" s="336"/>
      <c r="F297" s="23"/>
      <c r="G297" s="23"/>
      <c r="H297" s="32">
        <f>IF(D273="",0,D273+2)</f>
        <v>0</v>
      </c>
      <c r="I297" s="19">
        <f t="shared" si="54"/>
        <v>0</v>
      </c>
      <c r="J297" s="210">
        <v>40000</v>
      </c>
      <c r="K297" s="20">
        <f t="shared" si="55"/>
        <v>0</v>
      </c>
      <c r="L297" s="21">
        <f t="shared" si="56"/>
        <v>0</v>
      </c>
      <c r="M297" s="22">
        <v>80000</v>
      </c>
      <c r="N297" s="339">
        <f t="shared" si="58"/>
        <v>0</v>
      </c>
      <c r="O297" s="339"/>
      <c r="P297" s="74">
        <f t="shared" si="57"/>
        <v>0</v>
      </c>
    </row>
    <row r="298" spans="1:16" ht="26.25" thickBot="1" x14ac:dyDescent="0.75">
      <c r="A298" s="337" t="s">
        <v>1</v>
      </c>
      <c r="B298" s="338"/>
      <c r="C298" s="75">
        <f>SUM(C292:C297)</f>
        <v>0</v>
      </c>
      <c r="D298" s="340"/>
      <c r="E298" s="340"/>
      <c r="F298" s="76"/>
      <c r="G298" s="76"/>
      <c r="H298" s="75"/>
      <c r="I298" s="79">
        <f>SUM(I292:I297)</f>
        <v>0</v>
      </c>
      <c r="J298" s="80"/>
      <c r="K298" s="81"/>
      <c r="L298" s="82">
        <f>SUM(L292:L297)</f>
        <v>0</v>
      </c>
      <c r="M298" s="81"/>
      <c r="N298" s="274"/>
      <c r="O298" s="274"/>
      <c r="P298" s="83">
        <f>SUM(P292:P297)</f>
        <v>0</v>
      </c>
    </row>
    <row r="299" spans="1:16" ht="33" x14ac:dyDescent="0.25">
      <c r="A299" s="302" t="s">
        <v>117</v>
      </c>
      <c r="B299" s="303"/>
      <c r="C299" s="303"/>
      <c r="D299" s="303"/>
      <c r="E299" s="303"/>
      <c r="F299" s="303"/>
      <c r="G299" s="303"/>
      <c r="H299" s="303"/>
      <c r="I299" s="303"/>
      <c r="J299" s="303"/>
      <c r="K299" s="303"/>
      <c r="L299" s="303"/>
      <c r="M299" s="303"/>
      <c r="N299" s="303"/>
      <c r="O299" s="303"/>
      <c r="P299" s="304"/>
    </row>
    <row r="300" spans="1:16" ht="25.5" customHeight="1" x14ac:dyDescent="0.25">
      <c r="A300" s="305" t="s">
        <v>24</v>
      </c>
      <c r="B300" s="271"/>
      <c r="C300" s="306" t="s">
        <v>31</v>
      </c>
      <c r="D300" s="271" t="s">
        <v>34</v>
      </c>
      <c r="E300" s="271"/>
      <c r="F300" s="271"/>
      <c r="G300" s="271"/>
      <c r="H300" s="271"/>
      <c r="I300" s="271"/>
      <c r="J300" s="271" t="s">
        <v>33</v>
      </c>
      <c r="K300" s="271"/>
      <c r="L300" s="271"/>
      <c r="M300" s="271" t="s">
        <v>35</v>
      </c>
      <c r="N300" s="271"/>
      <c r="O300" s="271"/>
      <c r="P300" s="275"/>
    </row>
    <row r="301" spans="1:16" ht="25.5" x14ac:dyDescent="0.25">
      <c r="A301" s="305"/>
      <c r="B301" s="271"/>
      <c r="C301" s="271"/>
      <c r="D301" s="271" t="s">
        <v>22</v>
      </c>
      <c r="E301" s="271"/>
      <c r="F301" s="260"/>
      <c r="G301" s="260"/>
      <c r="H301" s="260" t="s">
        <v>23</v>
      </c>
      <c r="I301" s="260" t="s">
        <v>1</v>
      </c>
      <c r="J301" s="260" t="s">
        <v>22</v>
      </c>
      <c r="K301" s="260" t="s">
        <v>23</v>
      </c>
      <c r="L301" s="260" t="s">
        <v>1</v>
      </c>
      <c r="M301" s="260" t="s">
        <v>22</v>
      </c>
      <c r="N301" s="271" t="s">
        <v>32</v>
      </c>
      <c r="O301" s="271"/>
      <c r="P301" s="261" t="s">
        <v>1</v>
      </c>
    </row>
    <row r="302" spans="1:16" ht="25.5" x14ac:dyDescent="0.7">
      <c r="A302" s="73">
        <v>1</v>
      </c>
      <c r="B302" s="18" t="s">
        <v>28</v>
      </c>
      <c r="C302" s="37"/>
      <c r="D302" s="336">
        <v>24000</v>
      </c>
      <c r="E302" s="336"/>
      <c r="F302" s="30"/>
      <c r="G302" s="30"/>
      <c r="H302" s="201"/>
      <c r="I302" s="19">
        <f t="shared" ref="I302:I304" si="59">H302*D302*C302</f>
        <v>0</v>
      </c>
      <c r="J302" s="264">
        <v>70000</v>
      </c>
      <c r="K302" s="202"/>
      <c r="L302" s="21">
        <f>K302*J302*C302</f>
        <v>0</v>
      </c>
      <c r="M302" s="22">
        <v>100000</v>
      </c>
      <c r="N302" s="272"/>
      <c r="O302" s="273"/>
      <c r="P302" s="74">
        <f t="shared" ref="P302:P304" si="60">N302*M302*C302</f>
        <v>0</v>
      </c>
    </row>
    <row r="303" spans="1:16" ht="25.5" x14ac:dyDescent="0.7">
      <c r="A303" s="73">
        <v>2</v>
      </c>
      <c r="B303" s="18" t="s">
        <v>29</v>
      </c>
      <c r="C303" s="37"/>
      <c r="D303" s="336">
        <v>20000</v>
      </c>
      <c r="E303" s="336"/>
      <c r="F303" s="30"/>
      <c r="G303" s="30"/>
      <c r="H303" s="201"/>
      <c r="I303" s="19">
        <f t="shared" si="59"/>
        <v>0</v>
      </c>
      <c r="J303" s="264">
        <v>60000</v>
      </c>
      <c r="K303" s="202"/>
      <c r="L303" s="21">
        <f>K303*J303*C303</f>
        <v>0</v>
      </c>
      <c r="M303" s="22">
        <v>80000</v>
      </c>
      <c r="N303" s="272"/>
      <c r="O303" s="273"/>
      <c r="P303" s="74">
        <f t="shared" si="60"/>
        <v>0</v>
      </c>
    </row>
    <row r="304" spans="1:16" ht="25.5" x14ac:dyDescent="0.7">
      <c r="A304" s="73">
        <v>3</v>
      </c>
      <c r="B304" s="18" t="s">
        <v>30</v>
      </c>
      <c r="C304" s="11"/>
      <c r="D304" s="336">
        <v>16000</v>
      </c>
      <c r="E304" s="336"/>
      <c r="F304" s="23"/>
      <c r="G304" s="23"/>
      <c r="H304" s="201"/>
      <c r="I304" s="19">
        <f t="shared" si="59"/>
        <v>0</v>
      </c>
      <c r="J304" s="264">
        <v>40000</v>
      </c>
      <c r="K304" s="202"/>
      <c r="L304" s="21">
        <f>K304*J304*C304</f>
        <v>0</v>
      </c>
      <c r="M304" s="22">
        <v>80000</v>
      </c>
      <c r="N304" s="272"/>
      <c r="O304" s="273"/>
      <c r="P304" s="74">
        <f t="shared" si="60"/>
        <v>0</v>
      </c>
    </row>
    <row r="305" spans="1:22" ht="26.25" thickBot="1" x14ac:dyDescent="0.75">
      <c r="A305" s="337" t="s">
        <v>1</v>
      </c>
      <c r="B305" s="338"/>
      <c r="C305" s="75">
        <f>SUM(C302:C304)</f>
        <v>0</v>
      </c>
      <c r="D305" s="340"/>
      <c r="E305" s="340"/>
      <c r="F305" s="76"/>
      <c r="G305" s="76"/>
      <c r="H305" s="75"/>
      <c r="I305" s="79">
        <f>SUM(I302:I304)</f>
        <v>0</v>
      </c>
      <c r="J305" s="80"/>
      <c r="K305" s="81"/>
      <c r="L305" s="82">
        <f>SUM(L302:L304)</f>
        <v>0</v>
      </c>
      <c r="M305" s="81"/>
      <c r="N305" s="274"/>
      <c r="O305" s="274"/>
      <c r="P305" s="83">
        <f>SUM(P302:P304)</f>
        <v>0</v>
      </c>
    </row>
    <row r="306" spans="1:22" ht="33.75" thickBot="1" x14ac:dyDescent="0.95">
      <c r="A306" s="299" t="s">
        <v>36</v>
      </c>
      <c r="B306" s="300"/>
      <c r="C306" s="300"/>
      <c r="D306" s="300"/>
      <c r="E306" s="300"/>
      <c r="F306" s="300"/>
      <c r="G306" s="300"/>
      <c r="H306" s="300"/>
      <c r="I306" s="300"/>
      <c r="J306" s="300"/>
      <c r="K306" s="300"/>
      <c r="L306" s="300"/>
      <c r="M306" s="300"/>
      <c r="N306" s="300"/>
      <c r="O306" s="300"/>
      <c r="P306" s="301"/>
    </row>
    <row r="307" spans="1:22" ht="33" x14ac:dyDescent="0.25">
      <c r="A307" s="302" t="s">
        <v>130</v>
      </c>
      <c r="B307" s="303"/>
      <c r="C307" s="303"/>
      <c r="D307" s="303"/>
      <c r="E307" s="303"/>
      <c r="F307" s="303"/>
      <c r="G307" s="303"/>
      <c r="H307" s="303"/>
      <c r="I307" s="303"/>
      <c r="J307" s="303"/>
      <c r="K307" s="303"/>
      <c r="L307" s="303"/>
      <c r="M307" s="303"/>
      <c r="N307" s="303"/>
      <c r="O307" s="303"/>
      <c r="P307" s="304"/>
    </row>
    <row r="308" spans="1:22" ht="25.5" customHeight="1" x14ac:dyDescent="0.25">
      <c r="A308" s="305" t="s">
        <v>0</v>
      </c>
      <c r="B308" s="271" t="s">
        <v>24</v>
      </c>
      <c r="C308" s="306" t="s">
        <v>31</v>
      </c>
      <c r="D308" s="307" t="s">
        <v>37</v>
      </c>
      <c r="E308" s="307"/>
      <c r="F308" s="307"/>
      <c r="G308" s="307"/>
      <c r="H308" s="307"/>
      <c r="I308" s="307"/>
      <c r="J308" s="271" t="s">
        <v>38</v>
      </c>
      <c r="K308" s="271"/>
      <c r="L308" s="271"/>
      <c r="M308" s="271" t="s">
        <v>39</v>
      </c>
      <c r="N308" s="271"/>
      <c r="O308" s="271"/>
      <c r="P308" s="275"/>
    </row>
    <row r="309" spans="1:22" ht="25.5" x14ac:dyDescent="0.25">
      <c r="A309" s="305"/>
      <c r="B309" s="271"/>
      <c r="C309" s="271"/>
      <c r="D309" s="271" t="s">
        <v>22</v>
      </c>
      <c r="E309" s="271"/>
      <c r="F309" s="260"/>
      <c r="G309" s="260"/>
      <c r="H309" s="260" t="s">
        <v>23</v>
      </c>
      <c r="I309" s="260" t="s">
        <v>1</v>
      </c>
      <c r="J309" s="260" t="s">
        <v>22</v>
      </c>
      <c r="K309" s="260" t="s">
        <v>23</v>
      </c>
      <c r="L309" s="260" t="s">
        <v>1</v>
      </c>
      <c r="M309" s="260" t="s">
        <v>22</v>
      </c>
      <c r="N309" s="271" t="s">
        <v>32</v>
      </c>
      <c r="O309" s="271"/>
      <c r="P309" s="261" t="s">
        <v>1</v>
      </c>
    </row>
    <row r="310" spans="1:22" ht="76.5" x14ac:dyDescent="0.7">
      <c r="A310" s="77">
        <v>62035</v>
      </c>
      <c r="B310" s="24" t="s">
        <v>40</v>
      </c>
      <c r="C310" s="11"/>
      <c r="D310" s="314">
        <v>16000</v>
      </c>
      <c r="E310" s="314"/>
      <c r="F310" s="23"/>
      <c r="G310" s="23"/>
      <c r="H310" s="32">
        <f>IF(D273="",0,D273+2)</f>
        <v>0</v>
      </c>
      <c r="I310" s="25">
        <f>H310*D310*C310</f>
        <v>0</v>
      </c>
      <c r="J310" s="262">
        <v>40000</v>
      </c>
      <c r="K310" s="20">
        <f>H310</f>
        <v>0</v>
      </c>
      <c r="L310" s="25">
        <f>K310*J310*C310</f>
        <v>0</v>
      </c>
      <c r="M310" s="262">
        <v>80000</v>
      </c>
      <c r="N310" s="298">
        <f t="shared" ref="N310:N311" si="61">IF(K310&gt;0,K310-1,0)</f>
        <v>0</v>
      </c>
      <c r="O310" s="298"/>
      <c r="P310" s="78">
        <f>N310*M310*C310</f>
        <v>0</v>
      </c>
    </row>
    <row r="311" spans="1:22" ht="51.75" thickBot="1" x14ac:dyDescent="0.75">
      <c r="A311" s="77">
        <v>62025</v>
      </c>
      <c r="B311" s="24" t="s">
        <v>41</v>
      </c>
      <c r="C311" s="11"/>
      <c r="D311" s="314">
        <v>16000</v>
      </c>
      <c r="E311" s="314"/>
      <c r="F311" s="23"/>
      <c r="G311" s="23"/>
      <c r="H311" s="32">
        <f>IF(D273="",0,D273+2)</f>
        <v>0</v>
      </c>
      <c r="I311" s="25">
        <f>H311*D311*C311</f>
        <v>0</v>
      </c>
      <c r="J311" s="262">
        <v>40000</v>
      </c>
      <c r="K311" s="20">
        <f>H311</f>
        <v>0</v>
      </c>
      <c r="L311" s="25">
        <f>K311*J311*C311</f>
        <v>0</v>
      </c>
      <c r="M311" s="262">
        <v>80000</v>
      </c>
      <c r="N311" s="298">
        <f t="shared" si="61"/>
        <v>0</v>
      </c>
      <c r="O311" s="298"/>
      <c r="P311" s="78">
        <f>N311*M311*C311</f>
        <v>0</v>
      </c>
    </row>
    <row r="312" spans="1:22" ht="33" x14ac:dyDescent="0.25">
      <c r="A312" s="302" t="s">
        <v>131</v>
      </c>
      <c r="B312" s="303"/>
      <c r="C312" s="303"/>
      <c r="D312" s="303"/>
      <c r="E312" s="303"/>
      <c r="F312" s="303"/>
      <c r="G312" s="303"/>
      <c r="H312" s="303"/>
      <c r="I312" s="303"/>
      <c r="J312" s="303"/>
      <c r="K312" s="303"/>
      <c r="L312" s="303"/>
      <c r="M312" s="303"/>
      <c r="N312" s="303"/>
      <c r="O312" s="303"/>
      <c r="P312" s="304"/>
    </row>
    <row r="313" spans="1:22" ht="25.5" customHeight="1" x14ac:dyDescent="0.25">
      <c r="A313" s="305" t="s">
        <v>0</v>
      </c>
      <c r="B313" s="271" t="s">
        <v>24</v>
      </c>
      <c r="C313" s="306" t="s">
        <v>31</v>
      </c>
      <c r="D313" s="307" t="s">
        <v>37</v>
      </c>
      <c r="E313" s="307"/>
      <c r="F313" s="307"/>
      <c r="G313" s="307"/>
      <c r="H313" s="307"/>
      <c r="I313" s="307"/>
      <c r="J313" s="271" t="s">
        <v>38</v>
      </c>
      <c r="K313" s="271"/>
      <c r="L313" s="271"/>
      <c r="M313" s="308"/>
      <c r="N313" s="309"/>
      <c r="O313" s="309"/>
      <c r="P313" s="310"/>
    </row>
    <row r="314" spans="1:22" ht="25.5" x14ac:dyDescent="0.25">
      <c r="A314" s="305"/>
      <c r="B314" s="271"/>
      <c r="C314" s="271"/>
      <c r="D314" s="271" t="s">
        <v>22</v>
      </c>
      <c r="E314" s="271"/>
      <c r="F314" s="260"/>
      <c r="G314" s="260"/>
      <c r="H314" s="260" t="s">
        <v>23</v>
      </c>
      <c r="I314" s="260" t="s">
        <v>1</v>
      </c>
      <c r="J314" s="260" t="s">
        <v>22</v>
      </c>
      <c r="K314" s="260" t="s">
        <v>23</v>
      </c>
      <c r="L314" s="260" t="s">
        <v>1</v>
      </c>
      <c r="M314" s="311"/>
      <c r="N314" s="312"/>
      <c r="O314" s="312"/>
      <c r="P314" s="313"/>
    </row>
    <row r="315" spans="1:22" ht="76.5" x14ac:dyDescent="0.7">
      <c r="A315" s="77">
        <v>62035</v>
      </c>
      <c r="B315" s="24" t="s">
        <v>40</v>
      </c>
      <c r="C315" s="11"/>
      <c r="D315" s="314">
        <v>16000</v>
      </c>
      <c r="E315" s="314"/>
      <c r="F315" s="23"/>
      <c r="G315" s="23"/>
      <c r="H315" s="201"/>
      <c r="I315" s="25">
        <f>H315*D315*C315</f>
        <v>0</v>
      </c>
      <c r="J315" s="262">
        <v>40000</v>
      </c>
      <c r="K315" s="202"/>
      <c r="L315" s="25">
        <f>K315*J315*C315</f>
        <v>0</v>
      </c>
      <c r="M315" s="311"/>
      <c r="N315" s="312"/>
      <c r="O315" s="312"/>
      <c r="P315" s="313"/>
    </row>
    <row r="316" spans="1:22" ht="51.75" thickBot="1" x14ac:dyDescent="0.75">
      <c r="A316" s="99">
        <v>62025</v>
      </c>
      <c r="B316" s="128" t="s">
        <v>41</v>
      </c>
      <c r="C316" s="129"/>
      <c r="D316" s="335">
        <v>16000</v>
      </c>
      <c r="E316" s="335"/>
      <c r="F316" s="130"/>
      <c r="G316" s="130"/>
      <c r="H316" s="203"/>
      <c r="I316" s="131">
        <f>H316*D316*C316</f>
        <v>0</v>
      </c>
      <c r="J316" s="263">
        <v>40000</v>
      </c>
      <c r="K316" s="204"/>
      <c r="L316" s="131">
        <f>K316*J316*C316</f>
        <v>0</v>
      </c>
      <c r="M316" s="311"/>
      <c r="N316" s="312"/>
      <c r="O316" s="312"/>
      <c r="P316" s="313"/>
    </row>
    <row r="317" spans="1:22" ht="29.25" x14ac:dyDescent="0.25">
      <c r="A317" s="315" t="s">
        <v>134</v>
      </c>
      <c r="B317" s="316"/>
      <c r="C317" s="316"/>
      <c r="D317" s="316"/>
      <c r="E317" s="316"/>
      <c r="F317" s="316"/>
      <c r="G317" s="316"/>
      <c r="H317" s="316"/>
      <c r="I317" s="316"/>
      <c r="J317" s="316"/>
      <c r="K317" s="316"/>
      <c r="L317" s="316"/>
      <c r="M317" s="316"/>
      <c r="N317" s="316"/>
      <c r="O317" s="316"/>
      <c r="P317" s="133">
        <f>F282</f>
        <v>0</v>
      </c>
      <c r="R317" s="39">
        <v>61103</v>
      </c>
      <c r="S317" s="150">
        <f t="shared" ref="S317:S322" si="62">P317</f>
        <v>0</v>
      </c>
      <c r="T317" s="151"/>
      <c r="U317" s="149">
        <f>IF(B272=Main!$B$2,S317,0)</f>
        <v>0</v>
      </c>
      <c r="V317" s="149">
        <f>IF(B272=Main!$B$3,S317,0)</f>
        <v>0</v>
      </c>
    </row>
    <row r="318" spans="1:22" ht="29.25" x14ac:dyDescent="0.25">
      <c r="A318" s="276" t="s">
        <v>135</v>
      </c>
      <c r="B318" s="277"/>
      <c r="C318" s="277"/>
      <c r="D318" s="277"/>
      <c r="E318" s="277"/>
      <c r="F318" s="277"/>
      <c r="G318" s="277"/>
      <c r="H318" s="277"/>
      <c r="I318" s="277"/>
      <c r="J318" s="277"/>
      <c r="K318" s="277"/>
      <c r="L318" s="277"/>
      <c r="M318" s="277"/>
      <c r="N318" s="277"/>
      <c r="O318" s="277"/>
      <c r="P318" s="134">
        <f>O288</f>
        <v>0</v>
      </c>
      <c r="R318" s="39">
        <v>61121</v>
      </c>
      <c r="S318" s="150">
        <f t="shared" si="62"/>
        <v>0</v>
      </c>
      <c r="T318" s="153"/>
      <c r="U318" s="149">
        <f>IF(B272=Main!$B$2,S318,0)</f>
        <v>0</v>
      </c>
      <c r="V318" s="149">
        <f>IF(B272=Main!$B$3,S318,0)</f>
        <v>0</v>
      </c>
    </row>
    <row r="319" spans="1:22" ht="29.25" x14ac:dyDescent="0.25">
      <c r="A319" s="276" t="s">
        <v>136</v>
      </c>
      <c r="B319" s="277"/>
      <c r="C319" s="277"/>
      <c r="D319" s="277"/>
      <c r="E319" s="277"/>
      <c r="F319" s="277"/>
      <c r="G319" s="277"/>
      <c r="H319" s="277"/>
      <c r="I319" s="277"/>
      <c r="J319" s="277"/>
      <c r="K319" s="277"/>
      <c r="L319" s="277"/>
      <c r="M319" s="277"/>
      <c r="N319" s="277"/>
      <c r="O319" s="277"/>
      <c r="P319" s="134">
        <f>SUM(I298,I305)</f>
        <v>0</v>
      </c>
      <c r="R319" s="39">
        <v>61122</v>
      </c>
      <c r="S319" s="150">
        <f t="shared" si="62"/>
        <v>0</v>
      </c>
      <c r="T319" s="153"/>
      <c r="U319" s="149">
        <f>IF(B272=Main!$B$2,S319,0)</f>
        <v>0</v>
      </c>
      <c r="V319" s="149">
        <f>IF(B272=Main!$B$3,S319,0)</f>
        <v>0</v>
      </c>
    </row>
    <row r="320" spans="1:22" ht="29.25" x14ac:dyDescent="0.25">
      <c r="A320" s="276" t="s">
        <v>137</v>
      </c>
      <c r="B320" s="277"/>
      <c r="C320" s="277"/>
      <c r="D320" s="277"/>
      <c r="E320" s="277"/>
      <c r="F320" s="277"/>
      <c r="G320" s="277"/>
      <c r="H320" s="277"/>
      <c r="I320" s="277"/>
      <c r="J320" s="277"/>
      <c r="K320" s="277"/>
      <c r="L320" s="277"/>
      <c r="M320" s="277"/>
      <c r="N320" s="277"/>
      <c r="O320" s="277"/>
      <c r="P320" s="134">
        <f>SUM(L298,P298,L305,P305)</f>
        <v>0</v>
      </c>
      <c r="R320" s="39">
        <v>61123</v>
      </c>
      <c r="S320" s="150">
        <f t="shared" si="62"/>
        <v>0</v>
      </c>
      <c r="T320" s="152"/>
      <c r="U320" s="149">
        <f>IF(B272=Main!$B$2,S320,0)</f>
        <v>0</v>
      </c>
      <c r="V320" s="149">
        <f>IF(B272=Main!$B$3,S320,0)</f>
        <v>0</v>
      </c>
    </row>
    <row r="321" spans="1:22" ht="29.25" x14ac:dyDescent="0.25">
      <c r="A321" s="276" t="s">
        <v>138</v>
      </c>
      <c r="B321" s="277"/>
      <c r="C321" s="277"/>
      <c r="D321" s="277"/>
      <c r="E321" s="277"/>
      <c r="F321" s="277"/>
      <c r="G321" s="277"/>
      <c r="H321" s="277"/>
      <c r="I321" s="277"/>
      <c r="J321" s="277"/>
      <c r="K321" s="277"/>
      <c r="L321" s="277"/>
      <c r="M321" s="277"/>
      <c r="N321" s="277"/>
      <c r="O321" s="277"/>
      <c r="P321" s="134">
        <f>SUM(I310,L310,P310,I315,L315)</f>
        <v>0</v>
      </c>
      <c r="R321" s="39">
        <v>62035</v>
      </c>
      <c r="S321" s="150">
        <f t="shared" si="62"/>
        <v>0</v>
      </c>
      <c r="T321" s="153"/>
      <c r="U321" s="149">
        <f>IF(B272=Main!$B$2,S321,0)</f>
        <v>0</v>
      </c>
      <c r="V321" s="149">
        <f>IF(B272=Main!$B$3,S321,0)</f>
        <v>0</v>
      </c>
    </row>
    <row r="322" spans="1:22" ht="30" thickBot="1" x14ac:dyDescent="0.3">
      <c r="A322" s="278" t="s">
        <v>139</v>
      </c>
      <c r="B322" s="279"/>
      <c r="C322" s="279"/>
      <c r="D322" s="279"/>
      <c r="E322" s="279"/>
      <c r="F322" s="279"/>
      <c r="G322" s="279"/>
      <c r="H322" s="279"/>
      <c r="I322" s="279"/>
      <c r="J322" s="279"/>
      <c r="K322" s="279"/>
      <c r="L322" s="279"/>
      <c r="M322" s="279"/>
      <c r="N322" s="279"/>
      <c r="O322" s="279"/>
      <c r="P322" s="135">
        <f>SUM(I311,L311,P311,I316,L316)</f>
        <v>0</v>
      </c>
      <c r="R322" s="39">
        <v>62025</v>
      </c>
      <c r="S322" s="150">
        <f t="shared" si="62"/>
        <v>0</v>
      </c>
      <c r="T322" s="153"/>
      <c r="U322" s="149">
        <f>IF(B272=Main!$B$2,S322,0)</f>
        <v>0</v>
      </c>
      <c r="V322" s="149">
        <f>IF(B272=Main!$B$3,S322,0)</f>
        <v>0</v>
      </c>
    </row>
    <row r="323" spans="1:22" ht="25.5" x14ac:dyDescent="0.25">
      <c r="A323" s="94" t="s">
        <v>42</v>
      </c>
      <c r="B323" s="360"/>
      <c r="C323" s="360"/>
      <c r="D323" s="360"/>
      <c r="E323" s="360"/>
      <c r="F323" s="357">
        <f>SUM(F324,F376,F428,F480,F532,F584)</f>
        <v>0</v>
      </c>
      <c r="G323" s="358"/>
      <c r="H323" s="359"/>
      <c r="L323" s="44"/>
      <c r="T323" s="1"/>
    </row>
    <row r="324" spans="1:22" ht="25.5" x14ac:dyDescent="0.7">
      <c r="A324" s="283" t="s">
        <v>55</v>
      </c>
      <c r="B324" s="284"/>
      <c r="C324" s="284"/>
      <c r="D324" s="284"/>
      <c r="E324" s="285"/>
      <c r="F324" s="286">
        <f>SUM(P370:P375)</f>
        <v>0</v>
      </c>
      <c r="G324" s="287"/>
      <c r="H324" s="288"/>
      <c r="L324" s="45"/>
    </row>
    <row r="325" spans="1:22" ht="26.25" thickBot="1" x14ac:dyDescent="0.75">
      <c r="A325" s="95" t="s">
        <v>46</v>
      </c>
      <c r="B325" s="96" t="s">
        <v>5</v>
      </c>
      <c r="C325" s="97"/>
      <c r="D325" s="97"/>
      <c r="E325" s="97"/>
      <c r="F325" s="289"/>
      <c r="G325" s="290"/>
      <c r="H325" s="291"/>
    </row>
    <row r="326" spans="1:22" ht="25.5" x14ac:dyDescent="0.7">
      <c r="A326" s="85"/>
      <c r="B326" s="86" t="s">
        <v>61</v>
      </c>
      <c r="C326" s="154"/>
      <c r="D326" s="154"/>
      <c r="E326" s="87"/>
      <c r="F326" s="292"/>
      <c r="G326" s="293"/>
      <c r="H326" s="294"/>
      <c r="U326" s="41"/>
      <c r="V326" s="41"/>
    </row>
    <row r="327" spans="1:22" ht="25.5" x14ac:dyDescent="0.7">
      <c r="A327" s="88"/>
      <c r="B327" s="4" t="s">
        <v>14</v>
      </c>
      <c r="C327" s="3">
        <f>SUM(C326,C331,C332,C333)</f>
        <v>0</v>
      </c>
      <c r="D327" s="15"/>
      <c r="E327" s="14"/>
      <c r="F327" s="295"/>
      <c r="G327" s="296"/>
      <c r="H327" s="297"/>
      <c r="U327" s="41"/>
      <c r="V327" s="41"/>
    </row>
    <row r="328" spans="1:22" ht="25.5" x14ac:dyDescent="0.25">
      <c r="A328" s="77">
        <v>61103</v>
      </c>
      <c r="B328" s="5" t="s">
        <v>11</v>
      </c>
      <c r="C328" s="15">
        <f>C327</f>
        <v>0</v>
      </c>
      <c r="D328" s="15"/>
      <c r="E328" s="200"/>
      <c r="F328" s="280">
        <f>E328*C328</f>
        <v>0</v>
      </c>
      <c r="G328" s="281"/>
      <c r="H328" s="282"/>
      <c r="U328" s="41"/>
      <c r="V328" s="41"/>
    </row>
    <row r="329" spans="1:22" ht="25.5" x14ac:dyDescent="0.25">
      <c r="A329" s="89">
        <v>61103</v>
      </c>
      <c r="B329" s="126" t="s">
        <v>7</v>
      </c>
      <c r="C329" s="15"/>
      <c r="D329" s="15"/>
      <c r="E329" s="6"/>
      <c r="F329" s="295"/>
      <c r="G329" s="296"/>
      <c r="H329" s="297"/>
      <c r="U329" s="41"/>
      <c r="V329" s="41"/>
    </row>
    <row r="330" spans="1:22" ht="25.5" x14ac:dyDescent="0.25">
      <c r="A330" s="77"/>
      <c r="B330" s="64"/>
      <c r="C330" s="15">
        <f>C328</f>
        <v>0</v>
      </c>
      <c r="D330" s="15">
        <f>D326</f>
        <v>0</v>
      </c>
      <c r="E330" s="200"/>
      <c r="F330" s="280">
        <f>E330*D330*C330</f>
        <v>0</v>
      </c>
      <c r="G330" s="281"/>
      <c r="H330" s="282"/>
      <c r="U330" s="41"/>
      <c r="V330" s="41"/>
    </row>
    <row r="331" spans="1:22" ht="25.5" x14ac:dyDescent="0.25">
      <c r="A331" s="77">
        <v>61103</v>
      </c>
      <c r="B331" s="5" t="s">
        <v>8</v>
      </c>
      <c r="C331" s="155"/>
      <c r="D331" s="155"/>
      <c r="E331" s="7">
        <v>80000</v>
      </c>
      <c r="F331" s="280">
        <f>E331*D331</f>
        <v>0</v>
      </c>
      <c r="G331" s="281"/>
      <c r="H331" s="282"/>
      <c r="U331" s="41"/>
      <c r="V331" s="41"/>
    </row>
    <row r="332" spans="1:22" ht="25.5" x14ac:dyDescent="0.25">
      <c r="A332" s="77">
        <v>61103</v>
      </c>
      <c r="B332" s="5" t="s">
        <v>9</v>
      </c>
      <c r="C332" s="15">
        <f>((C326-MOD(C326,30))/30)+IF(MOD(C326,30)&gt;10,1,0)</f>
        <v>0</v>
      </c>
      <c r="D332" s="15">
        <f>D330</f>
        <v>0</v>
      </c>
      <c r="E332" s="7">
        <v>80000</v>
      </c>
      <c r="F332" s="280">
        <f>E332*D332*C332</f>
        <v>0</v>
      </c>
      <c r="G332" s="281"/>
      <c r="H332" s="282"/>
    </row>
    <row r="333" spans="1:22" ht="25.5" x14ac:dyDescent="0.25">
      <c r="A333" s="77">
        <v>61103</v>
      </c>
      <c r="B333" s="5" t="s">
        <v>10</v>
      </c>
      <c r="C333" s="15">
        <f>C332</f>
        <v>0</v>
      </c>
      <c r="D333" s="15">
        <f>D330</f>
        <v>0</v>
      </c>
      <c r="E333" s="7">
        <v>40000</v>
      </c>
      <c r="F333" s="280">
        <f>E333*D333*C333</f>
        <v>0</v>
      </c>
      <c r="G333" s="281"/>
      <c r="H333" s="282"/>
    </row>
    <row r="334" spans="1:22" ht="26.25" thickBot="1" x14ac:dyDescent="0.3">
      <c r="A334" s="90">
        <v>61103</v>
      </c>
      <c r="B334" s="214"/>
      <c r="C334" s="317"/>
      <c r="D334" s="318"/>
      <c r="E334" s="319"/>
      <c r="F334" s="320">
        <f>IF(B334=include_5p,SUM(F326:H333)*0.05,0)</f>
        <v>0</v>
      </c>
      <c r="G334" s="321"/>
      <c r="H334" s="322"/>
    </row>
    <row r="335" spans="1:22" ht="30" thickBot="1" x14ac:dyDescent="0.3">
      <c r="A335" s="323" t="s">
        <v>132</v>
      </c>
      <c r="B335" s="324"/>
      <c r="C335" s="324"/>
      <c r="D335" s="324"/>
      <c r="E335" s="325"/>
      <c r="F335" s="320">
        <f>SUM(F328:H334)</f>
        <v>0</v>
      </c>
      <c r="G335" s="321"/>
      <c r="H335" s="322"/>
    </row>
    <row r="336" spans="1:22" ht="29.25" x14ac:dyDescent="0.25">
      <c r="A336" s="326" t="s">
        <v>16</v>
      </c>
      <c r="B336" s="327"/>
      <c r="C336" s="327"/>
      <c r="D336" s="327"/>
      <c r="E336" s="327"/>
      <c r="F336" s="328"/>
      <c r="G336" s="329"/>
      <c r="H336" s="330"/>
      <c r="I336" s="331"/>
      <c r="J336" s="332"/>
      <c r="K336" s="332"/>
      <c r="L336" s="332"/>
      <c r="M336" s="332"/>
      <c r="N336" s="332"/>
      <c r="O336" s="332"/>
      <c r="P336" s="333"/>
    </row>
    <row r="337" spans="1:19" ht="25.5" x14ac:dyDescent="0.7">
      <c r="A337" s="84">
        <v>61121</v>
      </c>
      <c r="B337" s="16" t="s">
        <v>17</v>
      </c>
      <c r="C337" s="267" t="s">
        <v>20</v>
      </c>
      <c r="D337" s="334" t="s">
        <v>162</v>
      </c>
      <c r="E337" s="334"/>
      <c r="F337" s="334"/>
      <c r="G337" s="334"/>
      <c r="H337" s="334"/>
      <c r="I337" s="267" t="s">
        <v>47</v>
      </c>
      <c r="J337" s="334" t="s">
        <v>19</v>
      </c>
      <c r="K337" s="334"/>
      <c r="L337" s="334" t="s">
        <v>21</v>
      </c>
      <c r="M337" s="334"/>
      <c r="N337" s="334"/>
      <c r="O337" s="347" t="s">
        <v>1</v>
      </c>
      <c r="P337" s="348"/>
      <c r="S337" s="49"/>
    </row>
    <row r="338" spans="1:19" ht="25.5" x14ac:dyDescent="0.7">
      <c r="A338" s="73"/>
      <c r="B338" s="17" t="s">
        <v>18</v>
      </c>
      <c r="C338" s="155"/>
      <c r="D338" s="349"/>
      <c r="E338" s="349"/>
      <c r="F338" s="349"/>
      <c r="G338" s="349"/>
      <c r="H338" s="349"/>
      <c r="I338" s="155"/>
      <c r="J338" s="350">
        <f>I338*2</f>
        <v>0</v>
      </c>
      <c r="K338" s="350"/>
      <c r="L338" s="351">
        <v>80000</v>
      </c>
      <c r="M338" s="351"/>
      <c r="N338" s="351"/>
      <c r="O338" s="342">
        <f>(L338*J338*C338)/100</f>
        <v>0</v>
      </c>
      <c r="P338" s="343"/>
    </row>
    <row r="339" spans="1:19" ht="25.5" x14ac:dyDescent="0.7">
      <c r="A339" s="73"/>
      <c r="B339" s="17" t="s">
        <v>163</v>
      </c>
      <c r="C339" s="155"/>
      <c r="D339" s="349"/>
      <c r="E339" s="349"/>
      <c r="F339" s="349"/>
      <c r="G339" s="349"/>
      <c r="H339" s="349"/>
      <c r="I339" s="155"/>
      <c r="J339" s="350">
        <f>I339*2</f>
        <v>0</v>
      </c>
      <c r="K339" s="350"/>
      <c r="L339" s="351">
        <v>25000</v>
      </c>
      <c r="M339" s="351"/>
      <c r="N339" s="351"/>
      <c r="O339" s="342">
        <f>(L339*J339*C339)/100</f>
        <v>0</v>
      </c>
      <c r="P339" s="343"/>
    </row>
    <row r="340" spans="1:19" ht="25.5" x14ac:dyDescent="0.7">
      <c r="A340" s="73"/>
      <c r="B340" s="17" t="s">
        <v>50</v>
      </c>
      <c r="C340" s="155"/>
      <c r="D340" s="352"/>
      <c r="E340" s="352"/>
      <c r="F340" s="352"/>
      <c r="G340" s="352"/>
      <c r="H340" s="352"/>
      <c r="I340" s="10"/>
      <c r="J340" s="350">
        <f t="shared" ref="J340" si="63">I340*2</f>
        <v>0</v>
      </c>
      <c r="K340" s="350"/>
      <c r="L340" s="353"/>
      <c r="M340" s="353"/>
      <c r="N340" s="353"/>
      <c r="O340" s="342">
        <f>IFERROR((L340+20000)*C340,0)</f>
        <v>0</v>
      </c>
      <c r="P340" s="343"/>
    </row>
    <row r="341" spans="1:19" ht="26.25" customHeight="1" x14ac:dyDescent="0.8">
      <c r="A341" s="341" t="s">
        <v>133</v>
      </c>
      <c r="B341" s="341"/>
      <c r="C341" s="341"/>
      <c r="D341" s="341"/>
      <c r="E341" s="341"/>
      <c r="F341" s="341"/>
      <c r="G341" s="341"/>
      <c r="H341" s="341"/>
      <c r="I341" s="341"/>
      <c r="J341" s="341"/>
      <c r="K341" s="341"/>
      <c r="L341" s="341"/>
      <c r="M341" s="341"/>
      <c r="N341" s="341"/>
      <c r="O341" s="342">
        <f>SUM(O338:P340)</f>
        <v>0</v>
      </c>
      <c r="P341" s="343"/>
    </row>
    <row r="342" spans="1:19" ht="29.25" customHeight="1" x14ac:dyDescent="0.25">
      <c r="A342" s="344" t="s">
        <v>116</v>
      </c>
      <c r="B342" s="345"/>
      <c r="C342" s="345"/>
      <c r="D342" s="345"/>
      <c r="E342" s="345"/>
      <c r="F342" s="345"/>
      <c r="G342" s="345"/>
      <c r="H342" s="345"/>
      <c r="I342" s="345"/>
      <c r="J342" s="345"/>
      <c r="K342" s="345"/>
      <c r="L342" s="345"/>
      <c r="M342" s="345"/>
      <c r="N342" s="345"/>
      <c r="O342" s="345"/>
      <c r="P342" s="346"/>
    </row>
    <row r="343" spans="1:19" ht="25.5" customHeight="1" x14ac:dyDescent="0.25">
      <c r="A343" s="305" t="s">
        <v>24</v>
      </c>
      <c r="B343" s="271"/>
      <c r="C343" s="306" t="s">
        <v>31</v>
      </c>
      <c r="D343" s="271" t="s">
        <v>34</v>
      </c>
      <c r="E343" s="271"/>
      <c r="F343" s="271"/>
      <c r="G343" s="271"/>
      <c r="H343" s="271"/>
      <c r="I343" s="271"/>
      <c r="J343" s="271" t="s">
        <v>33</v>
      </c>
      <c r="K343" s="271"/>
      <c r="L343" s="271"/>
      <c r="M343" s="271" t="s">
        <v>35</v>
      </c>
      <c r="N343" s="271"/>
      <c r="O343" s="271"/>
      <c r="P343" s="275"/>
    </row>
    <row r="344" spans="1:19" ht="25.5" x14ac:dyDescent="0.25">
      <c r="A344" s="305"/>
      <c r="B344" s="271"/>
      <c r="C344" s="271"/>
      <c r="D344" s="271" t="s">
        <v>22</v>
      </c>
      <c r="E344" s="271"/>
      <c r="F344" s="260"/>
      <c r="G344" s="260"/>
      <c r="H344" s="260" t="s">
        <v>23</v>
      </c>
      <c r="I344" s="260" t="s">
        <v>1</v>
      </c>
      <c r="J344" s="260" t="s">
        <v>22</v>
      </c>
      <c r="K344" s="260" t="s">
        <v>23</v>
      </c>
      <c r="L344" s="260" t="s">
        <v>1</v>
      </c>
      <c r="M344" s="260" t="s">
        <v>22</v>
      </c>
      <c r="N344" s="271" t="s">
        <v>32</v>
      </c>
      <c r="O344" s="271"/>
      <c r="P344" s="261" t="s">
        <v>1</v>
      </c>
    </row>
    <row r="345" spans="1:19" ht="25.5" x14ac:dyDescent="0.7">
      <c r="A345" s="73">
        <v>1</v>
      </c>
      <c r="B345" s="18" t="s">
        <v>25</v>
      </c>
      <c r="C345" s="37"/>
      <c r="D345" s="336">
        <v>40000</v>
      </c>
      <c r="E345" s="336"/>
      <c r="F345" s="23"/>
      <c r="G345" s="23"/>
      <c r="H345" s="32">
        <f>IF(D326="",0,D326+2)</f>
        <v>0</v>
      </c>
      <c r="I345" s="19">
        <f t="shared" ref="I345:I350" si="64">H345*D345*C345</f>
        <v>0</v>
      </c>
      <c r="J345" s="264">
        <v>100000</v>
      </c>
      <c r="K345" s="20">
        <f t="shared" ref="K345:K350" si="65">H345</f>
        <v>0</v>
      </c>
      <c r="L345" s="21">
        <f t="shared" ref="L345:L350" si="66">K345*J345*C345</f>
        <v>0</v>
      </c>
      <c r="M345" s="22">
        <v>200000</v>
      </c>
      <c r="N345" s="339">
        <f>IF(K345&gt;0,K345-1,0)</f>
        <v>0</v>
      </c>
      <c r="O345" s="339"/>
      <c r="P345" s="74">
        <f t="shared" ref="P345:P350" si="67">N345*M345*C345</f>
        <v>0</v>
      </c>
    </row>
    <row r="346" spans="1:19" ht="25.5" x14ac:dyDescent="0.7">
      <c r="A346" s="73">
        <v>2</v>
      </c>
      <c r="B346" s="18" t="s">
        <v>26</v>
      </c>
      <c r="C346" s="37"/>
      <c r="D346" s="336">
        <v>35000</v>
      </c>
      <c r="E346" s="336"/>
      <c r="F346" s="23"/>
      <c r="G346" s="23"/>
      <c r="H346" s="32">
        <f>IF(D326="",0,D326+2)</f>
        <v>0</v>
      </c>
      <c r="I346" s="19">
        <f t="shared" si="64"/>
        <v>0</v>
      </c>
      <c r="J346" s="264">
        <v>90000</v>
      </c>
      <c r="K346" s="20">
        <f t="shared" si="65"/>
        <v>0</v>
      </c>
      <c r="L346" s="21">
        <f t="shared" si="66"/>
        <v>0</v>
      </c>
      <c r="M346" s="22">
        <v>160000</v>
      </c>
      <c r="N346" s="339">
        <f t="shared" ref="N346:N350" si="68">IF(K346&gt;0,K346-1,0)</f>
        <v>0</v>
      </c>
      <c r="O346" s="339"/>
      <c r="P346" s="74">
        <f t="shared" si="67"/>
        <v>0</v>
      </c>
    </row>
    <row r="347" spans="1:19" ht="25.5" x14ac:dyDescent="0.7">
      <c r="A347" s="73">
        <v>3</v>
      </c>
      <c r="B347" s="18" t="s">
        <v>27</v>
      </c>
      <c r="C347" s="37"/>
      <c r="D347" s="336">
        <v>30000</v>
      </c>
      <c r="E347" s="336"/>
      <c r="F347" s="23"/>
      <c r="G347" s="23"/>
      <c r="H347" s="32">
        <f>IF(D326="",0,D326+2)</f>
        <v>0</v>
      </c>
      <c r="I347" s="19">
        <f t="shared" si="64"/>
        <v>0</v>
      </c>
      <c r="J347" s="264">
        <v>80000</v>
      </c>
      <c r="K347" s="20">
        <f t="shared" si="65"/>
        <v>0</v>
      </c>
      <c r="L347" s="21">
        <f t="shared" si="66"/>
        <v>0</v>
      </c>
      <c r="M347" s="22">
        <v>120000</v>
      </c>
      <c r="N347" s="339">
        <f t="shared" si="68"/>
        <v>0</v>
      </c>
      <c r="O347" s="339"/>
      <c r="P347" s="74">
        <f t="shared" si="67"/>
        <v>0</v>
      </c>
    </row>
    <row r="348" spans="1:19" ht="25.5" x14ac:dyDescent="0.7">
      <c r="A348" s="73">
        <v>4</v>
      </c>
      <c r="B348" s="18" t="s">
        <v>28</v>
      </c>
      <c r="C348" s="37"/>
      <c r="D348" s="336">
        <v>24000</v>
      </c>
      <c r="E348" s="336"/>
      <c r="F348" s="23"/>
      <c r="G348" s="23"/>
      <c r="H348" s="32">
        <f>IF(D326="",0,D326+2)</f>
        <v>0</v>
      </c>
      <c r="I348" s="19">
        <f t="shared" si="64"/>
        <v>0</v>
      </c>
      <c r="J348" s="264">
        <v>70000</v>
      </c>
      <c r="K348" s="20">
        <f t="shared" si="65"/>
        <v>0</v>
      </c>
      <c r="L348" s="21">
        <f t="shared" si="66"/>
        <v>0</v>
      </c>
      <c r="M348" s="22">
        <v>100000</v>
      </c>
      <c r="N348" s="339">
        <f t="shared" si="68"/>
        <v>0</v>
      </c>
      <c r="O348" s="339"/>
      <c r="P348" s="74">
        <f t="shared" si="67"/>
        <v>0</v>
      </c>
    </row>
    <row r="349" spans="1:19" ht="25.5" x14ac:dyDescent="0.7">
      <c r="A349" s="73">
        <v>5</v>
      </c>
      <c r="B349" s="18" t="s">
        <v>29</v>
      </c>
      <c r="C349" s="37"/>
      <c r="D349" s="336">
        <v>20000</v>
      </c>
      <c r="E349" s="336"/>
      <c r="F349" s="23"/>
      <c r="G349" s="23"/>
      <c r="H349" s="32">
        <f>IF(D326="",0,D326+2)</f>
        <v>0</v>
      </c>
      <c r="I349" s="19">
        <f t="shared" si="64"/>
        <v>0</v>
      </c>
      <c r="J349" s="264">
        <v>60000</v>
      </c>
      <c r="K349" s="20">
        <f t="shared" si="65"/>
        <v>0</v>
      </c>
      <c r="L349" s="21">
        <f t="shared" si="66"/>
        <v>0</v>
      </c>
      <c r="M349" s="22">
        <v>80000</v>
      </c>
      <c r="N349" s="339">
        <f t="shared" si="68"/>
        <v>0</v>
      </c>
      <c r="O349" s="339"/>
      <c r="P349" s="74">
        <f t="shared" si="67"/>
        <v>0</v>
      </c>
    </row>
    <row r="350" spans="1:19" ht="25.5" x14ac:dyDescent="0.7">
      <c r="A350" s="73">
        <v>6</v>
      </c>
      <c r="B350" s="18" t="s">
        <v>30</v>
      </c>
      <c r="C350" s="11"/>
      <c r="D350" s="336">
        <v>16000</v>
      </c>
      <c r="E350" s="336"/>
      <c r="F350" s="23"/>
      <c r="G350" s="23"/>
      <c r="H350" s="32">
        <f>IF(D326="",0,D326+2)</f>
        <v>0</v>
      </c>
      <c r="I350" s="19">
        <f t="shared" si="64"/>
        <v>0</v>
      </c>
      <c r="J350" s="264">
        <v>40000</v>
      </c>
      <c r="K350" s="20">
        <f t="shared" si="65"/>
        <v>0</v>
      </c>
      <c r="L350" s="21">
        <f t="shared" si="66"/>
        <v>0</v>
      </c>
      <c r="M350" s="22">
        <v>80000</v>
      </c>
      <c r="N350" s="339">
        <f t="shared" si="68"/>
        <v>0</v>
      </c>
      <c r="O350" s="339"/>
      <c r="P350" s="74">
        <f t="shared" si="67"/>
        <v>0</v>
      </c>
    </row>
    <row r="351" spans="1:19" ht="26.25" thickBot="1" x14ac:dyDescent="0.75">
      <c r="A351" s="337" t="s">
        <v>1</v>
      </c>
      <c r="B351" s="338"/>
      <c r="C351" s="75">
        <f>SUM(C345:C350)</f>
        <v>0</v>
      </c>
      <c r="D351" s="340"/>
      <c r="E351" s="340"/>
      <c r="F351" s="76"/>
      <c r="G351" s="76"/>
      <c r="H351" s="75"/>
      <c r="I351" s="79">
        <f>SUM(I345:I350)</f>
        <v>0</v>
      </c>
      <c r="J351" s="80"/>
      <c r="K351" s="81"/>
      <c r="L351" s="82">
        <f>SUM(L345:L350)</f>
        <v>0</v>
      </c>
      <c r="M351" s="81"/>
      <c r="N351" s="274"/>
      <c r="O351" s="274"/>
      <c r="P351" s="83">
        <f>SUM(P345:P350)</f>
        <v>0</v>
      </c>
    </row>
    <row r="352" spans="1:19" ht="33" x14ac:dyDescent="0.25">
      <c r="A352" s="302" t="s">
        <v>117</v>
      </c>
      <c r="B352" s="303"/>
      <c r="C352" s="303"/>
      <c r="D352" s="303"/>
      <c r="E352" s="303"/>
      <c r="F352" s="303"/>
      <c r="G352" s="303"/>
      <c r="H352" s="303"/>
      <c r="I352" s="303"/>
      <c r="J352" s="303"/>
      <c r="K352" s="303"/>
      <c r="L352" s="303"/>
      <c r="M352" s="303"/>
      <c r="N352" s="303"/>
      <c r="O352" s="303"/>
      <c r="P352" s="304"/>
    </row>
    <row r="353" spans="1:16" ht="25.5" customHeight="1" x14ac:dyDescent="0.25">
      <c r="A353" s="305" t="s">
        <v>24</v>
      </c>
      <c r="B353" s="271"/>
      <c r="C353" s="306" t="s">
        <v>31</v>
      </c>
      <c r="D353" s="271" t="s">
        <v>34</v>
      </c>
      <c r="E353" s="271"/>
      <c r="F353" s="271"/>
      <c r="G353" s="271"/>
      <c r="H353" s="271"/>
      <c r="I353" s="271"/>
      <c r="J353" s="271" t="s">
        <v>33</v>
      </c>
      <c r="K353" s="271"/>
      <c r="L353" s="271"/>
      <c r="M353" s="271" t="s">
        <v>35</v>
      </c>
      <c r="N353" s="271"/>
      <c r="O353" s="271"/>
      <c r="P353" s="275"/>
    </row>
    <row r="354" spans="1:16" ht="25.5" x14ac:dyDescent="0.25">
      <c r="A354" s="305"/>
      <c r="B354" s="271"/>
      <c r="C354" s="271"/>
      <c r="D354" s="271" t="s">
        <v>22</v>
      </c>
      <c r="E354" s="271"/>
      <c r="F354" s="260"/>
      <c r="G354" s="260"/>
      <c r="H354" s="260" t="s">
        <v>23</v>
      </c>
      <c r="I354" s="260" t="s">
        <v>1</v>
      </c>
      <c r="J354" s="260" t="s">
        <v>22</v>
      </c>
      <c r="K354" s="260" t="s">
        <v>23</v>
      </c>
      <c r="L354" s="260" t="s">
        <v>1</v>
      </c>
      <c r="M354" s="260" t="s">
        <v>22</v>
      </c>
      <c r="N354" s="271" t="s">
        <v>32</v>
      </c>
      <c r="O354" s="271"/>
      <c r="P354" s="261" t="s">
        <v>1</v>
      </c>
    </row>
    <row r="355" spans="1:16" ht="25.5" x14ac:dyDescent="0.7">
      <c r="A355" s="73">
        <v>1</v>
      </c>
      <c r="B355" s="18" t="s">
        <v>28</v>
      </c>
      <c r="C355" s="37"/>
      <c r="D355" s="336">
        <v>24000</v>
      </c>
      <c r="E355" s="336"/>
      <c r="F355" s="30"/>
      <c r="G355" s="30"/>
      <c r="H355" s="201"/>
      <c r="I355" s="19">
        <f t="shared" ref="I355:I357" si="69">H355*D355*C355</f>
        <v>0</v>
      </c>
      <c r="J355" s="264">
        <v>70000</v>
      </c>
      <c r="K355" s="202"/>
      <c r="L355" s="21">
        <f>K355*J355*C355</f>
        <v>0</v>
      </c>
      <c r="M355" s="22">
        <v>100000</v>
      </c>
      <c r="N355" s="272"/>
      <c r="O355" s="273"/>
      <c r="P355" s="74">
        <f t="shared" ref="P355:P357" si="70">N355*M355*C355</f>
        <v>0</v>
      </c>
    </row>
    <row r="356" spans="1:16" ht="25.5" x14ac:dyDescent="0.7">
      <c r="A356" s="73">
        <v>2</v>
      </c>
      <c r="B356" s="18" t="s">
        <v>29</v>
      </c>
      <c r="C356" s="37"/>
      <c r="D356" s="336">
        <v>20000</v>
      </c>
      <c r="E356" s="336"/>
      <c r="F356" s="30"/>
      <c r="G356" s="30"/>
      <c r="H356" s="201"/>
      <c r="I356" s="19">
        <f t="shared" si="69"/>
        <v>0</v>
      </c>
      <c r="J356" s="264">
        <v>60000</v>
      </c>
      <c r="K356" s="202"/>
      <c r="L356" s="21">
        <f>K356*J356*C356</f>
        <v>0</v>
      </c>
      <c r="M356" s="22">
        <v>80000</v>
      </c>
      <c r="N356" s="272"/>
      <c r="O356" s="273"/>
      <c r="P356" s="74">
        <f t="shared" si="70"/>
        <v>0</v>
      </c>
    </row>
    <row r="357" spans="1:16" ht="25.5" x14ac:dyDescent="0.7">
      <c r="A357" s="73">
        <v>3</v>
      </c>
      <c r="B357" s="18" t="s">
        <v>30</v>
      </c>
      <c r="C357" s="11"/>
      <c r="D357" s="336">
        <v>16000</v>
      </c>
      <c r="E357" s="336"/>
      <c r="F357" s="23"/>
      <c r="G357" s="23"/>
      <c r="H357" s="201"/>
      <c r="I357" s="19">
        <f t="shared" si="69"/>
        <v>0</v>
      </c>
      <c r="J357" s="264">
        <v>40000</v>
      </c>
      <c r="K357" s="202"/>
      <c r="L357" s="21">
        <f>K357*J357*C357</f>
        <v>0</v>
      </c>
      <c r="M357" s="22">
        <v>80000</v>
      </c>
      <c r="N357" s="272"/>
      <c r="O357" s="273"/>
      <c r="P357" s="74">
        <f t="shared" si="70"/>
        <v>0</v>
      </c>
    </row>
    <row r="358" spans="1:16" ht="26.25" thickBot="1" x14ac:dyDescent="0.75">
      <c r="A358" s="337" t="s">
        <v>1</v>
      </c>
      <c r="B358" s="338"/>
      <c r="C358" s="75">
        <f>SUM(C355:C357)</f>
        <v>0</v>
      </c>
      <c r="D358" s="340"/>
      <c r="E358" s="340"/>
      <c r="F358" s="76"/>
      <c r="G358" s="76"/>
      <c r="H358" s="75"/>
      <c r="I358" s="79">
        <f>SUM(I355:I357)</f>
        <v>0</v>
      </c>
      <c r="J358" s="80"/>
      <c r="K358" s="81"/>
      <c r="L358" s="82">
        <f>SUM(L355:L357)</f>
        <v>0</v>
      </c>
      <c r="M358" s="81"/>
      <c r="N358" s="274"/>
      <c r="O358" s="274"/>
      <c r="P358" s="83">
        <f>SUM(P355:P357)</f>
        <v>0</v>
      </c>
    </row>
    <row r="359" spans="1:16" ht="33.75" thickBot="1" x14ac:dyDescent="0.95">
      <c r="A359" s="299" t="s">
        <v>36</v>
      </c>
      <c r="B359" s="300"/>
      <c r="C359" s="300"/>
      <c r="D359" s="300"/>
      <c r="E359" s="300"/>
      <c r="F359" s="300"/>
      <c r="G359" s="300"/>
      <c r="H359" s="300"/>
      <c r="I359" s="300"/>
      <c r="J359" s="300"/>
      <c r="K359" s="300"/>
      <c r="L359" s="300"/>
      <c r="M359" s="300"/>
      <c r="N359" s="300"/>
      <c r="O359" s="300"/>
      <c r="P359" s="301"/>
    </row>
    <row r="360" spans="1:16" ht="33" x14ac:dyDescent="0.25">
      <c r="A360" s="302" t="s">
        <v>130</v>
      </c>
      <c r="B360" s="303"/>
      <c r="C360" s="303"/>
      <c r="D360" s="303"/>
      <c r="E360" s="303"/>
      <c r="F360" s="303"/>
      <c r="G360" s="303"/>
      <c r="H360" s="303"/>
      <c r="I360" s="303"/>
      <c r="J360" s="303"/>
      <c r="K360" s="303"/>
      <c r="L360" s="303"/>
      <c r="M360" s="303"/>
      <c r="N360" s="303"/>
      <c r="O360" s="303"/>
      <c r="P360" s="304"/>
    </row>
    <row r="361" spans="1:16" ht="25.5" customHeight="1" x14ac:dyDescent="0.25">
      <c r="A361" s="305" t="s">
        <v>0</v>
      </c>
      <c r="B361" s="271" t="s">
        <v>24</v>
      </c>
      <c r="C361" s="306" t="s">
        <v>31</v>
      </c>
      <c r="D361" s="307" t="s">
        <v>37</v>
      </c>
      <c r="E361" s="307"/>
      <c r="F361" s="307"/>
      <c r="G361" s="307"/>
      <c r="H361" s="307"/>
      <c r="I361" s="307"/>
      <c r="J361" s="271" t="s">
        <v>38</v>
      </c>
      <c r="K361" s="271"/>
      <c r="L361" s="271"/>
      <c r="M361" s="271" t="s">
        <v>39</v>
      </c>
      <c r="N361" s="271"/>
      <c r="O361" s="271"/>
      <c r="P361" s="275"/>
    </row>
    <row r="362" spans="1:16" ht="25.5" x14ac:dyDescent="0.25">
      <c r="A362" s="305"/>
      <c r="B362" s="271"/>
      <c r="C362" s="271"/>
      <c r="D362" s="271" t="s">
        <v>22</v>
      </c>
      <c r="E362" s="271"/>
      <c r="F362" s="260"/>
      <c r="G362" s="260"/>
      <c r="H362" s="260" t="s">
        <v>23</v>
      </c>
      <c r="I362" s="260" t="s">
        <v>1</v>
      </c>
      <c r="J362" s="260" t="s">
        <v>22</v>
      </c>
      <c r="K362" s="260" t="s">
        <v>23</v>
      </c>
      <c r="L362" s="260" t="s">
        <v>1</v>
      </c>
      <c r="M362" s="260" t="s">
        <v>22</v>
      </c>
      <c r="N362" s="271" t="s">
        <v>32</v>
      </c>
      <c r="O362" s="271"/>
      <c r="P362" s="261" t="s">
        <v>1</v>
      </c>
    </row>
    <row r="363" spans="1:16" ht="76.5" x14ac:dyDescent="0.7">
      <c r="A363" s="77">
        <v>62035</v>
      </c>
      <c r="B363" s="24" t="s">
        <v>40</v>
      </c>
      <c r="C363" s="11"/>
      <c r="D363" s="314">
        <v>16000</v>
      </c>
      <c r="E363" s="314"/>
      <c r="F363" s="23"/>
      <c r="G363" s="23"/>
      <c r="H363" s="32">
        <f>IF(D326="",0,D326+2)</f>
        <v>0</v>
      </c>
      <c r="I363" s="25">
        <f>H363*D363*C363</f>
        <v>0</v>
      </c>
      <c r="J363" s="262">
        <v>40000</v>
      </c>
      <c r="K363" s="20">
        <f>H363</f>
        <v>0</v>
      </c>
      <c r="L363" s="25">
        <f>K363*J363*C363</f>
        <v>0</v>
      </c>
      <c r="M363" s="262">
        <v>80000</v>
      </c>
      <c r="N363" s="298">
        <f t="shared" ref="N363:N364" si="71">IF(K363&gt;0,K363-1,0)</f>
        <v>0</v>
      </c>
      <c r="O363" s="298"/>
      <c r="P363" s="78">
        <f>N363*M363*C363</f>
        <v>0</v>
      </c>
    </row>
    <row r="364" spans="1:16" ht="51.75" thickBot="1" x14ac:dyDescent="0.75">
      <c r="A364" s="77">
        <v>62025</v>
      </c>
      <c r="B364" s="24" t="s">
        <v>41</v>
      </c>
      <c r="C364" s="11"/>
      <c r="D364" s="314">
        <v>16000</v>
      </c>
      <c r="E364" s="314"/>
      <c r="F364" s="23"/>
      <c r="G364" s="23"/>
      <c r="H364" s="32">
        <f>IF(D326="",0,D326+2)</f>
        <v>0</v>
      </c>
      <c r="I364" s="25">
        <f>H364*D364*C364</f>
        <v>0</v>
      </c>
      <c r="J364" s="262">
        <v>40000</v>
      </c>
      <c r="K364" s="20">
        <f>H364</f>
        <v>0</v>
      </c>
      <c r="L364" s="25">
        <f>K364*J364*C364</f>
        <v>0</v>
      </c>
      <c r="M364" s="262">
        <v>80000</v>
      </c>
      <c r="N364" s="298">
        <f t="shared" si="71"/>
        <v>0</v>
      </c>
      <c r="O364" s="298"/>
      <c r="P364" s="78">
        <f>N364*M364*C364</f>
        <v>0</v>
      </c>
    </row>
    <row r="365" spans="1:16" ht="33" x14ac:dyDescent="0.25">
      <c r="A365" s="302" t="s">
        <v>131</v>
      </c>
      <c r="B365" s="303"/>
      <c r="C365" s="303"/>
      <c r="D365" s="303"/>
      <c r="E365" s="303"/>
      <c r="F365" s="303"/>
      <c r="G365" s="303"/>
      <c r="H365" s="303"/>
      <c r="I365" s="303"/>
      <c r="J365" s="303"/>
      <c r="K365" s="303"/>
      <c r="L365" s="303"/>
      <c r="M365" s="303"/>
      <c r="N365" s="303"/>
      <c r="O365" s="303"/>
      <c r="P365" s="304"/>
    </row>
    <row r="366" spans="1:16" ht="25.5" customHeight="1" x14ac:dyDescent="0.25">
      <c r="A366" s="305" t="s">
        <v>0</v>
      </c>
      <c r="B366" s="271" t="s">
        <v>24</v>
      </c>
      <c r="C366" s="306" t="s">
        <v>31</v>
      </c>
      <c r="D366" s="307" t="s">
        <v>37</v>
      </c>
      <c r="E366" s="307"/>
      <c r="F366" s="307"/>
      <c r="G366" s="307"/>
      <c r="H366" s="307"/>
      <c r="I366" s="307"/>
      <c r="J366" s="271" t="s">
        <v>38</v>
      </c>
      <c r="K366" s="271"/>
      <c r="L366" s="271"/>
      <c r="M366" s="308"/>
      <c r="N366" s="309"/>
      <c r="O366" s="309"/>
      <c r="P366" s="310"/>
    </row>
    <row r="367" spans="1:16" ht="25.5" x14ac:dyDescent="0.25">
      <c r="A367" s="305"/>
      <c r="B367" s="271"/>
      <c r="C367" s="271"/>
      <c r="D367" s="271" t="s">
        <v>22</v>
      </c>
      <c r="E367" s="271"/>
      <c r="F367" s="260"/>
      <c r="G367" s="260"/>
      <c r="H367" s="260" t="s">
        <v>23</v>
      </c>
      <c r="I367" s="260" t="s">
        <v>1</v>
      </c>
      <c r="J367" s="260" t="s">
        <v>22</v>
      </c>
      <c r="K367" s="260" t="s">
        <v>23</v>
      </c>
      <c r="L367" s="260" t="s">
        <v>1</v>
      </c>
      <c r="M367" s="311"/>
      <c r="N367" s="312"/>
      <c r="O367" s="312"/>
      <c r="P367" s="313"/>
    </row>
    <row r="368" spans="1:16" ht="76.5" x14ac:dyDescent="0.7">
      <c r="A368" s="77">
        <v>62035</v>
      </c>
      <c r="B368" s="24" t="s">
        <v>40</v>
      </c>
      <c r="C368" s="11"/>
      <c r="D368" s="314">
        <v>16000</v>
      </c>
      <c r="E368" s="314"/>
      <c r="F368" s="23"/>
      <c r="G368" s="23"/>
      <c r="H368" s="201"/>
      <c r="I368" s="25">
        <f>H368*D368*C368</f>
        <v>0</v>
      </c>
      <c r="J368" s="262">
        <v>40000</v>
      </c>
      <c r="K368" s="202"/>
      <c r="L368" s="25">
        <f>K368*J368*C368</f>
        <v>0</v>
      </c>
      <c r="M368" s="311"/>
      <c r="N368" s="312"/>
      <c r="O368" s="312"/>
      <c r="P368" s="313"/>
    </row>
    <row r="369" spans="1:22" ht="51.75" thickBot="1" x14ac:dyDescent="0.75">
      <c r="A369" s="99">
        <v>62025</v>
      </c>
      <c r="B369" s="128" t="s">
        <v>41</v>
      </c>
      <c r="C369" s="129"/>
      <c r="D369" s="335">
        <v>16000</v>
      </c>
      <c r="E369" s="335"/>
      <c r="F369" s="130"/>
      <c r="G369" s="130"/>
      <c r="H369" s="203"/>
      <c r="I369" s="131">
        <f>H369*D369*C369</f>
        <v>0</v>
      </c>
      <c r="J369" s="263">
        <v>40000</v>
      </c>
      <c r="K369" s="204"/>
      <c r="L369" s="131">
        <f>K369*J369*C369</f>
        <v>0</v>
      </c>
      <c r="M369" s="311"/>
      <c r="N369" s="312"/>
      <c r="O369" s="312"/>
      <c r="P369" s="313"/>
    </row>
    <row r="370" spans="1:22" ht="29.25" x14ac:dyDescent="0.25">
      <c r="A370" s="315" t="s">
        <v>134</v>
      </c>
      <c r="B370" s="316"/>
      <c r="C370" s="316"/>
      <c r="D370" s="316"/>
      <c r="E370" s="316"/>
      <c r="F370" s="316"/>
      <c r="G370" s="316"/>
      <c r="H370" s="316"/>
      <c r="I370" s="316"/>
      <c r="J370" s="316"/>
      <c r="K370" s="316"/>
      <c r="L370" s="316"/>
      <c r="M370" s="316"/>
      <c r="N370" s="316"/>
      <c r="O370" s="316"/>
      <c r="P370" s="133">
        <f>F335</f>
        <v>0</v>
      </c>
      <c r="R370" s="39">
        <v>61103</v>
      </c>
      <c r="S370" s="150">
        <f t="shared" ref="S370:S375" si="72">P370</f>
        <v>0</v>
      </c>
      <c r="T370" s="151"/>
      <c r="U370" s="149">
        <f>IF(B325=Main!$B$2,S370,0)</f>
        <v>0</v>
      </c>
      <c r="V370" s="149">
        <f>IF(B325=Main!$B$3,S370,0)</f>
        <v>0</v>
      </c>
    </row>
    <row r="371" spans="1:22" ht="29.25" x14ac:dyDescent="0.25">
      <c r="A371" s="276" t="s">
        <v>135</v>
      </c>
      <c r="B371" s="277"/>
      <c r="C371" s="277"/>
      <c r="D371" s="277"/>
      <c r="E371" s="277"/>
      <c r="F371" s="277"/>
      <c r="G371" s="277"/>
      <c r="H371" s="277"/>
      <c r="I371" s="277"/>
      <c r="J371" s="277"/>
      <c r="K371" s="277"/>
      <c r="L371" s="277"/>
      <c r="M371" s="277"/>
      <c r="N371" s="277"/>
      <c r="O371" s="277"/>
      <c r="P371" s="134">
        <f>O341</f>
        <v>0</v>
      </c>
      <c r="R371" s="39">
        <v>61121</v>
      </c>
      <c r="S371" s="150">
        <f t="shared" si="72"/>
        <v>0</v>
      </c>
      <c r="T371" s="153"/>
      <c r="U371" s="149">
        <f>IF(B325=Main!$B$2,S371,0)</f>
        <v>0</v>
      </c>
      <c r="V371" s="149">
        <f>IF(B325=Main!$B$3,S371,0)</f>
        <v>0</v>
      </c>
    </row>
    <row r="372" spans="1:22" ht="29.25" x14ac:dyDescent="0.25">
      <c r="A372" s="276" t="s">
        <v>136</v>
      </c>
      <c r="B372" s="277"/>
      <c r="C372" s="277"/>
      <c r="D372" s="277"/>
      <c r="E372" s="277"/>
      <c r="F372" s="277"/>
      <c r="G372" s="277"/>
      <c r="H372" s="277"/>
      <c r="I372" s="277"/>
      <c r="J372" s="277"/>
      <c r="K372" s="277"/>
      <c r="L372" s="277"/>
      <c r="M372" s="277"/>
      <c r="N372" s="277"/>
      <c r="O372" s="277"/>
      <c r="P372" s="134">
        <f>SUM(I351,I358)</f>
        <v>0</v>
      </c>
      <c r="R372" s="39">
        <v>61122</v>
      </c>
      <c r="S372" s="150">
        <f t="shared" si="72"/>
        <v>0</v>
      </c>
      <c r="T372" s="153"/>
      <c r="U372" s="149">
        <f>IF(B325=Main!$B$2,S372,0)</f>
        <v>0</v>
      </c>
      <c r="V372" s="149">
        <f>IF(B325=Main!$B$3,S372,0)</f>
        <v>0</v>
      </c>
    </row>
    <row r="373" spans="1:22" ht="29.25" x14ac:dyDescent="0.25">
      <c r="A373" s="276" t="s">
        <v>137</v>
      </c>
      <c r="B373" s="277"/>
      <c r="C373" s="277"/>
      <c r="D373" s="277"/>
      <c r="E373" s="277"/>
      <c r="F373" s="277"/>
      <c r="G373" s="277"/>
      <c r="H373" s="277"/>
      <c r="I373" s="277"/>
      <c r="J373" s="277"/>
      <c r="K373" s="277"/>
      <c r="L373" s="277"/>
      <c r="M373" s="277"/>
      <c r="N373" s="277"/>
      <c r="O373" s="277"/>
      <c r="P373" s="134">
        <f>SUM(L351,P351,L358,P358)</f>
        <v>0</v>
      </c>
      <c r="R373" s="39">
        <v>61123</v>
      </c>
      <c r="S373" s="150">
        <f t="shared" si="72"/>
        <v>0</v>
      </c>
      <c r="T373" s="152"/>
      <c r="U373" s="149">
        <f>IF(B325=Main!$B$2,S373,0)</f>
        <v>0</v>
      </c>
      <c r="V373" s="149">
        <f>IF(B325=Main!$B$3,S373,0)</f>
        <v>0</v>
      </c>
    </row>
    <row r="374" spans="1:22" ht="29.25" x14ac:dyDescent="0.25">
      <c r="A374" s="276" t="s">
        <v>138</v>
      </c>
      <c r="B374" s="277"/>
      <c r="C374" s="277"/>
      <c r="D374" s="277"/>
      <c r="E374" s="277"/>
      <c r="F374" s="277"/>
      <c r="G374" s="277"/>
      <c r="H374" s="277"/>
      <c r="I374" s="277"/>
      <c r="J374" s="277"/>
      <c r="K374" s="277"/>
      <c r="L374" s="277"/>
      <c r="M374" s="277"/>
      <c r="N374" s="277"/>
      <c r="O374" s="277"/>
      <c r="P374" s="134">
        <f>SUM(I363,L363,P363,I368,L368)</f>
        <v>0</v>
      </c>
      <c r="R374" s="39">
        <v>62035</v>
      </c>
      <c r="S374" s="150">
        <f t="shared" si="72"/>
        <v>0</v>
      </c>
      <c r="T374" s="153"/>
      <c r="U374" s="149">
        <f>IF(B325=Main!$B$2,S374,0)</f>
        <v>0</v>
      </c>
      <c r="V374" s="149">
        <f>IF(B325=Main!$B$3,S374,0)</f>
        <v>0</v>
      </c>
    </row>
    <row r="375" spans="1:22" ht="30" thickBot="1" x14ac:dyDescent="0.3">
      <c r="A375" s="278" t="s">
        <v>139</v>
      </c>
      <c r="B375" s="279"/>
      <c r="C375" s="279"/>
      <c r="D375" s="279"/>
      <c r="E375" s="279"/>
      <c r="F375" s="279"/>
      <c r="G375" s="279"/>
      <c r="H375" s="279"/>
      <c r="I375" s="279"/>
      <c r="J375" s="279"/>
      <c r="K375" s="279"/>
      <c r="L375" s="279"/>
      <c r="M375" s="279"/>
      <c r="N375" s="279"/>
      <c r="O375" s="279"/>
      <c r="P375" s="135">
        <f>SUM(I364,L364,P364,I369,L369)</f>
        <v>0</v>
      </c>
      <c r="R375" s="39">
        <v>62025</v>
      </c>
      <c r="S375" s="150">
        <f t="shared" si="72"/>
        <v>0</v>
      </c>
      <c r="T375" s="153"/>
      <c r="U375" s="149">
        <f>IF(B325=Main!$B$2,S375,0)</f>
        <v>0</v>
      </c>
      <c r="V375" s="149">
        <f>IF(B325=Main!$B$3,S375,0)</f>
        <v>0</v>
      </c>
    </row>
    <row r="376" spans="1:22" ht="25.5" x14ac:dyDescent="0.7">
      <c r="A376" s="283" t="s">
        <v>59</v>
      </c>
      <c r="B376" s="284"/>
      <c r="C376" s="284"/>
      <c r="D376" s="284"/>
      <c r="E376" s="285"/>
      <c r="F376" s="286">
        <f>SUM(P422:P427)</f>
        <v>0</v>
      </c>
      <c r="G376" s="287"/>
      <c r="H376" s="288"/>
      <c r="L376" s="45"/>
      <c r="P376" s="49"/>
    </row>
    <row r="377" spans="1:22" ht="26.25" thickBot="1" x14ac:dyDescent="0.75">
      <c r="A377" s="95" t="s">
        <v>46</v>
      </c>
      <c r="B377" s="96" t="s">
        <v>5</v>
      </c>
      <c r="C377" s="97"/>
      <c r="D377" s="97"/>
      <c r="E377" s="97"/>
      <c r="F377" s="289"/>
      <c r="G377" s="290"/>
      <c r="H377" s="291"/>
    </row>
    <row r="378" spans="1:22" ht="25.5" x14ac:dyDescent="0.7">
      <c r="A378" s="85"/>
      <c r="B378" s="86" t="s">
        <v>61</v>
      </c>
      <c r="C378" s="154"/>
      <c r="D378" s="154"/>
      <c r="E378" s="87"/>
      <c r="F378" s="292"/>
      <c r="G378" s="293"/>
      <c r="H378" s="294"/>
      <c r="U378" s="41"/>
      <c r="V378" s="41"/>
    </row>
    <row r="379" spans="1:22" ht="25.5" x14ac:dyDescent="0.7">
      <c r="A379" s="88"/>
      <c r="B379" s="4" t="s">
        <v>14</v>
      </c>
      <c r="C379" s="3">
        <f>SUM(C378,C383,C384,C385)</f>
        <v>0</v>
      </c>
      <c r="D379" s="15"/>
      <c r="E379" s="14"/>
      <c r="F379" s="295"/>
      <c r="G379" s="296"/>
      <c r="H379" s="297"/>
      <c r="U379" s="41"/>
      <c r="V379" s="41"/>
    </row>
    <row r="380" spans="1:22" ht="25.5" x14ac:dyDescent="0.25">
      <c r="A380" s="77">
        <v>61103</v>
      </c>
      <c r="B380" s="5" t="s">
        <v>11</v>
      </c>
      <c r="C380" s="15">
        <f>C379</f>
        <v>0</v>
      </c>
      <c r="D380" s="15"/>
      <c r="E380" s="200"/>
      <c r="F380" s="280">
        <f>E380*C380</f>
        <v>0</v>
      </c>
      <c r="G380" s="281"/>
      <c r="H380" s="282"/>
      <c r="U380" s="41"/>
      <c r="V380" s="41"/>
    </row>
    <row r="381" spans="1:22" ht="25.5" x14ac:dyDescent="0.25">
      <c r="A381" s="89">
        <v>61103</v>
      </c>
      <c r="B381" s="126" t="s">
        <v>7</v>
      </c>
      <c r="C381" s="15"/>
      <c r="D381" s="15"/>
      <c r="E381" s="6"/>
      <c r="F381" s="295"/>
      <c r="G381" s="296"/>
      <c r="H381" s="297"/>
      <c r="U381" s="41"/>
      <c r="V381" s="41"/>
    </row>
    <row r="382" spans="1:22" ht="25.5" x14ac:dyDescent="0.25">
      <c r="A382" s="77"/>
      <c r="B382" s="64"/>
      <c r="C382" s="15">
        <f>C380</f>
        <v>0</v>
      </c>
      <c r="D382" s="15">
        <f>D378</f>
        <v>0</v>
      </c>
      <c r="E382" s="200"/>
      <c r="F382" s="280">
        <f>E382*D382*C382</f>
        <v>0</v>
      </c>
      <c r="G382" s="281"/>
      <c r="H382" s="282"/>
      <c r="U382" s="41"/>
      <c r="V382" s="41"/>
    </row>
    <row r="383" spans="1:22" ht="25.5" x14ac:dyDescent="0.25">
      <c r="A383" s="77">
        <v>61103</v>
      </c>
      <c r="B383" s="5" t="s">
        <v>8</v>
      </c>
      <c r="C383" s="155"/>
      <c r="D383" s="155"/>
      <c r="E383" s="7">
        <v>80000</v>
      </c>
      <c r="F383" s="280">
        <f>E383*D383</f>
        <v>0</v>
      </c>
      <c r="G383" s="281"/>
      <c r="H383" s="282"/>
      <c r="U383" s="41"/>
      <c r="V383" s="41"/>
    </row>
    <row r="384" spans="1:22" ht="25.5" x14ac:dyDescent="0.25">
      <c r="A384" s="77">
        <v>61103</v>
      </c>
      <c r="B384" s="5" t="s">
        <v>9</v>
      </c>
      <c r="C384" s="15">
        <f>((C378-MOD(C378,30))/30)+IF(MOD(C378,30)&gt;10,1,0)</f>
        <v>0</v>
      </c>
      <c r="D384" s="15">
        <f>D382</f>
        <v>0</v>
      </c>
      <c r="E384" s="7">
        <v>80000</v>
      </c>
      <c r="F384" s="280">
        <f>E384*D384*C384</f>
        <v>0</v>
      </c>
      <c r="G384" s="281"/>
      <c r="H384" s="282"/>
    </row>
    <row r="385" spans="1:19" ht="25.5" x14ac:dyDescent="0.25">
      <c r="A385" s="77">
        <v>61103</v>
      </c>
      <c r="B385" s="5" t="s">
        <v>10</v>
      </c>
      <c r="C385" s="15">
        <f>C384</f>
        <v>0</v>
      </c>
      <c r="D385" s="15">
        <f>D382</f>
        <v>0</v>
      </c>
      <c r="E385" s="7">
        <v>40000</v>
      </c>
      <c r="F385" s="280">
        <f>E385*D385*C385</f>
        <v>0</v>
      </c>
      <c r="G385" s="281"/>
      <c r="H385" s="282"/>
    </row>
    <row r="386" spans="1:19" ht="26.25" thickBot="1" x14ac:dyDescent="0.3">
      <c r="A386" s="90">
        <v>61103</v>
      </c>
      <c r="B386" s="214"/>
      <c r="C386" s="317"/>
      <c r="D386" s="318"/>
      <c r="E386" s="319"/>
      <c r="F386" s="320">
        <f>IF(B386=include_5p,SUM(F378:H385)*0.05,0)</f>
        <v>0</v>
      </c>
      <c r="G386" s="321"/>
      <c r="H386" s="322"/>
    </row>
    <row r="387" spans="1:19" ht="30" thickBot="1" x14ac:dyDescent="0.3">
      <c r="A387" s="323" t="s">
        <v>132</v>
      </c>
      <c r="B387" s="324"/>
      <c r="C387" s="324"/>
      <c r="D387" s="324"/>
      <c r="E387" s="325"/>
      <c r="F387" s="320">
        <f>SUM(F380:H386)</f>
        <v>0</v>
      </c>
      <c r="G387" s="321"/>
      <c r="H387" s="322"/>
    </row>
    <row r="388" spans="1:19" ht="29.25" x14ac:dyDescent="0.25">
      <c r="A388" s="326" t="s">
        <v>16</v>
      </c>
      <c r="B388" s="327"/>
      <c r="C388" s="327"/>
      <c r="D388" s="327"/>
      <c r="E388" s="327"/>
      <c r="F388" s="328"/>
      <c r="G388" s="329"/>
      <c r="H388" s="330"/>
      <c r="I388" s="331"/>
      <c r="J388" s="332"/>
      <c r="K388" s="332"/>
      <c r="L388" s="332"/>
      <c r="M388" s="332"/>
      <c r="N388" s="332"/>
      <c r="O388" s="332"/>
      <c r="P388" s="333"/>
    </row>
    <row r="389" spans="1:19" ht="25.5" x14ac:dyDescent="0.7">
      <c r="A389" s="84">
        <v>61121</v>
      </c>
      <c r="B389" s="16" t="s">
        <v>17</v>
      </c>
      <c r="C389" s="267" t="s">
        <v>20</v>
      </c>
      <c r="D389" s="334" t="s">
        <v>162</v>
      </c>
      <c r="E389" s="334"/>
      <c r="F389" s="334"/>
      <c r="G389" s="334"/>
      <c r="H389" s="334"/>
      <c r="I389" s="267" t="s">
        <v>47</v>
      </c>
      <c r="J389" s="334" t="s">
        <v>19</v>
      </c>
      <c r="K389" s="334"/>
      <c r="L389" s="334" t="s">
        <v>21</v>
      </c>
      <c r="M389" s="334"/>
      <c r="N389" s="334"/>
      <c r="O389" s="347" t="s">
        <v>1</v>
      </c>
      <c r="P389" s="348"/>
      <c r="S389" s="49"/>
    </row>
    <row r="390" spans="1:19" ht="25.5" x14ac:dyDescent="0.7">
      <c r="A390" s="73"/>
      <c r="B390" s="17" t="s">
        <v>18</v>
      </c>
      <c r="C390" s="155"/>
      <c r="D390" s="349"/>
      <c r="E390" s="349"/>
      <c r="F390" s="349"/>
      <c r="G390" s="349"/>
      <c r="H390" s="349"/>
      <c r="I390" s="155"/>
      <c r="J390" s="350">
        <f>I390*2</f>
        <v>0</v>
      </c>
      <c r="K390" s="350"/>
      <c r="L390" s="351">
        <v>80000</v>
      </c>
      <c r="M390" s="351"/>
      <c r="N390" s="351"/>
      <c r="O390" s="342">
        <f>(L390*J390*C390)/100</f>
        <v>0</v>
      </c>
      <c r="P390" s="343"/>
    </row>
    <row r="391" spans="1:19" ht="25.5" x14ac:dyDescent="0.7">
      <c r="A391" s="73"/>
      <c r="B391" s="17" t="s">
        <v>163</v>
      </c>
      <c r="C391" s="155"/>
      <c r="D391" s="349"/>
      <c r="E391" s="349"/>
      <c r="F391" s="349"/>
      <c r="G391" s="349"/>
      <c r="H391" s="349"/>
      <c r="I391" s="155"/>
      <c r="J391" s="350">
        <f>I391*2</f>
        <v>0</v>
      </c>
      <c r="K391" s="350"/>
      <c r="L391" s="351">
        <v>25000</v>
      </c>
      <c r="M391" s="351"/>
      <c r="N391" s="351"/>
      <c r="O391" s="342">
        <f>(L391*J391*C391)/100</f>
        <v>0</v>
      </c>
      <c r="P391" s="343"/>
    </row>
    <row r="392" spans="1:19" ht="25.5" x14ac:dyDescent="0.7">
      <c r="A392" s="73"/>
      <c r="B392" s="17" t="s">
        <v>50</v>
      </c>
      <c r="C392" s="155"/>
      <c r="D392" s="352"/>
      <c r="E392" s="352"/>
      <c r="F392" s="352"/>
      <c r="G392" s="352"/>
      <c r="H392" s="352"/>
      <c r="I392" s="10"/>
      <c r="J392" s="350">
        <f t="shared" ref="J392" si="73">I392*2</f>
        <v>0</v>
      </c>
      <c r="K392" s="350"/>
      <c r="L392" s="353"/>
      <c r="M392" s="353"/>
      <c r="N392" s="353"/>
      <c r="O392" s="342">
        <f>IFERROR((L392+20000)*C392,0)</f>
        <v>0</v>
      </c>
      <c r="P392" s="343"/>
    </row>
    <row r="393" spans="1:19" ht="26.25" customHeight="1" x14ac:dyDescent="0.8">
      <c r="A393" s="341" t="s">
        <v>133</v>
      </c>
      <c r="B393" s="341"/>
      <c r="C393" s="341"/>
      <c r="D393" s="341"/>
      <c r="E393" s="341"/>
      <c r="F393" s="341"/>
      <c r="G393" s="341"/>
      <c r="H393" s="341"/>
      <c r="I393" s="341"/>
      <c r="J393" s="341"/>
      <c r="K393" s="341"/>
      <c r="L393" s="341"/>
      <c r="M393" s="341"/>
      <c r="N393" s="341"/>
      <c r="O393" s="342">
        <f>SUM(O390:P392)</f>
        <v>0</v>
      </c>
      <c r="P393" s="343"/>
    </row>
    <row r="394" spans="1:19" ht="29.25" customHeight="1" x14ac:dyDescent="0.25">
      <c r="A394" s="344" t="s">
        <v>116</v>
      </c>
      <c r="B394" s="345"/>
      <c r="C394" s="345"/>
      <c r="D394" s="345"/>
      <c r="E394" s="345"/>
      <c r="F394" s="345"/>
      <c r="G394" s="345"/>
      <c r="H394" s="345"/>
      <c r="I394" s="345"/>
      <c r="J394" s="345"/>
      <c r="K394" s="345"/>
      <c r="L394" s="345"/>
      <c r="M394" s="345"/>
      <c r="N394" s="345"/>
      <c r="O394" s="345"/>
      <c r="P394" s="346"/>
    </row>
    <row r="395" spans="1:19" ht="25.5" customHeight="1" x14ac:dyDescent="0.25">
      <c r="A395" s="305" t="s">
        <v>24</v>
      </c>
      <c r="B395" s="271"/>
      <c r="C395" s="306" t="s">
        <v>31</v>
      </c>
      <c r="D395" s="271" t="s">
        <v>34</v>
      </c>
      <c r="E395" s="271"/>
      <c r="F395" s="271"/>
      <c r="G395" s="271"/>
      <c r="H395" s="271"/>
      <c r="I395" s="271"/>
      <c r="J395" s="271" t="s">
        <v>33</v>
      </c>
      <c r="K395" s="271"/>
      <c r="L395" s="271"/>
      <c r="M395" s="271" t="s">
        <v>35</v>
      </c>
      <c r="N395" s="271"/>
      <c r="O395" s="271"/>
      <c r="P395" s="275"/>
    </row>
    <row r="396" spans="1:19" ht="25.5" x14ac:dyDescent="0.25">
      <c r="A396" s="305"/>
      <c r="B396" s="271"/>
      <c r="C396" s="271"/>
      <c r="D396" s="271" t="s">
        <v>22</v>
      </c>
      <c r="E396" s="271"/>
      <c r="F396" s="260"/>
      <c r="G396" s="260"/>
      <c r="H396" s="260" t="s">
        <v>23</v>
      </c>
      <c r="I396" s="260" t="s">
        <v>1</v>
      </c>
      <c r="J396" s="260" t="s">
        <v>22</v>
      </c>
      <c r="K396" s="260" t="s">
        <v>23</v>
      </c>
      <c r="L396" s="260" t="s">
        <v>1</v>
      </c>
      <c r="M396" s="260" t="s">
        <v>22</v>
      </c>
      <c r="N396" s="271" t="s">
        <v>32</v>
      </c>
      <c r="O396" s="271"/>
      <c r="P396" s="261" t="s">
        <v>1</v>
      </c>
    </row>
    <row r="397" spans="1:19" ht="25.5" x14ac:dyDescent="0.7">
      <c r="A397" s="73">
        <v>1</v>
      </c>
      <c r="B397" s="18" t="s">
        <v>25</v>
      </c>
      <c r="C397" s="37"/>
      <c r="D397" s="336">
        <v>40000</v>
      </c>
      <c r="E397" s="336"/>
      <c r="F397" s="23"/>
      <c r="G397" s="23"/>
      <c r="H397" s="32">
        <f>IF(D378="",0,D378+2)</f>
        <v>0</v>
      </c>
      <c r="I397" s="19">
        <f t="shared" ref="I397:I402" si="74">H397*D397*C397</f>
        <v>0</v>
      </c>
      <c r="J397" s="264">
        <v>100000</v>
      </c>
      <c r="K397" s="20">
        <f t="shared" ref="K397:K402" si="75">H397</f>
        <v>0</v>
      </c>
      <c r="L397" s="21">
        <f t="shared" ref="L397:L402" si="76">K397*J397*C397</f>
        <v>0</v>
      </c>
      <c r="M397" s="22">
        <v>200000</v>
      </c>
      <c r="N397" s="339">
        <f>IF(K397&gt;0,K397-1,0)</f>
        <v>0</v>
      </c>
      <c r="O397" s="339"/>
      <c r="P397" s="74">
        <f t="shared" ref="P397:P402" si="77">N397*M397*C397</f>
        <v>0</v>
      </c>
    </row>
    <row r="398" spans="1:19" ht="25.5" x14ac:dyDescent="0.7">
      <c r="A398" s="73">
        <v>2</v>
      </c>
      <c r="B398" s="18" t="s">
        <v>26</v>
      </c>
      <c r="C398" s="37"/>
      <c r="D398" s="336">
        <v>35000</v>
      </c>
      <c r="E398" s="336"/>
      <c r="F398" s="23"/>
      <c r="G398" s="23"/>
      <c r="H398" s="32">
        <f>IF(D378="",0,D378+2)</f>
        <v>0</v>
      </c>
      <c r="I398" s="19">
        <f t="shared" si="74"/>
        <v>0</v>
      </c>
      <c r="J398" s="264">
        <v>90000</v>
      </c>
      <c r="K398" s="20">
        <f t="shared" si="75"/>
        <v>0</v>
      </c>
      <c r="L398" s="21">
        <f t="shared" si="76"/>
        <v>0</v>
      </c>
      <c r="M398" s="22">
        <v>160000</v>
      </c>
      <c r="N398" s="339">
        <f t="shared" ref="N398:N402" si="78">IF(K398&gt;0,K398-1,0)</f>
        <v>0</v>
      </c>
      <c r="O398" s="339"/>
      <c r="P398" s="74">
        <f t="shared" si="77"/>
        <v>0</v>
      </c>
    </row>
    <row r="399" spans="1:19" ht="25.5" x14ac:dyDescent="0.7">
      <c r="A399" s="73">
        <v>3</v>
      </c>
      <c r="B399" s="18" t="s">
        <v>27</v>
      </c>
      <c r="C399" s="37"/>
      <c r="D399" s="336">
        <v>30000</v>
      </c>
      <c r="E399" s="336"/>
      <c r="F399" s="23"/>
      <c r="G399" s="23"/>
      <c r="H399" s="32">
        <f>IF(D378="",0,D378+2)</f>
        <v>0</v>
      </c>
      <c r="I399" s="19">
        <f t="shared" si="74"/>
        <v>0</v>
      </c>
      <c r="J399" s="264">
        <v>80000</v>
      </c>
      <c r="K399" s="20">
        <f t="shared" si="75"/>
        <v>0</v>
      </c>
      <c r="L399" s="21">
        <f t="shared" si="76"/>
        <v>0</v>
      </c>
      <c r="M399" s="22">
        <v>120000</v>
      </c>
      <c r="N399" s="339">
        <f t="shared" si="78"/>
        <v>0</v>
      </c>
      <c r="O399" s="339"/>
      <c r="P399" s="74">
        <f t="shared" si="77"/>
        <v>0</v>
      </c>
    </row>
    <row r="400" spans="1:19" ht="25.5" x14ac:dyDescent="0.7">
      <c r="A400" s="73">
        <v>4</v>
      </c>
      <c r="B400" s="18" t="s">
        <v>28</v>
      </c>
      <c r="C400" s="37"/>
      <c r="D400" s="336">
        <v>24000</v>
      </c>
      <c r="E400" s="336"/>
      <c r="F400" s="23"/>
      <c r="G400" s="23"/>
      <c r="H400" s="32">
        <f>IF(D378="",0,D378+2)</f>
        <v>0</v>
      </c>
      <c r="I400" s="19">
        <f t="shared" si="74"/>
        <v>0</v>
      </c>
      <c r="J400" s="264">
        <v>70000</v>
      </c>
      <c r="K400" s="20">
        <f t="shared" si="75"/>
        <v>0</v>
      </c>
      <c r="L400" s="21">
        <f t="shared" si="76"/>
        <v>0</v>
      </c>
      <c r="M400" s="22">
        <v>100000</v>
      </c>
      <c r="N400" s="339">
        <f t="shared" si="78"/>
        <v>0</v>
      </c>
      <c r="O400" s="339"/>
      <c r="P400" s="74">
        <f t="shared" si="77"/>
        <v>0</v>
      </c>
    </row>
    <row r="401" spans="1:16" ht="25.5" x14ac:dyDescent="0.7">
      <c r="A401" s="73">
        <v>5</v>
      </c>
      <c r="B401" s="18" t="s">
        <v>29</v>
      </c>
      <c r="C401" s="37"/>
      <c r="D401" s="336">
        <v>20000</v>
      </c>
      <c r="E401" s="336"/>
      <c r="F401" s="23"/>
      <c r="G401" s="23"/>
      <c r="H401" s="32">
        <f>IF(D378="",0,D378+2)</f>
        <v>0</v>
      </c>
      <c r="I401" s="19">
        <f t="shared" si="74"/>
        <v>0</v>
      </c>
      <c r="J401" s="264">
        <v>60000</v>
      </c>
      <c r="K401" s="20">
        <f t="shared" si="75"/>
        <v>0</v>
      </c>
      <c r="L401" s="21">
        <f t="shared" si="76"/>
        <v>0</v>
      </c>
      <c r="M401" s="22">
        <v>80000</v>
      </c>
      <c r="N401" s="339">
        <f t="shared" si="78"/>
        <v>0</v>
      </c>
      <c r="O401" s="339"/>
      <c r="P401" s="74">
        <f t="shared" si="77"/>
        <v>0</v>
      </c>
    </row>
    <row r="402" spans="1:16" ht="25.5" x14ac:dyDescent="0.7">
      <c r="A402" s="73">
        <v>6</v>
      </c>
      <c r="B402" s="18" t="s">
        <v>30</v>
      </c>
      <c r="C402" s="11"/>
      <c r="D402" s="336">
        <v>16000</v>
      </c>
      <c r="E402" s="336"/>
      <c r="F402" s="23"/>
      <c r="G402" s="23"/>
      <c r="H402" s="32">
        <f>IF(D378="",0,D378+2)</f>
        <v>0</v>
      </c>
      <c r="I402" s="19">
        <f t="shared" si="74"/>
        <v>0</v>
      </c>
      <c r="J402" s="264">
        <v>40000</v>
      </c>
      <c r="K402" s="20">
        <f t="shared" si="75"/>
        <v>0</v>
      </c>
      <c r="L402" s="21">
        <f t="shared" si="76"/>
        <v>0</v>
      </c>
      <c r="M402" s="22">
        <v>80000</v>
      </c>
      <c r="N402" s="339">
        <f t="shared" si="78"/>
        <v>0</v>
      </c>
      <c r="O402" s="339"/>
      <c r="P402" s="74">
        <f t="shared" si="77"/>
        <v>0</v>
      </c>
    </row>
    <row r="403" spans="1:16" ht="26.25" thickBot="1" x14ac:dyDescent="0.75">
      <c r="A403" s="337" t="s">
        <v>1</v>
      </c>
      <c r="B403" s="338"/>
      <c r="C403" s="75">
        <f>SUM(C397:C402)</f>
        <v>0</v>
      </c>
      <c r="D403" s="340"/>
      <c r="E403" s="340"/>
      <c r="F403" s="76"/>
      <c r="G403" s="76"/>
      <c r="H403" s="75"/>
      <c r="I403" s="79">
        <f>SUM(I397:I402)</f>
        <v>0</v>
      </c>
      <c r="J403" s="80"/>
      <c r="K403" s="81"/>
      <c r="L403" s="82">
        <f>SUM(L397:L402)</f>
        <v>0</v>
      </c>
      <c r="M403" s="81"/>
      <c r="N403" s="274"/>
      <c r="O403" s="274"/>
      <c r="P403" s="83">
        <f>SUM(P397:P402)</f>
        <v>0</v>
      </c>
    </row>
    <row r="404" spans="1:16" ht="33" x14ac:dyDescent="0.25">
      <c r="A404" s="302" t="s">
        <v>117</v>
      </c>
      <c r="B404" s="303"/>
      <c r="C404" s="303"/>
      <c r="D404" s="303"/>
      <c r="E404" s="303"/>
      <c r="F404" s="303"/>
      <c r="G404" s="303"/>
      <c r="H404" s="303"/>
      <c r="I404" s="303"/>
      <c r="J404" s="303"/>
      <c r="K404" s="303"/>
      <c r="L404" s="303"/>
      <c r="M404" s="303"/>
      <c r="N404" s="303"/>
      <c r="O404" s="303"/>
      <c r="P404" s="304"/>
    </row>
    <row r="405" spans="1:16" ht="25.5" customHeight="1" x14ac:dyDescent="0.25">
      <c r="A405" s="305" t="s">
        <v>24</v>
      </c>
      <c r="B405" s="271"/>
      <c r="C405" s="306" t="s">
        <v>31</v>
      </c>
      <c r="D405" s="271" t="s">
        <v>34</v>
      </c>
      <c r="E405" s="271"/>
      <c r="F405" s="271"/>
      <c r="G405" s="271"/>
      <c r="H405" s="271"/>
      <c r="I405" s="271"/>
      <c r="J405" s="271" t="s">
        <v>33</v>
      </c>
      <c r="K405" s="271"/>
      <c r="L405" s="271"/>
      <c r="M405" s="271" t="s">
        <v>35</v>
      </c>
      <c r="N405" s="271"/>
      <c r="O405" s="271"/>
      <c r="P405" s="275"/>
    </row>
    <row r="406" spans="1:16" ht="25.5" x14ac:dyDescent="0.25">
      <c r="A406" s="305"/>
      <c r="B406" s="271"/>
      <c r="C406" s="271"/>
      <c r="D406" s="271" t="s">
        <v>22</v>
      </c>
      <c r="E406" s="271"/>
      <c r="F406" s="260"/>
      <c r="G406" s="260"/>
      <c r="H406" s="260" t="s">
        <v>23</v>
      </c>
      <c r="I406" s="260" t="s">
        <v>1</v>
      </c>
      <c r="J406" s="260" t="s">
        <v>22</v>
      </c>
      <c r="K406" s="260" t="s">
        <v>23</v>
      </c>
      <c r="L406" s="260" t="s">
        <v>1</v>
      </c>
      <c r="M406" s="260" t="s">
        <v>22</v>
      </c>
      <c r="N406" s="271" t="s">
        <v>32</v>
      </c>
      <c r="O406" s="271"/>
      <c r="P406" s="261" t="s">
        <v>1</v>
      </c>
    </row>
    <row r="407" spans="1:16" ht="25.5" x14ac:dyDescent="0.7">
      <c r="A407" s="73">
        <v>1</v>
      </c>
      <c r="B407" s="18" t="s">
        <v>28</v>
      </c>
      <c r="C407" s="37"/>
      <c r="D407" s="336">
        <v>24000</v>
      </c>
      <c r="E407" s="336"/>
      <c r="F407" s="30"/>
      <c r="G407" s="30"/>
      <c r="H407" s="201"/>
      <c r="I407" s="19">
        <f t="shared" ref="I407:I409" si="79">H407*D407*C407</f>
        <v>0</v>
      </c>
      <c r="J407" s="264">
        <v>70000</v>
      </c>
      <c r="K407" s="202"/>
      <c r="L407" s="21">
        <f>K407*J407*C407</f>
        <v>0</v>
      </c>
      <c r="M407" s="22">
        <v>100000</v>
      </c>
      <c r="N407" s="272"/>
      <c r="O407" s="273"/>
      <c r="P407" s="74">
        <f t="shared" ref="P407:P409" si="80">N407*M407*C407</f>
        <v>0</v>
      </c>
    </row>
    <row r="408" spans="1:16" ht="25.5" x14ac:dyDescent="0.7">
      <c r="A408" s="73">
        <v>2</v>
      </c>
      <c r="B408" s="18" t="s">
        <v>29</v>
      </c>
      <c r="C408" s="37"/>
      <c r="D408" s="336">
        <v>20000</v>
      </c>
      <c r="E408" s="336"/>
      <c r="F408" s="30"/>
      <c r="G408" s="30"/>
      <c r="H408" s="201"/>
      <c r="I408" s="19">
        <f t="shared" si="79"/>
        <v>0</v>
      </c>
      <c r="J408" s="264">
        <v>60000</v>
      </c>
      <c r="K408" s="202"/>
      <c r="L408" s="21">
        <f>K408*J408*C408</f>
        <v>0</v>
      </c>
      <c r="M408" s="22">
        <v>80000</v>
      </c>
      <c r="N408" s="272"/>
      <c r="O408" s="273"/>
      <c r="P408" s="74">
        <f t="shared" si="80"/>
        <v>0</v>
      </c>
    </row>
    <row r="409" spans="1:16" ht="25.5" x14ac:dyDescent="0.7">
      <c r="A409" s="73">
        <v>3</v>
      </c>
      <c r="B409" s="18" t="s">
        <v>30</v>
      </c>
      <c r="C409" s="11"/>
      <c r="D409" s="336">
        <v>16000</v>
      </c>
      <c r="E409" s="336"/>
      <c r="F409" s="23"/>
      <c r="G409" s="23"/>
      <c r="H409" s="201"/>
      <c r="I409" s="19">
        <f t="shared" si="79"/>
        <v>0</v>
      </c>
      <c r="J409" s="264">
        <v>40000</v>
      </c>
      <c r="K409" s="202"/>
      <c r="L409" s="21">
        <f>K409*J409*C409</f>
        <v>0</v>
      </c>
      <c r="M409" s="22">
        <v>80000</v>
      </c>
      <c r="N409" s="272"/>
      <c r="O409" s="273"/>
      <c r="P409" s="74">
        <f t="shared" si="80"/>
        <v>0</v>
      </c>
    </row>
    <row r="410" spans="1:16" ht="26.25" thickBot="1" x14ac:dyDescent="0.75">
      <c r="A410" s="337" t="s">
        <v>1</v>
      </c>
      <c r="B410" s="338"/>
      <c r="C410" s="75">
        <f>SUM(C407:C409)</f>
        <v>0</v>
      </c>
      <c r="D410" s="340"/>
      <c r="E410" s="340"/>
      <c r="F410" s="76"/>
      <c r="G410" s="76"/>
      <c r="H410" s="75"/>
      <c r="I410" s="79">
        <f>SUM(I407:I409)</f>
        <v>0</v>
      </c>
      <c r="J410" s="80"/>
      <c r="K410" s="81"/>
      <c r="L410" s="82">
        <f>SUM(L407:L409)</f>
        <v>0</v>
      </c>
      <c r="M410" s="81"/>
      <c r="N410" s="274"/>
      <c r="O410" s="274"/>
      <c r="P410" s="83">
        <f>SUM(P407:P409)</f>
        <v>0</v>
      </c>
    </row>
    <row r="411" spans="1:16" ht="33.75" thickBot="1" x14ac:dyDescent="0.95">
      <c r="A411" s="299" t="s">
        <v>36</v>
      </c>
      <c r="B411" s="300"/>
      <c r="C411" s="300"/>
      <c r="D411" s="300"/>
      <c r="E411" s="300"/>
      <c r="F411" s="300"/>
      <c r="G411" s="300"/>
      <c r="H411" s="300"/>
      <c r="I411" s="300"/>
      <c r="J411" s="300"/>
      <c r="K411" s="300"/>
      <c r="L411" s="300"/>
      <c r="M411" s="300"/>
      <c r="N411" s="300"/>
      <c r="O411" s="300"/>
      <c r="P411" s="301"/>
    </row>
    <row r="412" spans="1:16" ht="33" x14ac:dyDescent="0.25">
      <c r="A412" s="302" t="s">
        <v>130</v>
      </c>
      <c r="B412" s="303"/>
      <c r="C412" s="303"/>
      <c r="D412" s="303"/>
      <c r="E412" s="303"/>
      <c r="F412" s="303"/>
      <c r="G412" s="303"/>
      <c r="H412" s="303"/>
      <c r="I412" s="303"/>
      <c r="J412" s="303"/>
      <c r="K412" s="303"/>
      <c r="L412" s="303"/>
      <c r="M412" s="303"/>
      <c r="N412" s="303"/>
      <c r="O412" s="303"/>
      <c r="P412" s="304"/>
    </row>
    <row r="413" spans="1:16" ht="25.5" customHeight="1" x14ac:dyDescent="0.25">
      <c r="A413" s="305" t="s">
        <v>0</v>
      </c>
      <c r="B413" s="271" t="s">
        <v>24</v>
      </c>
      <c r="C413" s="306" t="s">
        <v>31</v>
      </c>
      <c r="D413" s="307" t="s">
        <v>37</v>
      </c>
      <c r="E413" s="307"/>
      <c r="F413" s="307"/>
      <c r="G413" s="307"/>
      <c r="H413" s="307"/>
      <c r="I413" s="307"/>
      <c r="J413" s="271" t="s">
        <v>38</v>
      </c>
      <c r="K413" s="271"/>
      <c r="L413" s="271"/>
      <c r="M413" s="271" t="s">
        <v>39</v>
      </c>
      <c r="N413" s="271"/>
      <c r="O413" s="271"/>
      <c r="P413" s="275"/>
    </row>
    <row r="414" spans="1:16" ht="25.5" x14ac:dyDescent="0.25">
      <c r="A414" s="305"/>
      <c r="B414" s="271"/>
      <c r="C414" s="271"/>
      <c r="D414" s="271" t="s">
        <v>22</v>
      </c>
      <c r="E414" s="271"/>
      <c r="F414" s="260"/>
      <c r="G414" s="260"/>
      <c r="H414" s="260" t="s">
        <v>23</v>
      </c>
      <c r="I414" s="260" t="s">
        <v>1</v>
      </c>
      <c r="J414" s="260" t="s">
        <v>22</v>
      </c>
      <c r="K414" s="260" t="s">
        <v>23</v>
      </c>
      <c r="L414" s="260" t="s">
        <v>1</v>
      </c>
      <c r="M414" s="260" t="s">
        <v>22</v>
      </c>
      <c r="N414" s="271" t="s">
        <v>32</v>
      </c>
      <c r="O414" s="271"/>
      <c r="P414" s="261" t="s">
        <v>1</v>
      </c>
    </row>
    <row r="415" spans="1:16" ht="76.5" x14ac:dyDescent="0.7">
      <c r="A415" s="77">
        <v>62035</v>
      </c>
      <c r="B415" s="24" t="s">
        <v>40</v>
      </c>
      <c r="C415" s="11"/>
      <c r="D415" s="314">
        <v>16000</v>
      </c>
      <c r="E415" s="314"/>
      <c r="F415" s="23"/>
      <c r="G415" s="23"/>
      <c r="H415" s="32">
        <f>IF(D378="",0,D378+2)</f>
        <v>0</v>
      </c>
      <c r="I415" s="25">
        <f>H415*D415*C415</f>
        <v>0</v>
      </c>
      <c r="J415" s="262">
        <v>40000</v>
      </c>
      <c r="K415" s="20">
        <f>H415</f>
        <v>0</v>
      </c>
      <c r="L415" s="25">
        <f>K415*J415*C415</f>
        <v>0</v>
      </c>
      <c r="M415" s="262">
        <v>80000</v>
      </c>
      <c r="N415" s="298">
        <f t="shared" ref="N415:N416" si="81">IF(K415&gt;0,K415-1,0)</f>
        <v>0</v>
      </c>
      <c r="O415" s="298"/>
      <c r="P415" s="78">
        <f>N415*M415*C415</f>
        <v>0</v>
      </c>
    </row>
    <row r="416" spans="1:16" ht="51.75" thickBot="1" x14ac:dyDescent="0.75">
      <c r="A416" s="77">
        <v>62025</v>
      </c>
      <c r="B416" s="24" t="s">
        <v>41</v>
      </c>
      <c r="C416" s="11"/>
      <c r="D416" s="314">
        <v>16000</v>
      </c>
      <c r="E416" s="314"/>
      <c r="F416" s="23"/>
      <c r="G416" s="23"/>
      <c r="H416" s="32">
        <f>IF(D378="",0,D378+2)</f>
        <v>0</v>
      </c>
      <c r="I416" s="25">
        <f>H416*D416*C416</f>
        <v>0</v>
      </c>
      <c r="J416" s="262">
        <v>40000</v>
      </c>
      <c r="K416" s="20">
        <f>H416</f>
        <v>0</v>
      </c>
      <c r="L416" s="25">
        <f>K416*J416*C416</f>
        <v>0</v>
      </c>
      <c r="M416" s="262">
        <v>80000</v>
      </c>
      <c r="N416" s="298">
        <f t="shared" si="81"/>
        <v>0</v>
      </c>
      <c r="O416" s="298"/>
      <c r="P416" s="78">
        <f>N416*M416*C416</f>
        <v>0</v>
      </c>
    </row>
    <row r="417" spans="1:22" ht="33" x14ac:dyDescent="0.25">
      <c r="A417" s="302" t="s">
        <v>131</v>
      </c>
      <c r="B417" s="303"/>
      <c r="C417" s="303"/>
      <c r="D417" s="303"/>
      <c r="E417" s="303"/>
      <c r="F417" s="303"/>
      <c r="G417" s="303"/>
      <c r="H417" s="303"/>
      <c r="I417" s="303"/>
      <c r="J417" s="303"/>
      <c r="K417" s="303"/>
      <c r="L417" s="303"/>
      <c r="M417" s="303"/>
      <c r="N417" s="303"/>
      <c r="O417" s="303"/>
      <c r="P417" s="304"/>
    </row>
    <row r="418" spans="1:22" ht="25.5" customHeight="1" x14ac:dyDescent="0.25">
      <c r="A418" s="305" t="s">
        <v>0</v>
      </c>
      <c r="B418" s="271" t="s">
        <v>24</v>
      </c>
      <c r="C418" s="306" t="s">
        <v>31</v>
      </c>
      <c r="D418" s="307" t="s">
        <v>37</v>
      </c>
      <c r="E418" s="307"/>
      <c r="F418" s="307"/>
      <c r="G418" s="307"/>
      <c r="H418" s="307"/>
      <c r="I418" s="307"/>
      <c r="J418" s="271" t="s">
        <v>38</v>
      </c>
      <c r="K418" s="271"/>
      <c r="L418" s="271"/>
      <c r="M418" s="308"/>
      <c r="N418" s="309"/>
      <c r="O418" s="309"/>
      <c r="P418" s="310"/>
    </row>
    <row r="419" spans="1:22" ht="25.5" x14ac:dyDescent="0.25">
      <c r="A419" s="305"/>
      <c r="B419" s="271"/>
      <c r="C419" s="271"/>
      <c r="D419" s="271" t="s">
        <v>22</v>
      </c>
      <c r="E419" s="271"/>
      <c r="F419" s="260"/>
      <c r="G419" s="260"/>
      <c r="H419" s="260" t="s">
        <v>23</v>
      </c>
      <c r="I419" s="260" t="s">
        <v>1</v>
      </c>
      <c r="J419" s="260" t="s">
        <v>22</v>
      </c>
      <c r="K419" s="260" t="s">
        <v>23</v>
      </c>
      <c r="L419" s="260" t="s">
        <v>1</v>
      </c>
      <c r="M419" s="311"/>
      <c r="N419" s="312"/>
      <c r="O419" s="312"/>
      <c r="P419" s="313"/>
    </row>
    <row r="420" spans="1:22" ht="76.5" x14ac:dyDescent="0.7">
      <c r="A420" s="77">
        <v>62035</v>
      </c>
      <c r="B420" s="24" t="s">
        <v>40</v>
      </c>
      <c r="C420" s="11"/>
      <c r="D420" s="314">
        <v>16000</v>
      </c>
      <c r="E420" s="314"/>
      <c r="F420" s="23"/>
      <c r="G420" s="23"/>
      <c r="H420" s="201"/>
      <c r="I420" s="25">
        <f>H420*D420*C420</f>
        <v>0</v>
      </c>
      <c r="J420" s="262">
        <v>40000</v>
      </c>
      <c r="K420" s="202"/>
      <c r="L420" s="25">
        <f>K420*J420*C420</f>
        <v>0</v>
      </c>
      <c r="M420" s="311"/>
      <c r="N420" s="312"/>
      <c r="O420" s="312"/>
      <c r="P420" s="313"/>
    </row>
    <row r="421" spans="1:22" ht="51.75" thickBot="1" x14ac:dyDescent="0.75">
      <c r="A421" s="99">
        <v>62025</v>
      </c>
      <c r="B421" s="128" t="s">
        <v>41</v>
      </c>
      <c r="C421" s="129"/>
      <c r="D421" s="335">
        <v>16000</v>
      </c>
      <c r="E421" s="335"/>
      <c r="F421" s="130"/>
      <c r="G421" s="130"/>
      <c r="H421" s="203"/>
      <c r="I421" s="131">
        <f>H421*D421*C421</f>
        <v>0</v>
      </c>
      <c r="J421" s="263">
        <v>40000</v>
      </c>
      <c r="K421" s="204"/>
      <c r="L421" s="131">
        <f>K421*J421*C421</f>
        <v>0</v>
      </c>
      <c r="M421" s="311"/>
      <c r="N421" s="312"/>
      <c r="O421" s="312"/>
      <c r="P421" s="313"/>
    </row>
    <row r="422" spans="1:22" ht="29.25" x14ac:dyDescent="0.25">
      <c r="A422" s="315" t="s">
        <v>134</v>
      </c>
      <c r="B422" s="316"/>
      <c r="C422" s="316"/>
      <c r="D422" s="316"/>
      <c r="E422" s="316"/>
      <c r="F422" s="316"/>
      <c r="G422" s="316"/>
      <c r="H422" s="316"/>
      <c r="I422" s="316"/>
      <c r="J422" s="316"/>
      <c r="K422" s="316"/>
      <c r="L422" s="316"/>
      <c r="M422" s="316"/>
      <c r="N422" s="316"/>
      <c r="O422" s="316"/>
      <c r="P422" s="133">
        <f>F387</f>
        <v>0</v>
      </c>
      <c r="R422" s="39">
        <v>61103</v>
      </c>
      <c r="S422" s="150">
        <f t="shared" ref="S422:S427" si="82">P422</f>
        <v>0</v>
      </c>
      <c r="T422" s="151"/>
      <c r="U422" s="149">
        <f>IF(B377=Main!$B$2,S422,0)</f>
        <v>0</v>
      </c>
      <c r="V422" s="149">
        <f>IF(B377=Main!$B$3,S422,0)</f>
        <v>0</v>
      </c>
    </row>
    <row r="423" spans="1:22" ht="29.25" x14ac:dyDescent="0.25">
      <c r="A423" s="276" t="s">
        <v>135</v>
      </c>
      <c r="B423" s="277"/>
      <c r="C423" s="277"/>
      <c r="D423" s="277"/>
      <c r="E423" s="277"/>
      <c r="F423" s="277"/>
      <c r="G423" s="277"/>
      <c r="H423" s="277"/>
      <c r="I423" s="277"/>
      <c r="J423" s="277"/>
      <c r="K423" s="277"/>
      <c r="L423" s="277"/>
      <c r="M423" s="277"/>
      <c r="N423" s="277"/>
      <c r="O423" s="277"/>
      <c r="P423" s="134">
        <f>O393</f>
        <v>0</v>
      </c>
      <c r="R423" s="39">
        <v>61121</v>
      </c>
      <c r="S423" s="150">
        <f t="shared" si="82"/>
        <v>0</v>
      </c>
      <c r="T423" s="153"/>
      <c r="U423" s="149">
        <f>IF(B377=Main!$B$2,S423,0)</f>
        <v>0</v>
      </c>
      <c r="V423" s="149">
        <f>IF(B377=Main!$B$3,S423,0)</f>
        <v>0</v>
      </c>
    </row>
    <row r="424" spans="1:22" ht="29.25" x14ac:dyDescent="0.25">
      <c r="A424" s="276" t="s">
        <v>136</v>
      </c>
      <c r="B424" s="277"/>
      <c r="C424" s="277"/>
      <c r="D424" s="277"/>
      <c r="E424" s="277"/>
      <c r="F424" s="277"/>
      <c r="G424" s="277"/>
      <c r="H424" s="277"/>
      <c r="I424" s="277"/>
      <c r="J424" s="277"/>
      <c r="K424" s="277"/>
      <c r="L424" s="277"/>
      <c r="M424" s="277"/>
      <c r="N424" s="277"/>
      <c r="O424" s="277"/>
      <c r="P424" s="134">
        <f>SUM(I403,I410)</f>
        <v>0</v>
      </c>
      <c r="R424" s="39">
        <v>61122</v>
      </c>
      <c r="S424" s="150">
        <f t="shared" si="82"/>
        <v>0</v>
      </c>
      <c r="T424" s="153"/>
      <c r="U424" s="149">
        <f>IF(B377=Main!$B$2,S424,0)</f>
        <v>0</v>
      </c>
      <c r="V424" s="149">
        <f>IF(B377=Main!$B$3,S424,0)</f>
        <v>0</v>
      </c>
    </row>
    <row r="425" spans="1:22" ht="29.25" x14ac:dyDescent="0.25">
      <c r="A425" s="276" t="s">
        <v>137</v>
      </c>
      <c r="B425" s="277"/>
      <c r="C425" s="277"/>
      <c r="D425" s="277"/>
      <c r="E425" s="277"/>
      <c r="F425" s="277"/>
      <c r="G425" s="277"/>
      <c r="H425" s="277"/>
      <c r="I425" s="277"/>
      <c r="J425" s="277"/>
      <c r="K425" s="277"/>
      <c r="L425" s="277"/>
      <c r="M425" s="277"/>
      <c r="N425" s="277"/>
      <c r="O425" s="277"/>
      <c r="P425" s="134">
        <f>SUM(L403,P403,L410,P410)</f>
        <v>0</v>
      </c>
      <c r="R425" s="39">
        <v>61123</v>
      </c>
      <c r="S425" s="150">
        <f t="shared" si="82"/>
        <v>0</v>
      </c>
      <c r="T425" s="152"/>
      <c r="U425" s="149">
        <f>IF(B377=Main!$B$2,S425,0)</f>
        <v>0</v>
      </c>
      <c r="V425" s="149">
        <f>IF(B377=Main!$B$3,S425,0)</f>
        <v>0</v>
      </c>
    </row>
    <row r="426" spans="1:22" ht="29.25" x14ac:dyDescent="0.25">
      <c r="A426" s="276" t="s">
        <v>138</v>
      </c>
      <c r="B426" s="277"/>
      <c r="C426" s="277"/>
      <c r="D426" s="277"/>
      <c r="E426" s="277"/>
      <c r="F426" s="277"/>
      <c r="G426" s="277"/>
      <c r="H426" s="277"/>
      <c r="I426" s="277"/>
      <c r="J426" s="277"/>
      <c r="K426" s="277"/>
      <c r="L426" s="277"/>
      <c r="M426" s="277"/>
      <c r="N426" s="277"/>
      <c r="O426" s="277"/>
      <c r="P426" s="134">
        <f>SUM(I415,L415,P415,I420,L420)</f>
        <v>0</v>
      </c>
      <c r="R426" s="39">
        <v>62035</v>
      </c>
      <c r="S426" s="150">
        <f t="shared" si="82"/>
        <v>0</v>
      </c>
      <c r="T426" s="153"/>
      <c r="U426" s="149">
        <f>IF(B377=Main!$B$2,S426,0)</f>
        <v>0</v>
      </c>
      <c r="V426" s="149">
        <f>IF(B377=Main!$B$3,S426,0)</f>
        <v>0</v>
      </c>
    </row>
    <row r="427" spans="1:22" ht="30" thickBot="1" x14ac:dyDescent="0.3">
      <c r="A427" s="278" t="s">
        <v>139</v>
      </c>
      <c r="B427" s="279"/>
      <c r="C427" s="279"/>
      <c r="D427" s="279"/>
      <c r="E427" s="279"/>
      <c r="F427" s="279"/>
      <c r="G427" s="279"/>
      <c r="H427" s="279"/>
      <c r="I427" s="279"/>
      <c r="J427" s="279"/>
      <c r="K427" s="279"/>
      <c r="L427" s="279"/>
      <c r="M427" s="279"/>
      <c r="N427" s="279"/>
      <c r="O427" s="279"/>
      <c r="P427" s="135">
        <f>SUM(I416,L416,P416,I421,L421)</f>
        <v>0</v>
      </c>
      <c r="R427" s="39">
        <v>62025</v>
      </c>
      <c r="S427" s="150">
        <f t="shared" si="82"/>
        <v>0</v>
      </c>
      <c r="T427" s="153"/>
      <c r="U427" s="149">
        <f>IF(B377=Main!$B$2,S427,0)</f>
        <v>0</v>
      </c>
      <c r="V427" s="149">
        <f>IF(B377=Main!$B$3,S427,0)</f>
        <v>0</v>
      </c>
    </row>
    <row r="428" spans="1:22" ht="25.5" x14ac:dyDescent="0.7">
      <c r="A428" s="283" t="s">
        <v>58</v>
      </c>
      <c r="B428" s="284"/>
      <c r="C428" s="284"/>
      <c r="D428" s="284"/>
      <c r="E428" s="285"/>
      <c r="F428" s="286">
        <f>SUM(P474:P479)</f>
        <v>0</v>
      </c>
      <c r="G428" s="287"/>
      <c r="H428" s="288"/>
      <c r="L428" s="45"/>
    </row>
    <row r="429" spans="1:22" ht="26.25" thickBot="1" x14ac:dyDescent="0.75">
      <c r="A429" s="95" t="s">
        <v>46</v>
      </c>
      <c r="B429" s="96" t="s">
        <v>5</v>
      </c>
      <c r="C429" s="97"/>
      <c r="D429" s="97"/>
      <c r="E429" s="97"/>
      <c r="F429" s="289"/>
      <c r="G429" s="290"/>
      <c r="H429" s="291"/>
    </row>
    <row r="430" spans="1:22" ht="25.5" x14ac:dyDescent="0.7">
      <c r="A430" s="85"/>
      <c r="B430" s="86" t="s">
        <v>61</v>
      </c>
      <c r="C430" s="154"/>
      <c r="D430" s="154"/>
      <c r="E430" s="87"/>
      <c r="F430" s="292"/>
      <c r="G430" s="293"/>
      <c r="H430" s="294"/>
      <c r="U430" s="41"/>
      <c r="V430" s="41"/>
    </row>
    <row r="431" spans="1:22" ht="25.5" x14ac:dyDescent="0.7">
      <c r="A431" s="88"/>
      <c r="B431" s="4" t="s">
        <v>14</v>
      </c>
      <c r="C431" s="3">
        <f>SUM(C430,C435,C436,C437)</f>
        <v>0</v>
      </c>
      <c r="D431" s="15"/>
      <c r="E431" s="14"/>
      <c r="F431" s="295"/>
      <c r="G431" s="296"/>
      <c r="H431" s="297"/>
      <c r="U431" s="41"/>
      <c r="V431" s="41"/>
    </row>
    <row r="432" spans="1:22" ht="25.5" x14ac:dyDescent="0.25">
      <c r="A432" s="77">
        <v>61103</v>
      </c>
      <c r="B432" s="5" t="s">
        <v>11</v>
      </c>
      <c r="C432" s="15">
        <f>C431</f>
        <v>0</v>
      </c>
      <c r="D432" s="15"/>
      <c r="E432" s="200"/>
      <c r="F432" s="280">
        <f>E432*C432</f>
        <v>0</v>
      </c>
      <c r="G432" s="281"/>
      <c r="H432" s="282"/>
      <c r="U432" s="41"/>
      <c r="V432" s="41"/>
    </row>
    <row r="433" spans="1:22" ht="25.5" x14ac:dyDescent="0.25">
      <c r="A433" s="89">
        <v>61103</v>
      </c>
      <c r="B433" s="126" t="s">
        <v>7</v>
      </c>
      <c r="C433" s="15"/>
      <c r="D433" s="15"/>
      <c r="E433" s="6"/>
      <c r="F433" s="295"/>
      <c r="G433" s="296"/>
      <c r="H433" s="297"/>
      <c r="U433" s="41"/>
      <c r="V433" s="41"/>
    </row>
    <row r="434" spans="1:22" ht="25.5" x14ac:dyDescent="0.25">
      <c r="A434" s="77"/>
      <c r="B434" s="64"/>
      <c r="C434" s="15">
        <f>C432</f>
        <v>0</v>
      </c>
      <c r="D434" s="15">
        <f>D430</f>
        <v>0</v>
      </c>
      <c r="E434" s="200"/>
      <c r="F434" s="280">
        <f>E434*D434*C434</f>
        <v>0</v>
      </c>
      <c r="G434" s="281"/>
      <c r="H434" s="282"/>
      <c r="U434" s="41"/>
      <c r="V434" s="41"/>
    </row>
    <row r="435" spans="1:22" ht="25.5" x14ac:dyDescent="0.25">
      <c r="A435" s="77">
        <v>61103</v>
      </c>
      <c r="B435" s="5" t="s">
        <v>8</v>
      </c>
      <c r="C435" s="155"/>
      <c r="D435" s="155"/>
      <c r="E435" s="7">
        <v>80000</v>
      </c>
      <c r="F435" s="280">
        <f>E435*D435</f>
        <v>0</v>
      </c>
      <c r="G435" s="281"/>
      <c r="H435" s="282"/>
      <c r="U435" s="41"/>
      <c r="V435" s="41"/>
    </row>
    <row r="436" spans="1:22" ht="25.5" x14ac:dyDescent="0.25">
      <c r="A436" s="77">
        <v>61103</v>
      </c>
      <c r="B436" s="5" t="s">
        <v>9</v>
      </c>
      <c r="C436" s="15">
        <f>((C430-MOD(C430,30))/30)+IF(MOD(C430,30)&gt;10,1,0)</f>
        <v>0</v>
      </c>
      <c r="D436" s="15">
        <f>D434</f>
        <v>0</v>
      </c>
      <c r="E436" s="7">
        <v>80000</v>
      </c>
      <c r="F436" s="280">
        <f>E436*D436*C436</f>
        <v>0</v>
      </c>
      <c r="G436" s="281"/>
      <c r="H436" s="282"/>
    </row>
    <row r="437" spans="1:22" ht="25.5" x14ac:dyDescent="0.25">
      <c r="A437" s="77">
        <v>61103</v>
      </c>
      <c r="B437" s="5" t="s">
        <v>10</v>
      </c>
      <c r="C437" s="15">
        <f>C436</f>
        <v>0</v>
      </c>
      <c r="D437" s="15">
        <f>D434</f>
        <v>0</v>
      </c>
      <c r="E437" s="7">
        <v>40000</v>
      </c>
      <c r="F437" s="280">
        <f>E437*D437*C437</f>
        <v>0</v>
      </c>
      <c r="G437" s="281"/>
      <c r="H437" s="282"/>
    </row>
    <row r="438" spans="1:22" ht="26.25" thickBot="1" x14ac:dyDescent="0.3">
      <c r="A438" s="90">
        <v>61103</v>
      </c>
      <c r="B438" s="214"/>
      <c r="C438" s="317"/>
      <c r="D438" s="318"/>
      <c r="E438" s="319"/>
      <c r="F438" s="320">
        <f>IF(B438=include_5p,SUM(F430:H437)*0.05,0)</f>
        <v>0</v>
      </c>
      <c r="G438" s="321"/>
      <c r="H438" s="322"/>
    </row>
    <row r="439" spans="1:22" ht="30" thickBot="1" x14ac:dyDescent="0.3">
      <c r="A439" s="323" t="s">
        <v>132</v>
      </c>
      <c r="B439" s="324"/>
      <c r="C439" s="324"/>
      <c r="D439" s="324"/>
      <c r="E439" s="325"/>
      <c r="F439" s="320">
        <f>SUM(F432:H438)</f>
        <v>0</v>
      </c>
      <c r="G439" s="321"/>
      <c r="H439" s="322"/>
    </row>
    <row r="440" spans="1:22" ht="29.25" x14ac:dyDescent="0.25">
      <c r="A440" s="326" t="s">
        <v>16</v>
      </c>
      <c r="B440" s="327"/>
      <c r="C440" s="327"/>
      <c r="D440" s="327"/>
      <c r="E440" s="327"/>
      <c r="F440" s="328"/>
      <c r="G440" s="329"/>
      <c r="H440" s="330"/>
      <c r="I440" s="331"/>
      <c r="J440" s="332"/>
      <c r="K440" s="332"/>
      <c r="L440" s="332"/>
      <c r="M440" s="332"/>
      <c r="N440" s="332"/>
      <c r="O440" s="332"/>
      <c r="P440" s="333"/>
    </row>
    <row r="441" spans="1:22" ht="25.5" x14ac:dyDescent="0.7">
      <c r="A441" s="84">
        <v>61121</v>
      </c>
      <c r="B441" s="16" t="s">
        <v>17</v>
      </c>
      <c r="C441" s="267" t="s">
        <v>20</v>
      </c>
      <c r="D441" s="334" t="s">
        <v>162</v>
      </c>
      <c r="E441" s="334"/>
      <c r="F441" s="334"/>
      <c r="G441" s="334"/>
      <c r="H441" s="334"/>
      <c r="I441" s="267" t="s">
        <v>47</v>
      </c>
      <c r="J441" s="334" t="s">
        <v>19</v>
      </c>
      <c r="K441" s="334"/>
      <c r="L441" s="334" t="s">
        <v>21</v>
      </c>
      <c r="M441" s="334"/>
      <c r="N441" s="334"/>
      <c r="O441" s="347" t="s">
        <v>1</v>
      </c>
      <c r="P441" s="348"/>
      <c r="S441" s="49"/>
    </row>
    <row r="442" spans="1:22" ht="25.5" x14ac:dyDescent="0.7">
      <c r="A442" s="73"/>
      <c r="B442" s="17" t="s">
        <v>18</v>
      </c>
      <c r="C442" s="155"/>
      <c r="D442" s="349"/>
      <c r="E442" s="349"/>
      <c r="F442" s="349"/>
      <c r="G442" s="349"/>
      <c r="H442" s="349"/>
      <c r="I442" s="155"/>
      <c r="J442" s="350">
        <f>I442*2</f>
        <v>0</v>
      </c>
      <c r="K442" s="350"/>
      <c r="L442" s="351">
        <v>80000</v>
      </c>
      <c r="M442" s="351"/>
      <c r="N442" s="351"/>
      <c r="O442" s="342">
        <f>(L442*J442*C442)/100</f>
        <v>0</v>
      </c>
      <c r="P442" s="343"/>
    </row>
    <row r="443" spans="1:22" ht="25.5" x14ac:dyDescent="0.7">
      <c r="A443" s="73"/>
      <c r="B443" s="17" t="s">
        <v>163</v>
      </c>
      <c r="C443" s="155"/>
      <c r="D443" s="349"/>
      <c r="E443" s="349"/>
      <c r="F443" s="349"/>
      <c r="G443" s="349"/>
      <c r="H443" s="349"/>
      <c r="I443" s="155"/>
      <c r="J443" s="350">
        <f>I443*2</f>
        <v>0</v>
      </c>
      <c r="K443" s="350"/>
      <c r="L443" s="351">
        <v>25000</v>
      </c>
      <c r="M443" s="351"/>
      <c r="N443" s="351"/>
      <c r="O443" s="342">
        <f>(L443*J443*C443)/100</f>
        <v>0</v>
      </c>
      <c r="P443" s="343"/>
    </row>
    <row r="444" spans="1:22" ht="25.5" x14ac:dyDescent="0.7">
      <c r="A444" s="73"/>
      <c r="B444" s="17" t="s">
        <v>50</v>
      </c>
      <c r="C444" s="155"/>
      <c r="D444" s="352"/>
      <c r="E444" s="352"/>
      <c r="F444" s="352"/>
      <c r="G444" s="352"/>
      <c r="H444" s="352"/>
      <c r="I444" s="10"/>
      <c r="J444" s="350">
        <f t="shared" ref="J444" si="83">I444*2</f>
        <v>0</v>
      </c>
      <c r="K444" s="350"/>
      <c r="L444" s="353"/>
      <c r="M444" s="353"/>
      <c r="N444" s="353"/>
      <c r="O444" s="342">
        <f>IFERROR((L444+20000)*C444,0)</f>
        <v>0</v>
      </c>
      <c r="P444" s="343"/>
    </row>
    <row r="445" spans="1:22" ht="26.25" customHeight="1" x14ac:dyDescent="0.8">
      <c r="A445" s="341" t="s">
        <v>133</v>
      </c>
      <c r="B445" s="341"/>
      <c r="C445" s="341"/>
      <c r="D445" s="341"/>
      <c r="E445" s="341"/>
      <c r="F445" s="341"/>
      <c r="G445" s="341"/>
      <c r="H445" s="341"/>
      <c r="I445" s="341"/>
      <c r="J445" s="341"/>
      <c r="K445" s="341"/>
      <c r="L445" s="341"/>
      <c r="M445" s="341"/>
      <c r="N445" s="341"/>
      <c r="O445" s="342">
        <f>SUM(O442:P444)</f>
        <v>0</v>
      </c>
      <c r="P445" s="343"/>
    </row>
    <row r="446" spans="1:22" ht="29.25" customHeight="1" x14ac:dyDescent="0.25">
      <c r="A446" s="344" t="s">
        <v>116</v>
      </c>
      <c r="B446" s="345"/>
      <c r="C446" s="345"/>
      <c r="D446" s="345"/>
      <c r="E446" s="345"/>
      <c r="F446" s="345"/>
      <c r="G446" s="345"/>
      <c r="H446" s="345"/>
      <c r="I446" s="345"/>
      <c r="J446" s="345"/>
      <c r="K446" s="345"/>
      <c r="L446" s="345"/>
      <c r="M446" s="345"/>
      <c r="N446" s="345"/>
      <c r="O446" s="345"/>
      <c r="P446" s="346"/>
    </row>
    <row r="447" spans="1:22" ht="25.5" customHeight="1" x14ac:dyDescent="0.25">
      <c r="A447" s="305" t="s">
        <v>24</v>
      </c>
      <c r="B447" s="271"/>
      <c r="C447" s="306" t="s">
        <v>31</v>
      </c>
      <c r="D447" s="271" t="s">
        <v>34</v>
      </c>
      <c r="E447" s="271"/>
      <c r="F447" s="271"/>
      <c r="G447" s="271"/>
      <c r="H447" s="271"/>
      <c r="I447" s="271"/>
      <c r="J447" s="271" t="s">
        <v>33</v>
      </c>
      <c r="K447" s="271"/>
      <c r="L447" s="271"/>
      <c r="M447" s="271" t="s">
        <v>35</v>
      </c>
      <c r="N447" s="271"/>
      <c r="O447" s="271"/>
      <c r="P447" s="275"/>
    </row>
    <row r="448" spans="1:22" ht="25.5" x14ac:dyDescent="0.25">
      <c r="A448" s="305"/>
      <c r="B448" s="271"/>
      <c r="C448" s="271"/>
      <c r="D448" s="271" t="s">
        <v>22</v>
      </c>
      <c r="E448" s="271"/>
      <c r="F448" s="260"/>
      <c r="G448" s="260"/>
      <c r="H448" s="260" t="s">
        <v>23</v>
      </c>
      <c r="I448" s="260" t="s">
        <v>1</v>
      </c>
      <c r="J448" s="260" t="s">
        <v>22</v>
      </c>
      <c r="K448" s="260" t="s">
        <v>23</v>
      </c>
      <c r="L448" s="260" t="s">
        <v>1</v>
      </c>
      <c r="M448" s="260" t="s">
        <v>22</v>
      </c>
      <c r="N448" s="271" t="s">
        <v>32</v>
      </c>
      <c r="O448" s="271"/>
      <c r="P448" s="261" t="s">
        <v>1</v>
      </c>
    </row>
    <row r="449" spans="1:16" ht="25.5" x14ac:dyDescent="0.7">
      <c r="A449" s="73">
        <v>1</v>
      </c>
      <c r="B449" s="18" t="s">
        <v>25</v>
      </c>
      <c r="C449" s="37"/>
      <c r="D449" s="336">
        <v>40000</v>
      </c>
      <c r="E449" s="336"/>
      <c r="F449" s="23"/>
      <c r="G449" s="23"/>
      <c r="H449" s="32">
        <f>IF(D430="",0,D430+2)</f>
        <v>0</v>
      </c>
      <c r="I449" s="19">
        <f t="shared" ref="I449:I454" si="84">H449*D449*C449</f>
        <v>0</v>
      </c>
      <c r="J449" s="264">
        <v>100000</v>
      </c>
      <c r="K449" s="20">
        <f t="shared" ref="K449:K454" si="85">H449</f>
        <v>0</v>
      </c>
      <c r="L449" s="21">
        <f t="shared" ref="L449:L454" si="86">K449*J449*C449</f>
        <v>0</v>
      </c>
      <c r="M449" s="22">
        <v>200000</v>
      </c>
      <c r="N449" s="339">
        <f>IF(K449&gt;0,K449-1,0)</f>
        <v>0</v>
      </c>
      <c r="O449" s="339"/>
      <c r="P449" s="74">
        <f t="shared" ref="P449:P454" si="87">N449*M449*C449</f>
        <v>0</v>
      </c>
    </row>
    <row r="450" spans="1:16" ht="25.5" x14ac:dyDescent="0.7">
      <c r="A450" s="73">
        <v>2</v>
      </c>
      <c r="B450" s="18" t="s">
        <v>26</v>
      </c>
      <c r="C450" s="37"/>
      <c r="D450" s="336">
        <v>35000</v>
      </c>
      <c r="E450" s="336"/>
      <c r="F450" s="23"/>
      <c r="G450" s="23"/>
      <c r="H450" s="32">
        <f>IF(D430="",0,D430+2)</f>
        <v>0</v>
      </c>
      <c r="I450" s="19">
        <f t="shared" si="84"/>
        <v>0</v>
      </c>
      <c r="J450" s="264">
        <v>90000</v>
      </c>
      <c r="K450" s="20">
        <f t="shared" si="85"/>
        <v>0</v>
      </c>
      <c r="L450" s="21">
        <f t="shared" si="86"/>
        <v>0</v>
      </c>
      <c r="M450" s="22">
        <v>160000</v>
      </c>
      <c r="N450" s="339">
        <f t="shared" ref="N450:N454" si="88">IF(K450&gt;0,K450-1,0)</f>
        <v>0</v>
      </c>
      <c r="O450" s="339"/>
      <c r="P450" s="74">
        <f t="shared" si="87"/>
        <v>0</v>
      </c>
    </row>
    <row r="451" spans="1:16" ht="25.5" x14ac:dyDescent="0.7">
      <c r="A451" s="73">
        <v>3</v>
      </c>
      <c r="B451" s="18" t="s">
        <v>27</v>
      </c>
      <c r="C451" s="37"/>
      <c r="D451" s="336">
        <v>30000</v>
      </c>
      <c r="E451" s="336"/>
      <c r="F451" s="23"/>
      <c r="G451" s="23"/>
      <c r="H451" s="32">
        <f>IF(D430="",0,D430+2)</f>
        <v>0</v>
      </c>
      <c r="I451" s="19">
        <f t="shared" si="84"/>
        <v>0</v>
      </c>
      <c r="J451" s="264">
        <v>80000</v>
      </c>
      <c r="K451" s="20">
        <f t="shared" si="85"/>
        <v>0</v>
      </c>
      <c r="L451" s="21">
        <f t="shared" si="86"/>
        <v>0</v>
      </c>
      <c r="M451" s="22">
        <v>120000</v>
      </c>
      <c r="N451" s="339">
        <f t="shared" si="88"/>
        <v>0</v>
      </c>
      <c r="O451" s="339"/>
      <c r="P451" s="74">
        <f t="shared" si="87"/>
        <v>0</v>
      </c>
    </row>
    <row r="452" spans="1:16" ht="25.5" x14ac:dyDescent="0.7">
      <c r="A452" s="73">
        <v>4</v>
      </c>
      <c r="B452" s="18" t="s">
        <v>28</v>
      </c>
      <c r="C452" s="37"/>
      <c r="D452" s="336">
        <v>24000</v>
      </c>
      <c r="E452" s="336"/>
      <c r="F452" s="23"/>
      <c r="G452" s="23"/>
      <c r="H452" s="32">
        <f>IF(D430="",0,D430+2)</f>
        <v>0</v>
      </c>
      <c r="I452" s="19">
        <f t="shared" si="84"/>
        <v>0</v>
      </c>
      <c r="J452" s="264">
        <v>70000</v>
      </c>
      <c r="K452" s="20">
        <f t="shared" si="85"/>
        <v>0</v>
      </c>
      <c r="L452" s="21">
        <f t="shared" si="86"/>
        <v>0</v>
      </c>
      <c r="M452" s="22">
        <v>100000</v>
      </c>
      <c r="N452" s="339">
        <f t="shared" si="88"/>
        <v>0</v>
      </c>
      <c r="O452" s="339"/>
      <c r="P452" s="74">
        <f t="shared" si="87"/>
        <v>0</v>
      </c>
    </row>
    <row r="453" spans="1:16" ht="25.5" x14ac:dyDescent="0.7">
      <c r="A453" s="73">
        <v>5</v>
      </c>
      <c r="B453" s="18" t="s">
        <v>29</v>
      </c>
      <c r="C453" s="37"/>
      <c r="D453" s="336">
        <v>20000</v>
      </c>
      <c r="E453" s="336"/>
      <c r="F453" s="23"/>
      <c r="G453" s="23"/>
      <c r="H453" s="32">
        <f>IF(D430="",0,D430+2)</f>
        <v>0</v>
      </c>
      <c r="I453" s="19">
        <f t="shared" si="84"/>
        <v>0</v>
      </c>
      <c r="J453" s="264">
        <v>60000</v>
      </c>
      <c r="K453" s="20">
        <f t="shared" si="85"/>
        <v>0</v>
      </c>
      <c r="L453" s="21">
        <f t="shared" si="86"/>
        <v>0</v>
      </c>
      <c r="M453" s="22">
        <v>80000</v>
      </c>
      <c r="N453" s="339">
        <f t="shared" si="88"/>
        <v>0</v>
      </c>
      <c r="O453" s="339"/>
      <c r="P453" s="74">
        <f t="shared" si="87"/>
        <v>0</v>
      </c>
    </row>
    <row r="454" spans="1:16" ht="25.5" x14ac:dyDescent="0.7">
      <c r="A454" s="73">
        <v>6</v>
      </c>
      <c r="B454" s="18" t="s">
        <v>30</v>
      </c>
      <c r="C454" s="11"/>
      <c r="D454" s="336">
        <v>16000</v>
      </c>
      <c r="E454" s="336"/>
      <c r="F454" s="23"/>
      <c r="G454" s="23"/>
      <c r="H454" s="32">
        <f>IF(D430="",0,D430+2)</f>
        <v>0</v>
      </c>
      <c r="I454" s="19">
        <f t="shared" si="84"/>
        <v>0</v>
      </c>
      <c r="J454" s="264">
        <v>40000</v>
      </c>
      <c r="K454" s="20">
        <f t="shared" si="85"/>
        <v>0</v>
      </c>
      <c r="L454" s="21">
        <f t="shared" si="86"/>
        <v>0</v>
      </c>
      <c r="M454" s="22">
        <v>80000</v>
      </c>
      <c r="N454" s="339">
        <f t="shared" si="88"/>
        <v>0</v>
      </c>
      <c r="O454" s="339"/>
      <c r="P454" s="74">
        <f t="shared" si="87"/>
        <v>0</v>
      </c>
    </row>
    <row r="455" spans="1:16" ht="26.25" thickBot="1" x14ac:dyDescent="0.75">
      <c r="A455" s="337" t="s">
        <v>1</v>
      </c>
      <c r="B455" s="338"/>
      <c r="C455" s="75">
        <f>SUM(C449:C454)</f>
        <v>0</v>
      </c>
      <c r="D455" s="340"/>
      <c r="E455" s="340"/>
      <c r="F455" s="76"/>
      <c r="G455" s="76"/>
      <c r="H455" s="75"/>
      <c r="I455" s="79">
        <f>SUM(I449:I454)</f>
        <v>0</v>
      </c>
      <c r="J455" s="80"/>
      <c r="K455" s="81"/>
      <c r="L455" s="82">
        <f>SUM(L449:L454)</f>
        <v>0</v>
      </c>
      <c r="M455" s="81"/>
      <c r="N455" s="274"/>
      <c r="O455" s="274"/>
      <c r="P455" s="83">
        <f>SUM(P449:P454)</f>
        <v>0</v>
      </c>
    </row>
    <row r="456" spans="1:16" ht="33" x14ac:dyDescent="0.25">
      <c r="A456" s="302" t="s">
        <v>117</v>
      </c>
      <c r="B456" s="303"/>
      <c r="C456" s="303"/>
      <c r="D456" s="303"/>
      <c r="E456" s="303"/>
      <c r="F456" s="303"/>
      <c r="G456" s="303"/>
      <c r="H456" s="303"/>
      <c r="I456" s="303"/>
      <c r="J456" s="303"/>
      <c r="K456" s="303"/>
      <c r="L456" s="303"/>
      <c r="M456" s="303"/>
      <c r="N456" s="303"/>
      <c r="O456" s="303"/>
      <c r="P456" s="304"/>
    </row>
    <row r="457" spans="1:16" ht="25.5" customHeight="1" x14ac:dyDescent="0.25">
      <c r="A457" s="305" t="s">
        <v>24</v>
      </c>
      <c r="B457" s="271"/>
      <c r="C457" s="306" t="s">
        <v>31</v>
      </c>
      <c r="D457" s="271" t="s">
        <v>34</v>
      </c>
      <c r="E457" s="271"/>
      <c r="F457" s="271"/>
      <c r="G457" s="271"/>
      <c r="H457" s="271"/>
      <c r="I457" s="271"/>
      <c r="J457" s="271" t="s">
        <v>33</v>
      </c>
      <c r="K457" s="271"/>
      <c r="L457" s="271"/>
      <c r="M457" s="271" t="s">
        <v>35</v>
      </c>
      <c r="N457" s="271"/>
      <c r="O457" s="271"/>
      <c r="P457" s="275"/>
    </row>
    <row r="458" spans="1:16" ht="25.5" x14ac:dyDescent="0.25">
      <c r="A458" s="305"/>
      <c r="B458" s="271"/>
      <c r="C458" s="271"/>
      <c r="D458" s="271" t="s">
        <v>22</v>
      </c>
      <c r="E458" s="271"/>
      <c r="F458" s="260"/>
      <c r="G458" s="260"/>
      <c r="H458" s="260" t="s">
        <v>23</v>
      </c>
      <c r="I458" s="260" t="s">
        <v>1</v>
      </c>
      <c r="J458" s="260" t="s">
        <v>22</v>
      </c>
      <c r="K458" s="260" t="s">
        <v>23</v>
      </c>
      <c r="L458" s="260" t="s">
        <v>1</v>
      </c>
      <c r="M458" s="260" t="s">
        <v>22</v>
      </c>
      <c r="N458" s="271" t="s">
        <v>32</v>
      </c>
      <c r="O458" s="271"/>
      <c r="P458" s="261" t="s">
        <v>1</v>
      </c>
    </row>
    <row r="459" spans="1:16" ht="25.5" x14ac:dyDescent="0.7">
      <c r="A459" s="73">
        <v>1</v>
      </c>
      <c r="B459" s="18" t="s">
        <v>28</v>
      </c>
      <c r="C459" s="37"/>
      <c r="D459" s="336">
        <v>24000</v>
      </c>
      <c r="E459" s="336"/>
      <c r="F459" s="30"/>
      <c r="G459" s="30"/>
      <c r="H459" s="201"/>
      <c r="I459" s="19">
        <f t="shared" ref="I459:I461" si="89">H459*D459*C459</f>
        <v>0</v>
      </c>
      <c r="J459" s="264">
        <v>70000</v>
      </c>
      <c r="K459" s="202"/>
      <c r="L459" s="21">
        <f>K459*J459*C459</f>
        <v>0</v>
      </c>
      <c r="M459" s="22">
        <v>100000</v>
      </c>
      <c r="N459" s="272"/>
      <c r="O459" s="273"/>
      <c r="P459" s="74">
        <f t="shared" ref="P459:P461" si="90">N459*M459*C459</f>
        <v>0</v>
      </c>
    </row>
    <row r="460" spans="1:16" ht="25.5" x14ac:dyDescent="0.7">
      <c r="A460" s="73">
        <v>2</v>
      </c>
      <c r="B460" s="18" t="s">
        <v>29</v>
      </c>
      <c r="C460" s="37"/>
      <c r="D460" s="336">
        <v>20000</v>
      </c>
      <c r="E460" s="336"/>
      <c r="F460" s="30"/>
      <c r="G460" s="30"/>
      <c r="H460" s="201"/>
      <c r="I460" s="19">
        <f t="shared" si="89"/>
        <v>0</v>
      </c>
      <c r="J460" s="264">
        <v>60000</v>
      </c>
      <c r="K460" s="202"/>
      <c r="L460" s="21">
        <f>K460*J460*C460</f>
        <v>0</v>
      </c>
      <c r="M460" s="22">
        <v>80000</v>
      </c>
      <c r="N460" s="272"/>
      <c r="O460" s="273"/>
      <c r="P460" s="74">
        <f t="shared" si="90"/>
        <v>0</v>
      </c>
    </row>
    <row r="461" spans="1:16" ht="25.5" x14ac:dyDescent="0.7">
      <c r="A461" s="73">
        <v>3</v>
      </c>
      <c r="B461" s="18" t="s">
        <v>30</v>
      </c>
      <c r="C461" s="11"/>
      <c r="D461" s="336">
        <v>16000</v>
      </c>
      <c r="E461" s="336"/>
      <c r="F461" s="23"/>
      <c r="G461" s="23"/>
      <c r="H461" s="201"/>
      <c r="I461" s="19">
        <f t="shared" si="89"/>
        <v>0</v>
      </c>
      <c r="J461" s="264">
        <v>40000</v>
      </c>
      <c r="K461" s="202"/>
      <c r="L461" s="21">
        <f>K461*J461*C461</f>
        <v>0</v>
      </c>
      <c r="M461" s="22">
        <v>80000</v>
      </c>
      <c r="N461" s="272"/>
      <c r="O461" s="273"/>
      <c r="P461" s="74">
        <f t="shared" si="90"/>
        <v>0</v>
      </c>
    </row>
    <row r="462" spans="1:16" ht="26.25" thickBot="1" x14ac:dyDescent="0.75">
      <c r="A462" s="337" t="s">
        <v>1</v>
      </c>
      <c r="B462" s="338"/>
      <c r="C462" s="75">
        <f>SUM(C459:C461)</f>
        <v>0</v>
      </c>
      <c r="D462" s="340"/>
      <c r="E462" s="340"/>
      <c r="F462" s="76"/>
      <c r="G462" s="76"/>
      <c r="H462" s="75"/>
      <c r="I462" s="79">
        <f>SUM(I459:I461)</f>
        <v>0</v>
      </c>
      <c r="J462" s="80"/>
      <c r="K462" s="81"/>
      <c r="L462" s="82">
        <f>SUM(L459:L461)</f>
        <v>0</v>
      </c>
      <c r="M462" s="81"/>
      <c r="N462" s="274"/>
      <c r="O462" s="274"/>
      <c r="P462" s="83">
        <f>SUM(P459:P461)</f>
        <v>0</v>
      </c>
    </row>
    <row r="463" spans="1:16" ht="33.75" thickBot="1" x14ac:dyDescent="0.95">
      <c r="A463" s="299" t="s">
        <v>36</v>
      </c>
      <c r="B463" s="300"/>
      <c r="C463" s="300"/>
      <c r="D463" s="300"/>
      <c r="E463" s="300"/>
      <c r="F463" s="300"/>
      <c r="G463" s="300"/>
      <c r="H463" s="300"/>
      <c r="I463" s="300"/>
      <c r="J463" s="300"/>
      <c r="K463" s="300"/>
      <c r="L463" s="300"/>
      <c r="M463" s="300"/>
      <c r="N463" s="300"/>
      <c r="O463" s="300"/>
      <c r="P463" s="301"/>
    </row>
    <row r="464" spans="1:16" ht="33" x14ac:dyDescent="0.25">
      <c r="A464" s="302" t="s">
        <v>130</v>
      </c>
      <c r="B464" s="303"/>
      <c r="C464" s="303"/>
      <c r="D464" s="303"/>
      <c r="E464" s="303"/>
      <c r="F464" s="303"/>
      <c r="G464" s="303"/>
      <c r="H464" s="303"/>
      <c r="I464" s="303"/>
      <c r="J464" s="303"/>
      <c r="K464" s="303"/>
      <c r="L464" s="303"/>
      <c r="M464" s="303"/>
      <c r="N464" s="303"/>
      <c r="O464" s="303"/>
      <c r="P464" s="304"/>
    </row>
    <row r="465" spans="1:22" ht="25.5" customHeight="1" x14ac:dyDescent="0.25">
      <c r="A465" s="305" t="s">
        <v>0</v>
      </c>
      <c r="B465" s="271" t="s">
        <v>24</v>
      </c>
      <c r="C465" s="306" t="s">
        <v>31</v>
      </c>
      <c r="D465" s="307" t="s">
        <v>37</v>
      </c>
      <c r="E465" s="307"/>
      <c r="F465" s="307"/>
      <c r="G465" s="307"/>
      <c r="H465" s="307"/>
      <c r="I465" s="307"/>
      <c r="J465" s="271" t="s">
        <v>38</v>
      </c>
      <c r="K465" s="271"/>
      <c r="L465" s="271"/>
      <c r="M465" s="271" t="s">
        <v>39</v>
      </c>
      <c r="N465" s="271"/>
      <c r="O465" s="271"/>
      <c r="P465" s="275"/>
    </row>
    <row r="466" spans="1:22" ht="25.5" x14ac:dyDescent="0.25">
      <c r="A466" s="305"/>
      <c r="B466" s="271"/>
      <c r="C466" s="271"/>
      <c r="D466" s="271" t="s">
        <v>22</v>
      </c>
      <c r="E466" s="271"/>
      <c r="F466" s="260"/>
      <c r="G466" s="260"/>
      <c r="H466" s="260" t="s">
        <v>23</v>
      </c>
      <c r="I466" s="260" t="s">
        <v>1</v>
      </c>
      <c r="J466" s="260" t="s">
        <v>22</v>
      </c>
      <c r="K466" s="260" t="s">
        <v>23</v>
      </c>
      <c r="L466" s="260" t="s">
        <v>1</v>
      </c>
      <c r="M466" s="260" t="s">
        <v>22</v>
      </c>
      <c r="N466" s="271" t="s">
        <v>32</v>
      </c>
      <c r="O466" s="271"/>
      <c r="P466" s="261" t="s">
        <v>1</v>
      </c>
    </row>
    <row r="467" spans="1:22" ht="76.5" x14ac:dyDescent="0.7">
      <c r="A467" s="77">
        <v>62035</v>
      </c>
      <c r="B467" s="24" t="s">
        <v>40</v>
      </c>
      <c r="C467" s="11"/>
      <c r="D467" s="314">
        <v>16000</v>
      </c>
      <c r="E467" s="314"/>
      <c r="F467" s="23"/>
      <c r="G467" s="23"/>
      <c r="H467" s="32">
        <f>IF(D430="",0,D430+2)</f>
        <v>0</v>
      </c>
      <c r="I467" s="25">
        <f>H467*D467*C467</f>
        <v>0</v>
      </c>
      <c r="J467" s="262">
        <v>40000</v>
      </c>
      <c r="K467" s="20">
        <f>H467</f>
        <v>0</v>
      </c>
      <c r="L467" s="25">
        <f>K467*J467*C467</f>
        <v>0</v>
      </c>
      <c r="M467" s="262">
        <v>80000</v>
      </c>
      <c r="N467" s="298">
        <f t="shared" ref="N467:N468" si="91">IF(K467&gt;0,K467-1,0)</f>
        <v>0</v>
      </c>
      <c r="O467" s="298"/>
      <c r="P467" s="78">
        <f>N467*M467*C467</f>
        <v>0</v>
      </c>
    </row>
    <row r="468" spans="1:22" ht="51.75" thickBot="1" x14ac:dyDescent="0.75">
      <c r="A468" s="77">
        <v>62025</v>
      </c>
      <c r="B468" s="24" t="s">
        <v>41</v>
      </c>
      <c r="C468" s="11"/>
      <c r="D468" s="314">
        <v>16000</v>
      </c>
      <c r="E468" s="314"/>
      <c r="F468" s="23"/>
      <c r="G468" s="23"/>
      <c r="H468" s="32">
        <f>IF(D430="",0,D430+2)</f>
        <v>0</v>
      </c>
      <c r="I468" s="25">
        <f>H468*D468*C468</f>
        <v>0</v>
      </c>
      <c r="J468" s="262">
        <v>40000</v>
      </c>
      <c r="K468" s="20">
        <f>H468</f>
        <v>0</v>
      </c>
      <c r="L468" s="25">
        <f>K468*J468*C468</f>
        <v>0</v>
      </c>
      <c r="M468" s="262">
        <v>80000</v>
      </c>
      <c r="N468" s="298">
        <f t="shared" si="91"/>
        <v>0</v>
      </c>
      <c r="O468" s="298"/>
      <c r="P468" s="78">
        <f>N468*M468*C468</f>
        <v>0</v>
      </c>
    </row>
    <row r="469" spans="1:22" ht="33" x14ac:dyDescent="0.25">
      <c r="A469" s="302" t="s">
        <v>131</v>
      </c>
      <c r="B469" s="303"/>
      <c r="C469" s="303"/>
      <c r="D469" s="303"/>
      <c r="E469" s="303"/>
      <c r="F469" s="303"/>
      <c r="G469" s="303"/>
      <c r="H469" s="303"/>
      <c r="I469" s="303"/>
      <c r="J469" s="303"/>
      <c r="K469" s="303"/>
      <c r="L469" s="303"/>
      <c r="M469" s="303"/>
      <c r="N469" s="303"/>
      <c r="O469" s="303"/>
      <c r="P469" s="304"/>
    </row>
    <row r="470" spans="1:22" ht="25.5" customHeight="1" x14ac:dyDescent="0.25">
      <c r="A470" s="305" t="s">
        <v>0</v>
      </c>
      <c r="B470" s="271" t="s">
        <v>24</v>
      </c>
      <c r="C470" s="306" t="s">
        <v>31</v>
      </c>
      <c r="D470" s="307" t="s">
        <v>37</v>
      </c>
      <c r="E470" s="307"/>
      <c r="F470" s="307"/>
      <c r="G470" s="307"/>
      <c r="H470" s="307"/>
      <c r="I470" s="307"/>
      <c r="J470" s="271" t="s">
        <v>38</v>
      </c>
      <c r="K470" s="271"/>
      <c r="L470" s="271"/>
      <c r="M470" s="308"/>
      <c r="N470" s="309"/>
      <c r="O470" s="309"/>
      <c r="P470" s="310"/>
    </row>
    <row r="471" spans="1:22" ht="25.5" x14ac:dyDescent="0.25">
      <c r="A471" s="305"/>
      <c r="B471" s="271"/>
      <c r="C471" s="271"/>
      <c r="D471" s="271" t="s">
        <v>22</v>
      </c>
      <c r="E471" s="271"/>
      <c r="F471" s="260"/>
      <c r="G471" s="260"/>
      <c r="H471" s="260" t="s">
        <v>23</v>
      </c>
      <c r="I471" s="260" t="s">
        <v>1</v>
      </c>
      <c r="J471" s="260" t="s">
        <v>22</v>
      </c>
      <c r="K471" s="260" t="s">
        <v>23</v>
      </c>
      <c r="L471" s="260" t="s">
        <v>1</v>
      </c>
      <c r="M471" s="311"/>
      <c r="N471" s="312"/>
      <c r="O471" s="312"/>
      <c r="P471" s="313"/>
    </row>
    <row r="472" spans="1:22" ht="76.5" x14ac:dyDescent="0.7">
      <c r="A472" s="77">
        <v>62035</v>
      </c>
      <c r="B472" s="24" t="s">
        <v>40</v>
      </c>
      <c r="C472" s="11"/>
      <c r="D472" s="314">
        <v>16000</v>
      </c>
      <c r="E472" s="314"/>
      <c r="F472" s="23"/>
      <c r="G472" s="23"/>
      <c r="H472" s="201"/>
      <c r="I472" s="25">
        <f>H472*D472*C472</f>
        <v>0</v>
      </c>
      <c r="J472" s="262">
        <v>40000</v>
      </c>
      <c r="K472" s="202"/>
      <c r="L472" s="25">
        <f>K472*J472*C472</f>
        <v>0</v>
      </c>
      <c r="M472" s="311"/>
      <c r="N472" s="312"/>
      <c r="O472" s="312"/>
      <c r="P472" s="313"/>
    </row>
    <row r="473" spans="1:22" ht="51.75" thickBot="1" x14ac:dyDescent="0.75">
      <c r="A473" s="99">
        <v>62025</v>
      </c>
      <c r="B473" s="128" t="s">
        <v>41</v>
      </c>
      <c r="C473" s="129"/>
      <c r="D473" s="335">
        <v>16000</v>
      </c>
      <c r="E473" s="335"/>
      <c r="F473" s="130"/>
      <c r="G473" s="130"/>
      <c r="H473" s="203"/>
      <c r="I473" s="131">
        <f>H473*D473*C473</f>
        <v>0</v>
      </c>
      <c r="J473" s="263">
        <v>40000</v>
      </c>
      <c r="K473" s="204"/>
      <c r="L473" s="131">
        <f>K473*J473*C473</f>
        <v>0</v>
      </c>
      <c r="M473" s="311"/>
      <c r="N473" s="312"/>
      <c r="O473" s="312"/>
      <c r="P473" s="313"/>
    </row>
    <row r="474" spans="1:22" ht="29.25" x14ac:dyDescent="0.25">
      <c r="A474" s="315" t="s">
        <v>134</v>
      </c>
      <c r="B474" s="316"/>
      <c r="C474" s="316"/>
      <c r="D474" s="316"/>
      <c r="E474" s="316"/>
      <c r="F474" s="316"/>
      <c r="G474" s="316"/>
      <c r="H474" s="316"/>
      <c r="I474" s="316"/>
      <c r="J474" s="316"/>
      <c r="K474" s="316"/>
      <c r="L474" s="316"/>
      <c r="M474" s="316"/>
      <c r="N474" s="316"/>
      <c r="O474" s="316"/>
      <c r="P474" s="133">
        <f>F439</f>
        <v>0</v>
      </c>
      <c r="R474" s="39">
        <v>61103</v>
      </c>
      <c r="S474" s="150">
        <f t="shared" ref="S474:S479" si="92">P474</f>
        <v>0</v>
      </c>
      <c r="T474" s="151"/>
      <c r="U474" s="149">
        <f>IF(B429=Main!$B$2,S474,0)</f>
        <v>0</v>
      </c>
      <c r="V474" s="149">
        <f>IF(B429=Main!$B$3,S474,0)</f>
        <v>0</v>
      </c>
    </row>
    <row r="475" spans="1:22" ht="29.25" x14ac:dyDescent="0.25">
      <c r="A475" s="276" t="s">
        <v>135</v>
      </c>
      <c r="B475" s="277"/>
      <c r="C475" s="277"/>
      <c r="D475" s="277"/>
      <c r="E475" s="277"/>
      <c r="F475" s="277"/>
      <c r="G475" s="277"/>
      <c r="H475" s="277"/>
      <c r="I475" s="277"/>
      <c r="J475" s="277"/>
      <c r="K475" s="277"/>
      <c r="L475" s="277"/>
      <c r="M475" s="277"/>
      <c r="N475" s="277"/>
      <c r="O475" s="277"/>
      <c r="P475" s="134">
        <f>O445</f>
        <v>0</v>
      </c>
      <c r="R475" s="39">
        <v>61121</v>
      </c>
      <c r="S475" s="150">
        <f t="shared" si="92"/>
        <v>0</v>
      </c>
      <c r="T475" s="153"/>
      <c r="U475" s="149">
        <f>IF(B429=Main!$B$2,S475,0)</f>
        <v>0</v>
      </c>
      <c r="V475" s="149">
        <f>IF(B429=Main!$B$3,S475,0)</f>
        <v>0</v>
      </c>
    </row>
    <row r="476" spans="1:22" ht="29.25" x14ac:dyDescent="0.25">
      <c r="A476" s="276" t="s">
        <v>136</v>
      </c>
      <c r="B476" s="277"/>
      <c r="C476" s="277"/>
      <c r="D476" s="277"/>
      <c r="E476" s="277"/>
      <c r="F476" s="277"/>
      <c r="G476" s="277"/>
      <c r="H476" s="277"/>
      <c r="I476" s="277"/>
      <c r="J476" s="277"/>
      <c r="K476" s="277"/>
      <c r="L476" s="277"/>
      <c r="M476" s="277"/>
      <c r="N476" s="277"/>
      <c r="O476" s="277"/>
      <c r="P476" s="134">
        <f>SUM(I455,I462)</f>
        <v>0</v>
      </c>
      <c r="R476" s="39">
        <v>61122</v>
      </c>
      <c r="S476" s="150">
        <f t="shared" si="92"/>
        <v>0</v>
      </c>
      <c r="T476" s="153"/>
      <c r="U476" s="149">
        <f>IF(B429=Main!$B$2,S476,0)</f>
        <v>0</v>
      </c>
      <c r="V476" s="149">
        <f>IF(B429=Main!$B$3,S476,0)</f>
        <v>0</v>
      </c>
    </row>
    <row r="477" spans="1:22" ht="29.25" x14ac:dyDescent="0.25">
      <c r="A477" s="276" t="s">
        <v>137</v>
      </c>
      <c r="B477" s="277"/>
      <c r="C477" s="277"/>
      <c r="D477" s="277"/>
      <c r="E477" s="277"/>
      <c r="F477" s="277"/>
      <c r="G477" s="277"/>
      <c r="H477" s="277"/>
      <c r="I477" s="277"/>
      <c r="J477" s="277"/>
      <c r="K477" s="277"/>
      <c r="L477" s="277"/>
      <c r="M477" s="277"/>
      <c r="N477" s="277"/>
      <c r="O477" s="277"/>
      <c r="P477" s="134">
        <f>SUM(L455,P455,L462,P462)</f>
        <v>0</v>
      </c>
      <c r="R477" s="39">
        <v>61123</v>
      </c>
      <c r="S477" s="150">
        <f t="shared" si="92"/>
        <v>0</v>
      </c>
      <c r="T477" s="152"/>
      <c r="U477" s="149">
        <f>IF(B429=Main!$B$2,S477,0)</f>
        <v>0</v>
      </c>
      <c r="V477" s="149">
        <f>IF(B429=Main!$B$3,S477,0)</f>
        <v>0</v>
      </c>
    </row>
    <row r="478" spans="1:22" ht="29.25" x14ac:dyDescent="0.25">
      <c r="A478" s="276" t="s">
        <v>138</v>
      </c>
      <c r="B478" s="277"/>
      <c r="C478" s="277"/>
      <c r="D478" s="277"/>
      <c r="E478" s="277"/>
      <c r="F478" s="277"/>
      <c r="G478" s="277"/>
      <c r="H478" s="277"/>
      <c r="I478" s="277"/>
      <c r="J478" s="277"/>
      <c r="K478" s="277"/>
      <c r="L478" s="277"/>
      <c r="M478" s="277"/>
      <c r="N478" s="277"/>
      <c r="O478" s="277"/>
      <c r="P478" s="134">
        <f>SUM(I467,L467,P467,I472,L472)</f>
        <v>0</v>
      </c>
      <c r="R478" s="39">
        <v>62035</v>
      </c>
      <c r="S478" s="150">
        <f t="shared" si="92"/>
        <v>0</v>
      </c>
      <c r="T478" s="153"/>
      <c r="U478" s="149">
        <f>IF(B429=Main!$B$2,S478,0)</f>
        <v>0</v>
      </c>
      <c r="V478" s="149">
        <f>IF(B429=Main!$B$3,S478,0)</f>
        <v>0</v>
      </c>
    </row>
    <row r="479" spans="1:22" ht="30" thickBot="1" x14ac:dyDescent="0.3">
      <c r="A479" s="278" t="s">
        <v>139</v>
      </c>
      <c r="B479" s="279"/>
      <c r="C479" s="279"/>
      <c r="D479" s="279"/>
      <c r="E479" s="279"/>
      <c r="F479" s="279"/>
      <c r="G479" s="279"/>
      <c r="H479" s="279"/>
      <c r="I479" s="279"/>
      <c r="J479" s="279"/>
      <c r="K479" s="279"/>
      <c r="L479" s="279"/>
      <c r="M479" s="279"/>
      <c r="N479" s="279"/>
      <c r="O479" s="279"/>
      <c r="P479" s="135">
        <f>SUM(I468,L468,P468,I473,L473)</f>
        <v>0</v>
      </c>
      <c r="R479" s="39">
        <v>62025</v>
      </c>
      <c r="S479" s="150">
        <f t="shared" si="92"/>
        <v>0</v>
      </c>
      <c r="T479" s="153"/>
      <c r="U479" s="149">
        <f>IF(B429=Main!$B$2,S479,0)</f>
        <v>0</v>
      </c>
      <c r="V479" s="149">
        <f>IF(B429=Main!$B$3,S479,0)</f>
        <v>0</v>
      </c>
    </row>
    <row r="480" spans="1:22" ht="25.5" x14ac:dyDescent="0.7">
      <c r="A480" s="283" t="s">
        <v>57</v>
      </c>
      <c r="B480" s="284"/>
      <c r="C480" s="284"/>
      <c r="D480" s="284"/>
      <c r="E480" s="285"/>
      <c r="F480" s="286">
        <f>SUM(P526:P531)</f>
        <v>0</v>
      </c>
      <c r="G480" s="287"/>
      <c r="H480" s="288"/>
      <c r="L480" s="45"/>
    </row>
    <row r="481" spans="1:22" ht="26.25" thickBot="1" x14ac:dyDescent="0.75">
      <c r="A481" s="95" t="s">
        <v>46</v>
      </c>
      <c r="B481" s="96" t="s">
        <v>5</v>
      </c>
      <c r="C481" s="97"/>
      <c r="D481" s="97"/>
      <c r="E481" s="97"/>
      <c r="F481" s="289"/>
      <c r="G481" s="290"/>
      <c r="H481" s="291"/>
    </row>
    <row r="482" spans="1:22" ht="25.5" x14ac:dyDescent="0.7">
      <c r="A482" s="85"/>
      <c r="B482" s="86" t="s">
        <v>61</v>
      </c>
      <c r="C482" s="154"/>
      <c r="D482" s="154"/>
      <c r="E482" s="87"/>
      <c r="F482" s="292"/>
      <c r="G482" s="293"/>
      <c r="H482" s="294"/>
      <c r="U482" s="41"/>
      <c r="V482" s="41"/>
    </row>
    <row r="483" spans="1:22" ht="25.5" x14ac:dyDescent="0.7">
      <c r="A483" s="88"/>
      <c r="B483" s="4" t="s">
        <v>14</v>
      </c>
      <c r="C483" s="3">
        <f>SUM(C482,C487,C488,C489)</f>
        <v>0</v>
      </c>
      <c r="D483" s="15"/>
      <c r="E483" s="14"/>
      <c r="F483" s="295"/>
      <c r="G483" s="296"/>
      <c r="H483" s="297"/>
      <c r="U483" s="41"/>
      <c r="V483" s="41"/>
    </row>
    <row r="484" spans="1:22" ht="25.5" x14ac:dyDescent="0.25">
      <c r="A484" s="77">
        <v>61103</v>
      </c>
      <c r="B484" s="5" t="s">
        <v>11</v>
      </c>
      <c r="C484" s="15">
        <f>C483</f>
        <v>0</v>
      </c>
      <c r="D484" s="15"/>
      <c r="E484" s="200"/>
      <c r="F484" s="280">
        <f>E484*C484</f>
        <v>0</v>
      </c>
      <c r="G484" s="281"/>
      <c r="H484" s="282"/>
      <c r="U484" s="41"/>
      <c r="V484" s="41"/>
    </row>
    <row r="485" spans="1:22" ht="25.5" x14ac:dyDescent="0.25">
      <c r="A485" s="89">
        <v>61103</v>
      </c>
      <c r="B485" s="126" t="s">
        <v>7</v>
      </c>
      <c r="C485" s="15"/>
      <c r="D485" s="15"/>
      <c r="E485" s="6"/>
      <c r="F485" s="295"/>
      <c r="G485" s="296"/>
      <c r="H485" s="297"/>
      <c r="U485" s="41"/>
      <c r="V485" s="41"/>
    </row>
    <row r="486" spans="1:22" ht="25.5" x14ac:dyDescent="0.25">
      <c r="A486" s="77"/>
      <c r="B486" s="64"/>
      <c r="C486" s="15">
        <f>C484</f>
        <v>0</v>
      </c>
      <c r="D486" s="15">
        <f>D482</f>
        <v>0</v>
      </c>
      <c r="E486" s="200"/>
      <c r="F486" s="280">
        <f>E486*D486*C486</f>
        <v>0</v>
      </c>
      <c r="G486" s="281"/>
      <c r="H486" s="282"/>
      <c r="U486" s="41"/>
      <c r="V486" s="41"/>
    </row>
    <row r="487" spans="1:22" ht="25.5" x14ac:dyDescent="0.25">
      <c r="A487" s="77">
        <v>61103</v>
      </c>
      <c r="B487" s="5" t="s">
        <v>8</v>
      </c>
      <c r="C487" s="155"/>
      <c r="D487" s="155"/>
      <c r="E487" s="7">
        <v>80000</v>
      </c>
      <c r="F487" s="280">
        <f>E487*D487</f>
        <v>0</v>
      </c>
      <c r="G487" s="281"/>
      <c r="H487" s="282"/>
      <c r="U487" s="41"/>
      <c r="V487" s="41"/>
    </row>
    <row r="488" spans="1:22" ht="25.5" x14ac:dyDescent="0.25">
      <c r="A488" s="77">
        <v>61103</v>
      </c>
      <c r="B488" s="5" t="s">
        <v>9</v>
      </c>
      <c r="C488" s="15">
        <f>((C482-MOD(C482,30))/30)+IF(MOD(C482,30)&gt;10,1,0)</f>
        <v>0</v>
      </c>
      <c r="D488" s="15">
        <f>D486</f>
        <v>0</v>
      </c>
      <c r="E488" s="7">
        <v>80000</v>
      </c>
      <c r="F488" s="280">
        <f>E488*D488*C488</f>
        <v>0</v>
      </c>
      <c r="G488" s="281"/>
      <c r="H488" s="282"/>
    </row>
    <row r="489" spans="1:22" ht="25.5" x14ac:dyDescent="0.25">
      <c r="A489" s="77">
        <v>61103</v>
      </c>
      <c r="B489" s="5" t="s">
        <v>10</v>
      </c>
      <c r="C489" s="15">
        <f>C488</f>
        <v>0</v>
      </c>
      <c r="D489" s="15">
        <f>D486</f>
        <v>0</v>
      </c>
      <c r="E489" s="7">
        <v>40000</v>
      </c>
      <c r="F489" s="280">
        <f>E489*D489*C489</f>
        <v>0</v>
      </c>
      <c r="G489" s="281"/>
      <c r="H489" s="282"/>
    </row>
    <row r="490" spans="1:22" ht="26.25" thickBot="1" x14ac:dyDescent="0.3">
      <c r="A490" s="90">
        <v>61103</v>
      </c>
      <c r="B490" s="214"/>
      <c r="C490" s="317"/>
      <c r="D490" s="318"/>
      <c r="E490" s="319"/>
      <c r="F490" s="320">
        <f>IF(B490=include_5p,SUM(F482:H489)*0.05,0)</f>
        <v>0</v>
      </c>
      <c r="G490" s="321"/>
      <c r="H490" s="322"/>
    </row>
    <row r="491" spans="1:22" ht="30" thickBot="1" x14ac:dyDescent="0.3">
      <c r="A491" s="323" t="s">
        <v>132</v>
      </c>
      <c r="B491" s="324"/>
      <c r="C491" s="324"/>
      <c r="D491" s="324"/>
      <c r="E491" s="325"/>
      <c r="F491" s="320">
        <f>SUM(F484:H490)</f>
        <v>0</v>
      </c>
      <c r="G491" s="321"/>
      <c r="H491" s="322"/>
    </row>
    <row r="492" spans="1:22" ht="29.25" x14ac:dyDescent="0.25">
      <c r="A492" s="326" t="s">
        <v>16</v>
      </c>
      <c r="B492" s="327"/>
      <c r="C492" s="327"/>
      <c r="D492" s="327"/>
      <c r="E492" s="327"/>
      <c r="F492" s="328"/>
      <c r="G492" s="329"/>
      <c r="H492" s="330"/>
      <c r="I492" s="331"/>
      <c r="J492" s="332"/>
      <c r="K492" s="332"/>
      <c r="L492" s="332"/>
      <c r="M492" s="332"/>
      <c r="N492" s="332"/>
      <c r="O492" s="332"/>
      <c r="P492" s="333"/>
    </row>
    <row r="493" spans="1:22" ht="25.5" x14ac:dyDescent="0.7">
      <c r="A493" s="84">
        <v>61121</v>
      </c>
      <c r="B493" s="16" t="s">
        <v>17</v>
      </c>
      <c r="C493" s="267" t="s">
        <v>20</v>
      </c>
      <c r="D493" s="334" t="s">
        <v>162</v>
      </c>
      <c r="E493" s="334"/>
      <c r="F493" s="334"/>
      <c r="G493" s="334"/>
      <c r="H493" s="334"/>
      <c r="I493" s="267" t="s">
        <v>47</v>
      </c>
      <c r="J493" s="334" t="s">
        <v>19</v>
      </c>
      <c r="K493" s="334"/>
      <c r="L493" s="334" t="s">
        <v>21</v>
      </c>
      <c r="M493" s="334"/>
      <c r="N493" s="334"/>
      <c r="O493" s="347" t="s">
        <v>1</v>
      </c>
      <c r="P493" s="348"/>
      <c r="S493" s="49"/>
    </row>
    <row r="494" spans="1:22" ht="25.5" x14ac:dyDescent="0.7">
      <c r="A494" s="73"/>
      <c r="B494" s="17" t="s">
        <v>18</v>
      </c>
      <c r="C494" s="155"/>
      <c r="D494" s="349"/>
      <c r="E494" s="349"/>
      <c r="F494" s="349"/>
      <c r="G494" s="349"/>
      <c r="H494" s="349"/>
      <c r="I494" s="155"/>
      <c r="J494" s="350">
        <f>I494*2</f>
        <v>0</v>
      </c>
      <c r="K494" s="350"/>
      <c r="L494" s="351">
        <v>80000</v>
      </c>
      <c r="M494" s="351"/>
      <c r="N494" s="351"/>
      <c r="O494" s="342">
        <f>(L494*J494*C494)/100</f>
        <v>0</v>
      </c>
      <c r="P494" s="343"/>
    </row>
    <row r="495" spans="1:22" ht="25.5" x14ac:dyDescent="0.7">
      <c r="A495" s="73"/>
      <c r="B495" s="17" t="s">
        <v>163</v>
      </c>
      <c r="C495" s="155"/>
      <c r="D495" s="349"/>
      <c r="E495" s="349"/>
      <c r="F495" s="349"/>
      <c r="G495" s="349"/>
      <c r="H495" s="349"/>
      <c r="I495" s="155"/>
      <c r="J495" s="350">
        <f>I495*2</f>
        <v>0</v>
      </c>
      <c r="K495" s="350"/>
      <c r="L495" s="351">
        <v>25000</v>
      </c>
      <c r="M495" s="351"/>
      <c r="N495" s="351"/>
      <c r="O495" s="342">
        <f>(L495*J495*C495)/100</f>
        <v>0</v>
      </c>
      <c r="P495" s="343"/>
    </row>
    <row r="496" spans="1:22" ht="25.5" x14ac:dyDescent="0.7">
      <c r="A496" s="73"/>
      <c r="B496" s="17" t="s">
        <v>50</v>
      </c>
      <c r="C496" s="155"/>
      <c r="D496" s="352"/>
      <c r="E496" s="352"/>
      <c r="F496" s="352"/>
      <c r="G496" s="352"/>
      <c r="H496" s="352"/>
      <c r="I496" s="10"/>
      <c r="J496" s="350">
        <f t="shared" ref="J496" si="93">I496*2</f>
        <v>0</v>
      </c>
      <c r="K496" s="350"/>
      <c r="L496" s="353"/>
      <c r="M496" s="353"/>
      <c r="N496" s="353"/>
      <c r="O496" s="342">
        <f>IFERROR((L496+20000)*C496,0)</f>
        <v>0</v>
      </c>
      <c r="P496" s="343"/>
    </row>
    <row r="497" spans="1:16" ht="26.25" customHeight="1" x14ac:dyDescent="0.8">
      <c r="A497" s="341" t="s">
        <v>133</v>
      </c>
      <c r="B497" s="341"/>
      <c r="C497" s="341"/>
      <c r="D497" s="341"/>
      <c r="E497" s="341"/>
      <c r="F497" s="341"/>
      <c r="G497" s="341"/>
      <c r="H497" s="341"/>
      <c r="I497" s="341"/>
      <c r="J497" s="341"/>
      <c r="K497" s="341"/>
      <c r="L497" s="341"/>
      <c r="M497" s="341"/>
      <c r="N497" s="341"/>
      <c r="O497" s="342">
        <f>SUM(O494:P496)</f>
        <v>0</v>
      </c>
      <c r="P497" s="343"/>
    </row>
    <row r="498" spans="1:16" ht="29.25" customHeight="1" x14ac:dyDescent="0.25">
      <c r="A498" s="344" t="s">
        <v>116</v>
      </c>
      <c r="B498" s="345"/>
      <c r="C498" s="345"/>
      <c r="D498" s="345"/>
      <c r="E498" s="345"/>
      <c r="F498" s="345"/>
      <c r="G498" s="345"/>
      <c r="H498" s="345"/>
      <c r="I498" s="345"/>
      <c r="J498" s="345"/>
      <c r="K498" s="345"/>
      <c r="L498" s="345"/>
      <c r="M498" s="345"/>
      <c r="N498" s="345"/>
      <c r="O498" s="345"/>
      <c r="P498" s="346"/>
    </row>
    <row r="499" spans="1:16" ht="25.5" customHeight="1" x14ac:dyDescent="0.25">
      <c r="A499" s="305" t="s">
        <v>24</v>
      </c>
      <c r="B499" s="271"/>
      <c r="C499" s="306" t="s">
        <v>31</v>
      </c>
      <c r="D499" s="271" t="s">
        <v>34</v>
      </c>
      <c r="E499" s="271"/>
      <c r="F499" s="271"/>
      <c r="G499" s="271"/>
      <c r="H499" s="271"/>
      <c r="I499" s="271"/>
      <c r="J499" s="271" t="s">
        <v>33</v>
      </c>
      <c r="K499" s="271"/>
      <c r="L499" s="271"/>
      <c r="M499" s="271" t="s">
        <v>35</v>
      </c>
      <c r="N499" s="271"/>
      <c r="O499" s="271"/>
      <c r="P499" s="275"/>
    </row>
    <row r="500" spans="1:16" ht="25.5" x14ac:dyDescent="0.25">
      <c r="A500" s="305"/>
      <c r="B500" s="271"/>
      <c r="C500" s="271"/>
      <c r="D500" s="271" t="s">
        <v>22</v>
      </c>
      <c r="E500" s="271"/>
      <c r="F500" s="260"/>
      <c r="G500" s="260"/>
      <c r="H500" s="260" t="s">
        <v>23</v>
      </c>
      <c r="I500" s="260" t="s">
        <v>1</v>
      </c>
      <c r="J500" s="260" t="s">
        <v>22</v>
      </c>
      <c r="K500" s="260" t="s">
        <v>23</v>
      </c>
      <c r="L500" s="260" t="s">
        <v>1</v>
      </c>
      <c r="M500" s="260" t="s">
        <v>22</v>
      </c>
      <c r="N500" s="271" t="s">
        <v>32</v>
      </c>
      <c r="O500" s="271"/>
      <c r="P500" s="261" t="s">
        <v>1</v>
      </c>
    </row>
    <row r="501" spans="1:16" ht="25.5" x14ac:dyDescent="0.7">
      <c r="A501" s="73">
        <v>1</v>
      </c>
      <c r="B501" s="18" t="s">
        <v>25</v>
      </c>
      <c r="C501" s="37"/>
      <c r="D501" s="336">
        <v>40000</v>
      </c>
      <c r="E501" s="336"/>
      <c r="F501" s="23"/>
      <c r="G501" s="23"/>
      <c r="H501" s="32">
        <f>IF(D482="",0,D482+2)</f>
        <v>0</v>
      </c>
      <c r="I501" s="19">
        <f t="shared" ref="I501:I506" si="94">H501*D501*C501</f>
        <v>0</v>
      </c>
      <c r="J501" s="264">
        <v>100000</v>
      </c>
      <c r="K501" s="20">
        <f t="shared" ref="K501:K506" si="95">H501</f>
        <v>0</v>
      </c>
      <c r="L501" s="21">
        <f t="shared" ref="L501:L506" si="96">K501*J501*C501</f>
        <v>0</v>
      </c>
      <c r="M501" s="22">
        <v>200000</v>
      </c>
      <c r="N501" s="339">
        <f>IF(K501&gt;0,K501-1,0)</f>
        <v>0</v>
      </c>
      <c r="O501" s="339"/>
      <c r="P501" s="74">
        <f t="shared" ref="P501:P506" si="97">N501*M501*C501</f>
        <v>0</v>
      </c>
    </row>
    <row r="502" spans="1:16" ht="25.5" x14ac:dyDescent="0.7">
      <c r="A502" s="73">
        <v>2</v>
      </c>
      <c r="B502" s="18" t="s">
        <v>26</v>
      </c>
      <c r="C502" s="37"/>
      <c r="D502" s="336">
        <v>35000</v>
      </c>
      <c r="E502" s="336"/>
      <c r="F502" s="23"/>
      <c r="G502" s="23"/>
      <c r="H502" s="32">
        <f>IF(D482="",0,D482+2)</f>
        <v>0</v>
      </c>
      <c r="I502" s="19">
        <f t="shared" si="94"/>
        <v>0</v>
      </c>
      <c r="J502" s="264">
        <v>90000</v>
      </c>
      <c r="K502" s="20">
        <f t="shared" si="95"/>
        <v>0</v>
      </c>
      <c r="L502" s="21">
        <f t="shared" si="96"/>
        <v>0</v>
      </c>
      <c r="M502" s="22">
        <v>160000</v>
      </c>
      <c r="N502" s="339">
        <f t="shared" ref="N502:N506" si="98">IF(K502&gt;0,K502-1,0)</f>
        <v>0</v>
      </c>
      <c r="O502" s="339"/>
      <c r="P502" s="74">
        <f t="shared" si="97"/>
        <v>0</v>
      </c>
    </row>
    <row r="503" spans="1:16" ht="25.5" x14ac:dyDescent="0.7">
      <c r="A503" s="73">
        <v>3</v>
      </c>
      <c r="B503" s="18" t="s">
        <v>27</v>
      </c>
      <c r="C503" s="37"/>
      <c r="D503" s="336">
        <v>30000</v>
      </c>
      <c r="E503" s="336"/>
      <c r="F503" s="23"/>
      <c r="G503" s="23"/>
      <c r="H503" s="32">
        <f>IF(D482="",0,D482+2)</f>
        <v>0</v>
      </c>
      <c r="I503" s="19">
        <f t="shared" si="94"/>
        <v>0</v>
      </c>
      <c r="J503" s="264">
        <v>80000</v>
      </c>
      <c r="K503" s="20">
        <f t="shared" si="95"/>
        <v>0</v>
      </c>
      <c r="L503" s="21">
        <f t="shared" si="96"/>
        <v>0</v>
      </c>
      <c r="M503" s="22">
        <v>120000</v>
      </c>
      <c r="N503" s="339">
        <f t="shared" si="98"/>
        <v>0</v>
      </c>
      <c r="O503" s="339"/>
      <c r="P503" s="74">
        <f t="shared" si="97"/>
        <v>0</v>
      </c>
    </row>
    <row r="504" spans="1:16" ht="25.5" x14ac:dyDescent="0.7">
      <c r="A504" s="73">
        <v>4</v>
      </c>
      <c r="B504" s="18" t="s">
        <v>28</v>
      </c>
      <c r="C504" s="37"/>
      <c r="D504" s="336">
        <v>24000</v>
      </c>
      <c r="E504" s="336"/>
      <c r="F504" s="23"/>
      <c r="G504" s="23"/>
      <c r="H504" s="32">
        <f>IF(D482="",0,D482+2)</f>
        <v>0</v>
      </c>
      <c r="I504" s="19">
        <f t="shared" si="94"/>
        <v>0</v>
      </c>
      <c r="J504" s="264">
        <v>70000</v>
      </c>
      <c r="K504" s="20">
        <f t="shared" si="95"/>
        <v>0</v>
      </c>
      <c r="L504" s="21">
        <f t="shared" si="96"/>
        <v>0</v>
      </c>
      <c r="M504" s="22">
        <v>100000</v>
      </c>
      <c r="N504" s="339">
        <f t="shared" si="98"/>
        <v>0</v>
      </c>
      <c r="O504" s="339"/>
      <c r="P504" s="74">
        <f t="shared" si="97"/>
        <v>0</v>
      </c>
    </row>
    <row r="505" spans="1:16" ht="25.5" x14ac:dyDescent="0.7">
      <c r="A505" s="73">
        <v>5</v>
      </c>
      <c r="B505" s="18" t="s">
        <v>29</v>
      </c>
      <c r="C505" s="37"/>
      <c r="D505" s="336">
        <v>20000</v>
      </c>
      <c r="E505" s="336"/>
      <c r="F505" s="23"/>
      <c r="G505" s="23"/>
      <c r="H505" s="32">
        <f>IF(D482="",0,D482+2)</f>
        <v>0</v>
      </c>
      <c r="I505" s="19">
        <f t="shared" si="94"/>
        <v>0</v>
      </c>
      <c r="J505" s="264">
        <v>60000</v>
      </c>
      <c r="K505" s="20">
        <f t="shared" si="95"/>
        <v>0</v>
      </c>
      <c r="L505" s="21">
        <f t="shared" si="96"/>
        <v>0</v>
      </c>
      <c r="M505" s="22">
        <v>80000</v>
      </c>
      <c r="N505" s="339">
        <f t="shared" si="98"/>
        <v>0</v>
      </c>
      <c r="O505" s="339"/>
      <c r="P505" s="74">
        <f t="shared" si="97"/>
        <v>0</v>
      </c>
    </row>
    <row r="506" spans="1:16" ht="25.5" x14ac:dyDescent="0.7">
      <c r="A506" s="73">
        <v>6</v>
      </c>
      <c r="B506" s="18" t="s">
        <v>30</v>
      </c>
      <c r="C506" s="11"/>
      <c r="D506" s="336">
        <v>16000</v>
      </c>
      <c r="E506" s="336"/>
      <c r="F506" s="23"/>
      <c r="G506" s="23"/>
      <c r="H506" s="32">
        <f>IF(D482="",0,D482+2)</f>
        <v>0</v>
      </c>
      <c r="I506" s="19">
        <f t="shared" si="94"/>
        <v>0</v>
      </c>
      <c r="J506" s="264">
        <v>40000</v>
      </c>
      <c r="K506" s="20">
        <f t="shared" si="95"/>
        <v>0</v>
      </c>
      <c r="L506" s="21">
        <f t="shared" si="96"/>
        <v>0</v>
      </c>
      <c r="M506" s="22">
        <v>80000</v>
      </c>
      <c r="N506" s="339">
        <f t="shared" si="98"/>
        <v>0</v>
      </c>
      <c r="O506" s="339"/>
      <c r="P506" s="74">
        <f t="shared" si="97"/>
        <v>0</v>
      </c>
    </row>
    <row r="507" spans="1:16" ht="26.25" thickBot="1" x14ac:dyDescent="0.75">
      <c r="A507" s="337" t="s">
        <v>1</v>
      </c>
      <c r="B507" s="338"/>
      <c r="C507" s="75">
        <f>SUM(C501:C506)</f>
        <v>0</v>
      </c>
      <c r="D507" s="340"/>
      <c r="E507" s="340"/>
      <c r="F507" s="76"/>
      <c r="G507" s="76"/>
      <c r="H507" s="75"/>
      <c r="I507" s="79">
        <f>SUM(I501:I506)</f>
        <v>0</v>
      </c>
      <c r="J507" s="80"/>
      <c r="K507" s="81"/>
      <c r="L507" s="82">
        <f>SUM(L501:L506)</f>
        <v>0</v>
      </c>
      <c r="M507" s="81"/>
      <c r="N507" s="274"/>
      <c r="O507" s="274"/>
      <c r="P507" s="83">
        <f>SUM(P501:P506)</f>
        <v>0</v>
      </c>
    </row>
    <row r="508" spans="1:16" ht="33" x14ac:dyDescent="0.25">
      <c r="A508" s="302" t="s">
        <v>117</v>
      </c>
      <c r="B508" s="303"/>
      <c r="C508" s="303"/>
      <c r="D508" s="303"/>
      <c r="E508" s="303"/>
      <c r="F508" s="303"/>
      <c r="G508" s="303"/>
      <c r="H508" s="303"/>
      <c r="I508" s="303"/>
      <c r="J508" s="303"/>
      <c r="K508" s="303"/>
      <c r="L508" s="303"/>
      <c r="M508" s="303"/>
      <c r="N508" s="303"/>
      <c r="O508" s="303"/>
      <c r="P508" s="304"/>
    </row>
    <row r="509" spans="1:16" ht="25.5" customHeight="1" x14ac:dyDescent="0.25">
      <c r="A509" s="305" t="s">
        <v>24</v>
      </c>
      <c r="B509" s="271"/>
      <c r="C509" s="306" t="s">
        <v>31</v>
      </c>
      <c r="D509" s="271" t="s">
        <v>34</v>
      </c>
      <c r="E509" s="271"/>
      <c r="F509" s="271"/>
      <c r="G509" s="271"/>
      <c r="H509" s="271"/>
      <c r="I509" s="271"/>
      <c r="J509" s="271" t="s">
        <v>33</v>
      </c>
      <c r="K509" s="271"/>
      <c r="L509" s="271"/>
      <c r="M509" s="271" t="s">
        <v>35</v>
      </c>
      <c r="N509" s="271"/>
      <c r="O509" s="271"/>
      <c r="P509" s="275"/>
    </row>
    <row r="510" spans="1:16" ht="25.5" x14ac:dyDescent="0.25">
      <c r="A510" s="305"/>
      <c r="B510" s="271"/>
      <c r="C510" s="271"/>
      <c r="D510" s="271" t="s">
        <v>22</v>
      </c>
      <c r="E510" s="271"/>
      <c r="F510" s="260"/>
      <c r="G510" s="260"/>
      <c r="H510" s="260" t="s">
        <v>23</v>
      </c>
      <c r="I510" s="260" t="s">
        <v>1</v>
      </c>
      <c r="J510" s="260" t="s">
        <v>22</v>
      </c>
      <c r="K510" s="260" t="s">
        <v>23</v>
      </c>
      <c r="L510" s="260" t="s">
        <v>1</v>
      </c>
      <c r="M510" s="260" t="s">
        <v>22</v>
      </c>
      <c r="N510" s="271" t="s">
        <v>32</v>
      </c>
      <c r="O510" s="271"/>
      <c r="P510" s="261" t="s">
        <v>1</v>
      </c>
    </row>
    <row r="511" spans="1:16" ht="25.5" x14ac:dyDescent="0.7">
      <c r="A511" s="73">
        <v>1</v>
      </c>
      <c r="B511" s="18" t="s">
        <v>28</v>
      </c>
      <c r="C511" s="37"/>
      <c r="D511" s="336">
        <v>24000</v>
      </c>
      <c r="E511" s="336"/>
      <c r="F511" s="30"/>
      <c r="G511" s="30"/>
      <c r="H511" s="201"/>
      <c r="I511" s="19">
        <f t="shared" ref="I511:I513" si="99">H511*D511*C511</f>
        <v>0</v>
      </c>
      <c r="J511" s="264">
        <v>70000</v>
      </c>
      <c r="K511" s="202"/>
      <c r="L511" s="21">
        <f>K511*J511*C511</f>
        <v>0</v>
      </c>
      <c r="M511" s="22">
        <v>100000</v>
      </c>
      <c r="N511" s="272"/>
      <c r="O511" s="273"/>
      <c r="P511" s="74">
        <f t="shared" ref="P511:P513" si="100">N511*M511*C511</f>
        <v>0</v>
      </c>
    </row>
    <row r="512" spans="1:16" ht="25.5" x14ac:dyDescent="0.7">
      <c r="A512" s="73">
        <v>2</v>
      </c>
      <c r="B512" s="18" t="s">
        <v>29</v>
      </c>
      <c r="C512" s="37"/>
      <c r="D512" s="336">
        <v>20000</v>
      </c>
      <c r="E512" s="336"/>
      <c r="F512" s="30"/>
      <c r="G512" s="30"/>
      <c r="H512" s="201"/>
      <c r="I512" s="19">
        <f t="shared" si="99"/>
        <v>0</v>
      </c>
      <c r="J512" s="264">
        <v>60000</v>
      </c>
      <c r="K512" s="202"/>
      <c r="L512" s="21">
        <f>K512*J512*C512</f>
        <v>0</v>
      </c>
      <c r="M512" s="22">
        <v>80000</v>
      </c>
      <c r="N512" s="272"/>
      <c r="O512" s="273"/>
      <c r="P512" s="74">
        <f t="shared" si="100"/>
        <v>0</v>
      </c>
    </row>
    <row r="513" spans="1:22" ht="25.5" x14ac:dyDescent="0.7">
      <c r="A513" s="73">
        <v>3</v>
      </c>
      <c r="B513" s="18" t="s">
        <v>30</v>
      </c>
      <c r="C513" s="11"/>
      <c r="D513" s="336">
        <v>16000</v>
      </c>
      <c r="E513" s="336"/>
      <c r="F513" s="23"/>
      <c r="G513" s="23"/>
      <c r="H513" s="201"/>
      <c r="I513" s="19">
        <f t="shared" si="99"/>
        <v>0</v>
      </c>
      <c r="J513" s="264">
        <v>40000</v>
      </c>
      <c r="K513" s="202"/>
      <c r="L513" s="21">
        <f>K513*J513*C513</f>
        <v>0</v>
      </c>
      <c r="M513" s="22">
        <v>80000</v>
      </c>
      <c r="N513" s="272"/>
      <c r="O513" s="273"/>
      <c r="P513" s="74">
        <f t="shared" si="100"/>
        <v>0</v>
      </c>
    </row>
    <row r="514" spans="1:22" ht="26.25" thickBot="1" x14ac:dyDescent="0.75">
      <c r="A514" s="337" t="s">
        <v>1</v>
      </c>
      <c r="B514" s="338"/>
      <c r="C514" s="75">
        <f>SUM(C511:C513)</f>
        <v>0</v>
      </c>
      <c r="D514" s="340"/>
      <c r="E514" s="340"/>
      <c r="F514" s="76"/>
      <c r="G514" s="76"/>
      <c r="H514" s="75"/>
      <c r="I514" s="79">
        <f>SUM(I511:I513)</f>
        <v>0</v>
      </c>
      <c r="J514" s="80"/>
      <c r="K514" s="81"/>
      <c r="L514" s="82">
        <f>SUM(L511:L513)</f>
        <v>0</v>
      </c>
      <c r="M514" s="81"/>
      <c r="N514" s="274"/>
      <c r="O514" s="274"/>
      <c r="P514" s="83">
        <f>SUM(P511:P513)</f>
        <v>0</v>
      </c>
    </row>
    <row r="515" spans="1:22" ht="33.75" thickBot="1" x14ac:dyDescent="0.95">
      <c r="A515" s="299" t="s">
        <v>36</v>
      </c>
      <c r="B515" s="300"/>
      <c r="C515" s="300"/>
      <c r="D515" s="300"/>
      <c r="E515" s="300"/>
      <c r="F515" s="300"/>
      <c r="G515" s="300"/>
      <c r="H515" s="300"/>
      <c r="I515" s="300"/>
      <c r="J515" s="300"/>
      <c r="K515" s="300"/>
      <c r="L515" s="300"/>
      <c r="M515" s="300"/>
      <c r="N515" s="300"/>
      <c r="O515" s="300"/>
      <c r="P515" s="301"/>
    </row>
    <row r="516" spans="1:22" ht="33" x14ac:dyDescent="0.25">
      <c r="A516" s="302" t="s">
        <v>130</v>
      </c>
      <c r="B516" s="303"/>
      <c r="C516" s="303"/>
      <c r="D516" s="303"/>
      <c r="E516" s="303"/>
      <c r="F516" s="303"/>
      <c r="G516" s="303"/>
      <c r="H516" s="303"/>
      <c r="I516" s="303"/>
      <c r="J516" s="303"/>
      <c r="K516" s="303"/>
      <c r="L516" s="303"/>
      <c r="M516" s="303"/>
      <c r="N516" s="303"/>
      <c r="O516" s="303"/>
      <c r="P516" s="304"/>
    </row>
    <row r="517" spans="1:22" ht="25.5" customHeight="1" x14ac:dyDescent="0.25">
      <c r="A517" s="305" t="s">
        <v>0</v>
      </c>
      <c r="B517" s="271" t="s">
        <v>24</v>
      </c>
      <c r="C517" s="306" t="s">
        <v>31</v>
      </c>
      <c r="D517" s="307" t="s">
        <v>37</v>
      </c>
      <c r="E517" s="307"/>
      <c r="F517" s="307"/>
      <c r="G517" s="307"/>
      <c r="H517" s="307"/>
      <c r="I517" s="307"/>
      <c r="J517" s="271" t="s">
        <v>38</v>
      </c>
      <c r="K517" s="271"/>
      <c r="L517" s="271"/>
      <c r="M517" s="271" t="s">
        <v>39</v>
      </c>
      <c r="N517" s="271"/>
      <c r="O517" s="271"/>
      <c r="P517" s="275"/>
    </row>
    <row r="518" spans="1:22" ht="25.5" x14ac:dyDescent="0.25">
      <c r="A518" s="305"/>
      <c r="B518" s="271"/>
      <c r="C518" s="271"/>
      <c r="D518" s="271" t="s">
        <v>22</v>
      </c>
      <c r="E518" s="271"/>
      <c r="F518" s="260"/>
      <c r="G518" s="260"/>
      <c r="H518" s="260" t="s">
        <v>23</v>
      </c>
      <c r="I518" s="260" t="s">
        <v>1</v>
      </c>
      <c r="J518" s="260" t="s">
        <v>22</v>
      </c>
      <c r="K518" s="260" t="s">
        <v>23</v>
      </c>
      <c r="L518" s="260" t="s">
        <v>1</v>
      </c>
      <c r="M518" s="260" t="s">
        <v>22</v>
      </c>
      <c r="N518" s="271" t="s">
        <v>32</v>
      </c>
      <c r="O518" s="271"/>
      <c r="P518" s="261" t="s">
        <v>1</v>
      </c>
    </row>
    <row r="519" spans="1:22" ht="76.5" x14ac:dyDescent="0.7">
      <c r="A519" s="77">
        <v>62035</v>
      </c>
      <c r="B519" s="24" t="s">
        <v>40</v>
      </c>
      <c r="C519" s="11"/>
      <c r="D519" s="314">
        <v>16000</v>
      </c>
      <c r="E519" s="314"/>
      <c r="F519" s="23"/>
      <c r="G519" s="23"/>
      <c r="H519" s="32">
        <f>IF(D482="",0,D482+2)</f>
        <v>0</v>
      </c>
      <c r="I519" s="25">
        <f>H519*D519*C519</f>
        <v>0</v>
      </c>
      <c r="J519" s="262">
        <v>40000</v>
      </c>
      <c r="K519" s="20">
        <f>H519</f>
        <v>0</v>
      </c>
      <c r="L519" s="25">
        <f>K519*J519*C519</f>
        <v>0</v>
      </c>
      <c r="M519" s="262">
        <v>80000</v>
      </c>
      <c r="N519" s="298">
        <f t="shared" ref="N519:N520" si="101">IF(K519&gt;0,K519-1,0)</f>
        <v>0</v>
      </c>
      <c r="O519" s="298"/>
      <c r="P519" s="78">
        <f>N519*M519*C519</f>
        <v>0</v>
      </c>
    </row>
    <row r="520" spans="1:22" ht="51.75" thickBot="1" x14ac:dyDescent="0.75">
      <c r="A520" s="77">
        <v>62025</v>
      </c>
      <c r="B520" s="24" t="s">
        <v>41</v>
      </c>
      <c r="C520" s="11"/>
      <c r="D520" s="314">
        <v>16000</v>
      </c>
      <c r="E520" s="314"/>
      <c r="F520" s="23"/>
      <c r="G520" s="23"/>
      <c r="H520" s="32">
        <f>IF(D482="",0,D482+2)</f>
        <v>0</v>
      </c>
      <c r="I520" s="25">
        <f>H520*D520*C520</f>
        <v>0</v>
      </c>
      <c r="J520" s="262">
        <v>40000</v>
      </c>
      <c r="K520" s="20">
        <f>H520</f>
        <v>0</v>
      </c>
      <c r="L520" s="25">
        <f>K520*J520*C520</f>
        <v>0</v>
      </c>
      <c r="M520" s="262">
        <v>80000</v>
      </c>
      <c r="N520" s="298">
        <f t="shared" si="101"/>
        <v>0</v>
      </c>
      <c r="O520" s="298"/>
      <c r="P520" s="78">
        <f>N520*M520*C520</f>
        <v>0</v>
      </c>
    </row>
    <row r="521" spans="1:22" ht="33" x14ac:dyDescent="0.25">
      <c r="A521" s="302" t="s">
        <v>131</v>
      </c>
      <c r="B521" s="303"/>
      <c r="C521" s="303"/>
      <c r="D521" s="303"/>
      <c r="E521" s="303"/>
      <c r="F521" s="303"/>
      <c r="G521" s="303"/>
      <c r="H521" s="303"/>
      <c r="I521" s="303"/>
      <c r="J521" s="303"/>
      <c r="K521" s="303"/>
      <c r="L521" s="303"/>
      <c r="M521" s="303"/>
      <c r="N521" s="303"/>
      <c r="O521" s="303"/>
      <c r="P521" s="304"/>
    </row>
    <row r="522" spans="1:22" ht="25.5" customHeight="1" x14ac:dyDescent="0.25">
      <c r="A522" s="305" t="s">
        <v>0</v>
      </c>
      <c r="B522" s="271" t="s">
        <v>24</v>
      </c>
      <c r="C522" s="306" t="s">
        <v>31</v>
      </c>
      <c r="D522" s="307" t="s">
        <v>37</v>
      </c>
      <c r="E522" s="307"/>
      <c r="F522" s="307"/>
      <c r="G522" s="307"/>
      <c r="H522" s="307"/>
      <c r="I522" s="307"/>
      <c r="J522" s="271" t="s">
        <v>38</v>
      </c>
      <c r="K522" s="271"/>
      <c r="L522" s="271"/>
      <c r="M522" s="308"/>
      <c r="N522" s="309"/>
      <c r="O522" s="309"/>
      <c r="P522" s="310"/>
    </row>
    <row r="523" spans="1:22" ht="25.5" x14ac:dyDescent="0.25">
      <c r="A523" s="305"/>
      <c r="B523" s="271"/>
      <c r="C523" s="271"/>
      <c r="D523" s="271" t="s">
        <v>22</v>
      </c>
      <c r="E523" s="271"/>
      <c r="F523" s="260"/>
      <c r="G523" s="260"/>
      <c r="H523" s="260" t="s">
        <v>23</v>
      </c>
      <c r="I523" s="260" t="s">
        <v>1</v>
      </c>
      <c r="J523" s="260" t="s">
        <v>22</v>
      </c>
      <c r="K523" s="260" t="s">
        <v>23</v>
      </c>
      <c r="L523" s="260" t="s">
        <v>1</v>
      </c>
      <c r="M523" s="311"/>
      <c r="N523" s="312"/>
      <c r="O523" s="312"/>
      <c r="P523" s="313"/>
    </row>
    <row r="524" spans="1:22" ht="76.5" x14ac:dyDescent="0.7">
      <c r="A524" s="77">
        <v>62035</v>
      </c>
      <c r="B524" s="24" t="s">
        <v>40</v>
      </c>
      <c r="C524" s="11"/>
      <c r="D524" s="314">
        <v>16000</v>
      </c>
      <c r="E524" s="314"/>
      <c r="F524" s="23"/>
      <c r="G524" s="23"/>
      <c r="H524" s="201"/>
      <c r="I524" s="25">
        <f>H524*D524*C524</f>
        <v>0</v>
      </c>
      <c r="J524" s="262">
        <v>40000</v>
      </c>
      <c r="K524" s="202"/>
      <c r="L524" s="25">
        <f>K524*J524*C524</f>
        <v>0</v>
      </c>
      <c r="M524" s="311"/>
      <c r="N524" s="312"/>
      <c r="O524" s="312"/>
      <c r="P524" s="313"/>
    </row>
    <row r="525" spans="1:22" ht="51.75" thickBot="1" x14ac:dyDescent="0.75">
      <c r="A525" s="99">
        <v>62025</v>
      </c>
      <c r="B525" s="128" t="s">
        <v>41</v>
      </c>
      <c r="C525" s="129"/>
      <c r="D525" s="335">
        <v>16000</v>
      </c>
      <c r="E525" s="335"/>
      <c r="F525" s="130"/>
      <c r="G525" s="130"/>
      <c r="H525" s="203"/>
      <c r="I525" s="131">
        <f>H525*D525*C525</f>
        <v>0</v>
      </c>
      <c r="J525" s="263">
        <v>40000</v>
      </c>
      <c r="K525" s="204"/>
      <c r="L525" s="131">
        <f>K525*J525*C525</f>
        <v>0</v>
      </c>
      <c r="M525" s="311"/>
      <c r="N525" s="312"/>
      <c r="O525" s="312"/>
      <c r="P525" s="313"/>
    </row>
    <row r="526" spans="1:22" ht="29.25" x14ac:dyDescent="0.25">
      <c r="A526" s="315" t="s">
        <v>134</v>
      </c>
      <c r="B526" s="316"/>
      <c r="C526" s="316"/>
      <c r="D526" s="316"/>
      <c r="E526" s="316"/>
      <c r="F526" s="316"/>
      <c r="G526" s="316"/>
      <c r="H526" s="316"/>
      <c r="I526" s="316"/>
      <c r="J526" s="316"/>
      <c r="K526" s="316"/>
      <c r="L526" s="316"/>
      <c r="M526" s="316"/>
      <c r="N526" s="316"/>
      <c r="O526" s="316"/>
      <c r="P526" s="133">
        <f>F491</f>
        <v>0</v>
      </c>
      <c r="R526" s="39">
        <v>61103</v>
      </c>
      <c r="S526" s="150">
        <f t="shared" ref="S526:S531" si="102">P526</f>
        <v>0</v>
      </c>
      <c r="T526" s="151"/>
      <c r="U526" s="149">
        <f>IF(B481=Main!$B$2,S526,0)</f>
        <v>0</v>
      </c>
      <c r="V526" s="149">
        <f>IF(B481=Main!$B$3,S526,0)</f>
        <v>0</v>
      </c>
    </row>
    <row r="527" spans="1:22" ht="29.25" x14ac:dyDescent="0.25">
      <c r="A527" s="276" t="s">
        <v>135</v>
      </c>
      <c r="B527" s="277"/>
      <c r="C527" s="277"/>
      <c r="D527" s="277"/>
      <c r="E527" s="277"/>
      <c r="F527" s="277"/>
      <c r="G527" s="277"/>
      <c r="H527" s="277"/>
      <c r="I527" s="277"/>
      <c r="J527" s="277"/>
      <c r="K527" s="277"/>
      <c r="L527" s="277"/>
      <c r="M527" s="277"/>
      <c r="N527" s="277"/>
      <c r="O527" s="277"/>
      <c r="P527" s="134">
        <f>O497</f>
        <v>0</v>
      </c>
      <c r="R527" s="39">
        <v>61121</v>
      </c>
      <c r="S527" s="150">
        <f t="shared" si="102"/>
        <v>0</v>
      </c>
      <c r="T527" s="153"/>
      <c r="U527" s="149">
        <f>IF(B481=Main!$B$2,S527,0)</f>
        <v>0</v>
      </c>
      <c r="V527" s="149">
        <f>IF(B481=Main!$B$3,S527,0)</f>
        <v>0</v>
      </c>
    </row>
    <row r="528" spans="1:22" ht="29.25" x14ac:dyDescent="0.25">
      <c r="A528" s="276" t="s">
        <v>136</v>
      </c>
      <c r="B528" s="277"/>
      <c r="C528" s="277"/>
      <c r="D528" s="277"/>
      <c r="E528" s="277"/>
      <c r="F528" s="277"/>
      <c r="G528" s="277"/>
      <c r="H528" s="277"/>
      <c r="I528" s="277"/>
      <c r="J528" s="277"/>
      <c r="K528" s="277"/>
      <c r="L528" s="277"/>
      <c r="M528" s="277"/>
      <c r="N528" s="277"/>
      <c r="O528" s="277"/>
      <c r="P528" s="134">
        <f>SUM(I507,I514)</f>
        <v>0</v>
      </c>
      <c r="R528" s="39">
        <v>61122</v>
      </c>
      <c r="S528" s="150">
        <f t="shared" si="102"/>
        <v>0</v>
      </c>
      <c r="T528" s="153"/>
      <c r="U528" s="149">
        <f>IF(B481=Main!$B$2,S528,0)</f>
        <v>0</v>
      </c>
      <c r="V528" s="149">
        <f>IF(B481=Main!$B$3,S528,0)</f>
        <v>0</v>
      </c>
    </row>
    <row r="529" spans="1:22" ht="29.25" x14ac:dyDescent="0.25">
      <c r="A529" s="276" t="s">
        <v>137</v>
      </c>
      <c r="B529" s="277"/>
      <c r="C529" s="277"/>
      <c r="D529" s="277"/>
      <c r="E529" s="277"/>
      <c r="F529" s="277"/>
      <c r="G529" s="277"/>
      <c r="H529" s="277"/>
      <c r="I529" s="277"/>
      <c r="J529" s="277"/>
      <c r="K529" s="277"/>
      <c r="L529" s="277"/>
      <c r="M529" s="277"/>
      <c r="N529" s="277"/>
      <c r="O529" s="277"/>
      <c r="P529" s="134">
        <f>SUM(L507,P507,L514,P514)</f>
        <v>0</v>
      </c>
      <c r="R529" s="39">
        <v>61123</v>
      </c>
      <c r="S529" s="150">
        <f t="shared" si="102"/>
        <v>0</v>
      </c>
      <c r="T529" s="152"/>
      <c r="U529" s="149">
        <f>IF(B481=Main!$B$2,S529,0)</f>
        <v>0</v>
      </c>
      <c r="V529" s="149">
        <f>IF(B481=Main!$B$3,S529,0)</f>
        <v>0</v>
      </c>
    </row>
    <row r="530" spans="1:22" ht="29.25" x14ac:dyDescent="0.25">
      <c r="A530" s="276" t="s">
        <v>138</v>
      </c>
      <c r="B530" s="277"/>
      <c r="C530" s="277"/>
      <c r="D530" s="277"/>
      <c r="E530" s="277"/>
      <c r="F530" s="277"/>
      <c r="G530" s="277"/>
      <c r="H530" s="277"/>
      <c r="I530" s="277"/>
      <c r="J530" s="277"/>
      <c r="K530" s="277"/>
      <c r="L530" s="277"/>
      <c r="M530" s="277"/>
      <c r="N530" s="277"/>
      <c r="O530" s="277"/>
      <c r="P530" s="134">
        <f>SUM(I519,L519,P519,I524,L524)</f>
        <v>0</v>
      </c>
      <c r="R530" s="39">
        <v>62035</v>
      </c>
      <c r="S530" s="150">
        <f t="shared" si="102"/>
        <v>0</v>
      </c>
      <c r="T530" s="153"/>
      <c r="U530" s="149">
        <f>IF(B481=Main!$B$2,S530,0)</f>
        <v>0</v>
      </c>
      <c r="V530" s="149">
        <f>IF(B481=Main!$B$3,S530,0)</f>
        <v>0</v>
      </c>
    </row>
    <row r="531" spans="1:22" ht="30" thickBot="1" x14ac:dyDescent="0.3">
      <c r="A531" s="278" t="s">
        <v>139</v>
      </c>
      <c r="B531" s="279"/>
      <c r="C531" s="279"/>
      <c r="D531" s="279"/>
      <c r="E531" s="279"/>
      <c r="F531" s="279"/>
      <c r="G531" s="279"/>
      <c r="H531" s="279"/>
      <c r="I531" s="279"/>
      <c r="J531" s="279"/>
      <c r="K531" s="279"/>
      <c r="L531" s="279"/>
      <c r="M531" s="279"/>
      <c r="N531" s="279"/>
      <c r="O531" s="279"/>
      <c r="P531" s="135">
        <f>SUM(I520,L520,P520,I525,L525)</f>
        <v>0</v>
      </c>
      <c r="R531" s="39">
        <v>62025</v>
      </c>
      <c r="S531" s="150">
        <f t="shared" si="102"/>
        <v>0</v>
      </c>
      <c r="T531" s="153"/>
      <c r="U531" s="149">
        <f>IF(B481=Main!$B$2,S531,0)</f>
        <v>0</v>
      </c>
      <c r="V531" s="149">
        <f>IF(B481=Main!$B$3,S531,0)</f>
        <v>0</v>
      </c>
    </row>
    <row r="532" spans="1:22" ht="25.5" x14ac:dyDescent="0.7">
      <c r="A532" s="283" t="s">
        <v>56</v>
      </c>
      <c r="B532" s="284"/>
      <c r="C532" s="284"/>
      <c r="D532" s="284"/>
      <c r="E532" s="285"/>
      <c r="F532" s="286">
        <f>SUM(P578:P583)</f>
        <v>0</v>
      </c>
      <c r="G532" s="287"/>
      <c r="H532" s="288"/>
      <c r="L532" s="45"/>
    </row>
    <row r="533" spans="1:22" ht="26.25" thickBot="1" x14ac:dyDescent="0.75">
      <c r="A533" s="95" t="s">
        <v>46</v>
      </c>
      <c r="B533" s="96" t="s">
        <v>5</v>
      </c>
      <c r="C533" s="97"/>
      <c r="D533" s="97"/>
      <c r="E533" s="97"/>
      <c r="F533" s="289"/>
      <c r="G533" s="290"/>
      <c r="H533" s="291"/>
    </row>
    <row r="534" spans="1:22" ht="25.5" x14ac:dyDescent="0.7">
      <c r="A534" s="85"/>
      <c r="B534" s="86" t="s">
        <v>61</v>
      </c>
      <c r="C534" s="154"/>
      <c r="D534" s="154"/>
      <c r="E534" s="87"/>
      <c r="F534" s="292"/>
      <c r="G534" s="293"/>
      <c r="H534" s="294"/>
      <c r="U534" s="41"/>
      <c r="V534" s="41"/>
    </row>
    <row r="535" spans="1:22" ht="25.5" x14ac:dyDescent="0.7">
      <c r="A535" s="88"/>
      <c r="B535" s="4" t="s">
        <v>14</v>
      </c>
      <c r="C535" s="3">
        <f>SUM(C534,C539,C540,C541)</f>
        <v>0</v>
      </c>
      <c r="D535" s="15"/>
      <c r="E535" s="14"/>
      <c r="F535" s="295"/>
      <c r="G535" s="296"/>
      <c r="H535" s="297"/>
      <c r="U535" s="41"/>
      <c r="V535" s="41"/>
    </row>
    <row r="536" spans="1:22" ht="25.5" x14ac:dyDescent="0.25">
      <c r="A536" s="77">
        <v>61103</v>
      </c>
      <c r="B536" s="5" t="s">
        <v>11</v>
      </c>
      <c r="C536" s="15">
        <f>C535</f>
        <v>0</v>
      </c>
      <c r="D536" s="15"/>
      <c r="E536" s="200"/>
      <c r="F536" s="280">
        <f>E536*C536</f>
        <v>0</v>
      </c>
      <c r="G536" s="281"/>
      <c r="H536" s="282"/>
      <c r="U536" s="41"/>
      <c r="V536" s="41"/>
    </row>
    <row r="537" spans="1:22" ht="25.5" x14ac:dyDescent="0.25">
      <c r="A537" s="89">
        <v>61103</v>
      </c>
      <c r="B537" s="126" t="s">
        <v>7</v>
      </c>
      <c r="C537" s="15"/>
      <c r="D537" s="15"/>
      <c r="E537" s="6"/>
      <c r="F537" s="295"/>
      <c r="G537" s="296"/>
      <c r="H537" s="297"/>
      <c r="U537" s="41"/>
      <c r="V537" s="41"/>
    </row>
    <row r="538" spans="1:22" ht="25.5" x14ac:dyDescent="0.25">
      <c r="A538" s="77"/>
      <c r="B538" s="64"/>
      <c r="C538" s="15">
        <f>C536</f>
        <v>0</v>
      </c>
      <c r="D538" s="15">
        <f>D534</f>
        <v>0</v>
      </c>
      <c r="E538" s="200"/>
      <c r="F538" s="280">
        <f>E538*D538*C538</f>
        <v>0</v>
      </c>
      <c r="G538" s="281"/>
      <c r="H538" s="282"/>
      <c r="U538" s="41"/>
      <c r="V538" s="41"/>
    </row>
    <row r="539" spans="1:22" ht="25.5" x14ac:dyDescent="0.25">
      <c r="A539" s="77">
        <v>61103</v>
      </c>
      <c r="B539" s="5" t="s">
        <v>8</v>
      </c>
      <c r="C539" s="155"/>
      <c r="D539" s="155"/>
      <c r="E539" s="7">
        <v>80000</v>
      </c>
      <c r="F539" s="280">
        <f>E539*D539</f>
        <v>0</v>
      </c>
      <c r="G539" s="281"/>
      <c r="H539" s="282"/>
      <c r="U539" s="41"/>
      <c r="V539" s="41"/>
    </row>
    <row r="540" spans="1:22" ht="25.5" x14ac:dyDescent="0.25">
      <c r="A540" s="77">
        <v>61103</v>
      </c>
      <c r="B540" s="5" t="s">
        <v>9</v>
      </c>
      <c r="C540" s="15">
        <f>((C534-MOD(C534,30))/30)+IF(MOD(C534,30)&gt;10,1,0)</f>
        <v>0</v>
      </c>
      <c r="D540" s="15">
        <f>D538</f>
        <v>0</v>
      </c>
      <c r="E540" s="7">
        <v>80000</v>
      </c>
      <c r="F540" s="280">
        <f>E540*D540*C540</f>
        <v>0</v>
      </c>
      <c r="G540" s="281"/>
      <c r="H540" s="282"/>
    </row>
    <row r="541" spans="1:22" ht="25.5" x14ac:dyDescent="0.25">
      <c r="A541" s="77">
        <v>61103</v>
      </c>
      <c r="B541" s="5" t="s">
        <v>10</v>
      </c>
      <c r="C541" s="15">
        <f>C540</f>
        <v>0</v>
      </c>
      <c r="D541" s="15">
        <f>D538</f>
        <v>0</v>
      </c>
      <c r="E541" s="7">
        <v>40000</v>
      </c>
      <c r="F541" s="280">
        <f>E541*D541*C541</f>
        <v>0</v>
      </c>
      <c r="G541" s="281"/>
      <c r="H541" s="282"/>
    </row>
    <row r="542" spans="1:22" ht="26.25" thickBot="1" x14ac:dyDescent="0.3">
      <c r="A542" s="90">
        <v>61103</v>
      </c>
      <c r="B542" s="214"/>
      <c r="C542" s="317"/>
      <c r="D542" s="318"/>
      <c r="E542" s="319"/>
      <c r="F542" s="320">
        <f>IF(B542=include_5p,SUM(F534:H541)*0.05,0)</f>
        <v>0</v>
      </c>
      <c r="G542" s="321"/>
      <c r="H542" s="322"/>
    </row>
    <row r="543" spans="1:22" ht="30" thickBot="1" x14ac:dyDescent="0.3">
      <c r="A543" s="323" t="s">
        <v>132</v>
      </c>
      <c r="B543" s="324"/>
      <c r="C543" s="324"/>
      <c r="D543" s="324"/>
      <c r="E543" s="325"/>
      <c r="F543" s="320">
        <f>SUM(F536:H542)</f>
        <v>0</v>
      </c>
      <c r="G543" s="321"/>
      <c r="H543" s="322"/>
    </row>
    <row r="544" spans="1:22" ht="29.25" x14ac:dyDescent="0.25">
      <c r="A544" s="326" t="s">
        <v>16</v>
      </c>
      <c r="B544" s="327"/>
      <c r="C544" s="327"/>
      <c r="D544" s="327"/>
      <c r="E544" s="327"/>
      <c r="F544" s="328"/>
      <c r="G544" s="329"/>
      <c r="H544" s="330"/>
      <c r="I544" s="331"/>
      <c r="J544" s="332"/>
      <c r="K544" s="332"/>
      <c r="L544" s="332"/>
      <c r="M544" s="332"/>
      <c r="N544" s="332"/>
      <c r="O544" s="332"/>
      <c r="P544" s="333"/>
    </row>
    <row r="545" spans="1:19" ht="25.5" x14ac:dyDescent="0.7">
      <c r="A545" s="84">
        <v>61121</v>
      </c>
      <c r="B545" s="16" t="s">
        <v>17</v>
      </c>
      <c r="C545" s="267" t="s">
        <v>20</v>
      </c>
      <c r="D545" s="334" t="s">
        <v>162</v>
      </c>
      <c r="E545" s="334"/>
      <c r="F545" s="334"/>
      <c r="G545" s="334"/>
      <c r="H545" s="334"/>
      <c r="I545" s="267" t="s">
        <v>47</v>
      </c>
      <c r="J545" s="334" t="s">
        <v>19</v>
      </c>
      <c r="K545" s="334"/>
      <c r="L545" s="334" t="s">
        <v>21</v>
      </c>
      <c r="M545" s="334"/>
      <c r="N545" s="334"/>
      <c r="O545" s="347" t="s">
        <v>1</v>
      </c>
      <c r="P545" s="348"/>
      <c r="S545" s="49"/>
    </row>
    <row r="546" spans="1:19" ht="25.5" x14ac:dyDescent="0.7">
      <c r="A546" s="73"/>
      <c r="B546" s="17" t="s">
        <v>18</v>
      </c>
      <c r="C546" s="155"/>
      <c r="D546" s="349"/>
      <c r="E546" s="349"/>
      <c r="F546" s="349"/>
      <c r="G546" s="349"/>
      <c r="H546" s="349"/>
      <c r="I546" s="155"/>
      <c r="J546" s="350">
        <f>I546*2</f>
        <v>0</v>
      </c>
      <c r="K546" s="350"/>
      <c r="L546" s="351">
        <v>80000</v>
      </c>
      <c r="M546" s="351"/>
      <c r="N546" s="351"/>
      <c r="O546" s="342">
        <f>(L546*J546*C546)/100</f>
        <v>0</v>
      </c>
      <c r="P546" s="343"/>
    </row>
    <row r="547" spans="1:19" ht="25.5" x14ac:dyDescent="0.7">
      <c r="A547" s="73"/>
      <c r="B547" s="17" t="s">
        <v>163</v>
      </c>
      <c r="C547" s="155"/>
      <c r="D547" s="349"/>
      <c r="E547" s="349"/>
      <c r="F547" s="349"/>
      <c r="G547" s="349"/>
      <c r="H547" s="349"/>
      <c r="I547" s="155"/>
      <c r="J547" s="350">
        <f>I547*2</f>
        <v>0</v>
      </c>
      <c r="K547" s="350"/>
      <c r="L547" s="351">
        <v>25000</v>
      </c>
      <c r="M547" s="351"/>
      <c r="N547" s="351"/>
      <c r="O547" s="342">
        <f>(L547*J547*C547)/100</f>
        <v>0</v>
      </c>
      <c r="P547" s="343"/>
    </row>
    <row r="548" spans="1:19" ht="25.5" x14ac:dyDescent="0.7">
      <c r="A548" s="73"/>
      <c r="B548" s="17" t="s">
        <v>50</v>
      </c>
      <c r="C548" s="155"/>
      <c r="D548" s="352"/>
      <c r="E548" s="352"/>
      <c r="F548" s="352"/>
      <c r="G548" s="352"/>
      <c r="H548" s="352"/>
      <c r="I548" s="10"/>
      <c r="J548" s="350">
        <f t="shared" ref="J548" si="103">I548*2</f>
        <v>0</v>
      </c>
      <c r="K548" s="350"/>
      <c r="L548" s="353"/>
      <c r="M548" s="353"/>
      <c r="N548" s="353"/>
      <c r="O548" s="342">
        <f>IFERROR((L548+20000)*C548,0)</f>
        <v>0</v>
      </c>
      <c r="P548" s="343"/>
    </row>
    <row r="549" spans="1:19" ht="26.25" customHeight="1" x14ac:dyDescent="0.8">
      <c r="A549" s="341" t="s">
        <v>133</v>
      </c>
      <c r="B549" s="341"/>
      <c r="C549" s="341"/>
      <c r="D549" s="341"/>
      <c r="E549" s="341"/>
      <c r="F549" s="341"/>
      <c r="G549" s="341"/>
      <c r="H549" s="341"/>
      <c r="I549" s="341"/>
      <c r="J549" s="341"/>
      <c r="K549" s="341"/>
      <c r="L549" s="341"/>
      <c r="M549" s="341"/>
      <c r="N549" s="341"/>
      <c r="O549" s="342">
        <f>SUM(O546:P548)</f>
        <v>0</v>
      </c>
      <c r="P549" s="343"/>
    </row>
    <row r="550" spans="1:19" ht="29.25" customHeight="1" x14ac:dyDescent="0.25">
      <c r="A550" s="344" t="s">
        <v>116</v>
      </c>
      <c r="B550" s="345"/>
      <c r="C550" s="345"/>
      <c r="D550" s="345"/>
      <c r="E550" s="345"/>
      <c r="F550" s="345"/>
      <c r="G550" s="345"/>
      <c r="H550" s="345"/>
      <c r="I550" s="345"/>
      <c r="J550" s="345"/>
      <c r="K550" s="345"/>
      <c r="L550" s="345"/>
      <c r="M550" s="345"/>
      <c r="N550" s="345"/>
      <c r="O550" s="345"/>
      <c r="P550" s="346"/>
    </row>
    <row r="551" spans="1:19" ht="25.5" customHeight="1" x14ac:dyDescent="0.25">
      <c r="A551" s="305" t="s">
        <v>24</v>
      </c>
      <c r="B551" s="271"/>
      <c r="C551" s="306" t="s">
        <v>31</v>
      </c>
      <c r="D551" s="271" t="s">
        <v>34</v>
      </c>
      <c r="E551" s="271"/>
      <c r="F551" s="271"/>
      <c r="G551" s="271"/>
      <c r="H551" s="271"/>
      <c r="I551" s="271"/>
      <c r="J551" s="271" t="s">
        <v>33</v>
      </c>
      <c r="K551" s="271"/>
      <c r="L551" s="271"/>
      <c r="M551" s="271" t="s">
        <v>35</v>
      </c>
      <c r="N551" s="271"/>
      <c r="O551" s="271"/>
      <c r="P551" s="275"/>
    </row>
    <row r="552" spans="1:19" ht="25.5" x14ac:dyDescent="0.25">
      <c r="A552" s="305"/>
      <c r="B552" s="271"/>
      <c r="C552" s="271"/>
      <c r="D552" s="271" t="s">
        <v>22</v>
      </c>
      <c r="E552" s="271"/>
      <c r="F552" s="260"/>
      <c r="G552" s="260"/>
      <c r="H552" s="260" t="s">
        <v>23</v>
      </c>
      <c r="I552" s="260" t="s">
        <v>1</v>
      </c>
      <c r="J552" s="260" t="s">
        <v>22</v>
      </c>
      <c r="K552" s="260" t="s">
        <v>23</v>
      </c>
      <c r="L552" s="260" t="s">
        <v>1</v>
      </c>
      <c r="M552" s="260" t="s">
        <v>22</v>
      </c>
      <c r="N552" s="271" t="s">
        <v>32</v>
      </c>
      <c r="O552" s="271"/>
      <c r="P552" s="261" t="s">
        <v>1</v>
      </c>
    </row>
    <row r="553" spans="1:19" ht="25.5" x14ac:dyDescent="0.7">
      <c r="A553" s="73">
        <v>1</v>
      </c>
      <c r="B553" s="18" t="s">
        <v>25</v>
      </c>
      <c r="C553" s="37"/>
      <c r="D553" s="336">
        <v>40000</v>
      </c>
      <c r="E553" s="336"/>
      <c r="F553" s="23"/>
      <c r="G553" s="23"/>
      <c r="H553" s="32">
        <f>IF(D534="",0,D534+2)</f>
        <v>0</v>
      </c>
      <c r="I553" s="19">
        <f t="shared" ref="I553:I558" si="104">H553*D553*C553</f>
        <v>0</v>
      </c>
      <c r="J553" s="264">
        <v>100000</v>
      </c>
      <c r="K553" s="20">
        <f t="shared" ref="K553:K558" si="105">H553</f>
        <v>0</v>
      </c>
      <c r="L553" s="21">
        <f t="shared" ref="L553:L558" si="106">K553*J553*C553</f>
        <v>0</v>
      </c>
      <c r="M553" s="22">
        <v>200000</v>
      </c>
      <c r="N553" s="339">
        <f>IF(K553&gt;0,K553-1,0)</f>
        <v>0</v>
      </c>
      <c r="O553" s="339"/>
      <c r="P553" s="74">
        <f t="shared" ref="P553:P558" si="107">N553*M553*C553</f>
        <v>0</v>
      </c>
    </row>
    <row r="554" spans="1:19" ht="25.5" x14ac:dyDescent="0.7">
      <c r="A554" s="73">
        <v>2</v>
      </c>
      <c r="B554" s="18" t="s">
        <v>26</v>
      </c>
      <c r="C554" s="37"/>
      <c r="D554" s="336">
        <v>35000</v>
      </c>
      <c r="E554" s="336"/>
      <c r="F554" s="23"/>
      <c r="G554" s="23"/>
      <c r="H554" s="32">
        <f>IF(D534="",0,D534+2)</f>
        <v>0</v>
      </c>
      <c r="I554" s="19">
        <f t="shared" si="104"/>
        <v>0</v>
      </c>
      <c r="J554" s="264">
        <v>90000</v>
      </c>
      <c r="K554" s="20">
        <f t="shared" si="105"/>
        <v>0</v>
      </c>
      <c r="L554" s="21">
        <f t="shared" si="106"/>
        <v>0</v>
      </c>
      <c r="M554" s="22">
        <v>160000</v>
      </c>
      <c r="N554" s="339">
        <f t="shared" ref="N554:N558" si="108">IF(K554&gt;0,K554-1,0)</f>
        <v>0</v>
      </c>
      <c r="O554" s="339"/>
      <c r="P554" s="74">
        <f t="shared" si="107"/>
        <v>0</v>
      </c>
    </row>
    <row r="555" spans="1:19" ht="25.5" x14ac:dyDescent="0.7">
      <c r="A555" s="73">
        <v>3</v>
      </c>
      <c r="B555" s="18" t="s">
        <v>27</v>
      </c>
      <c r="C555" s="37"/>
      <c r="D555" s="336">
        <v>30000</v>
      </c>
      <c r="E555" s="336"/>
      <c r="F555" s="23"/>
      <c r="G555" s="23"/>
      <c r="H555" s="32">
        <f>IF(D534="",0,D534+2)</f>
        <v>0</v>
      </c>
      <c r="I555" s="19">
        <f t="shared" si="104"/>
        <v>0</v>
      </c>
      <c r="J555" s="264">
        <v>80000</v>
      </c>
      <c r="K555" s="20">
        <f t="shared" si="105"/>
        <v>0</v>
      </c>
      <c r="L555" s="21">
        <f t="shared" si="106"/>
        <v>0</v>
      </c>
      <c r="M555" s="22">
        <v>120000</v>
      </c>
      <c r="N555" s="339">
        <f t="shared" si="108"/>
        <v>0</v>
      </c>
      <c r="O555" s="339"/>
      <c r="P555" s="74">
        <f t="shared" si="107"/>
        <v>0</v>
      </c>
    </row>
    <row r="556" spans="1:19" ht="25.5" x14ac:dyDescent="0.7">
      <c r="A556" s="73">
        <v>4</v>
      </c>
      <c r="B556" s="18" t="s">
        <v>28</v>
      </c>
      <c r="C556" s="37"/>
      <c r="D556" s="336">
        <v>24000</v>
      </c>
      <c r="E556" s="336"/>
      <c r="F556" s="23"/>
      <c r="G556" s="23"/>
      <c r="H556" s="32">
        <f>IF(D534="",0,D534+2)</f>
        <v>0</v>
      </c>
      <c r="I556" s="19">
        <f t="shared" si="104"/>
        <v>0</v>
      </c>
      <c r="J556" s="264">
        <v>70000</v>
      </c>
      <c r="K556" s="20">
        <f t="shared" si="105"/>
        <v>0</v>
      </c>
      <c r="L556" s="21">
        <f t="shared" si="106"/>
        <v>0</v>
      </c>
      <c r="M556" s="22">
        <v>100000</v>
      </c>
      <c r="N556" s="339">
        <f t="shared" si="108"/>
        <v>0</v>
      </c>
      <c r="O556" s="339"/>
      <c r="P556" s="74">
        <f t="shared" si="107"/>
        <v>0</v>
      </c>
    </row>
    <row r="557" spans="1:19" ht="25.5" x14ac:dyDescent="0.7">
      <c r="A557" s="73">
        <v>5</v>
      </c>
      <c r="B557" s="18" t="s">
        <v>29</v>
      </c>
      <c r="C557" s="37"/>
      <c r="D557" s="336">
        <v>20000</v>
      </c>
      <c r="E557" s="336"/>
      <c r="F557" s="23"/>
      <c r="G557" s="23"/>
      <c r="H557" s="32">
        <f>IF(D534="",0,D534+2)</f>
        <v>0</v>
      </c>
      <c r="I557" s="19">
        <f t="shared" si="104"/>
        <v>0</v>
      </c>
      <c r="J557" s="264">
        <v>60000</v>
      </c>
      <c r="K557" s="20">
        <f t="shared" si="105"/>
        <v>0</v>
      </c>
      <c r="L557" s="21">
        <f t="shared" si="106"/>
        <v>0</v>
      </c>
      <c r="M557" s="22">
        <v>80000</v>
      </c>
      <c r="N557" s="339">
        <f t="shared" si="108"/>
        <v>0</v>
      </c>
      <c r="O557" s="339"/>
      <c r="P557" s="74">
        <f t="shared" si="107"/>
        <v>0</v>
      </c>
    </row>
    <row r="558" spans="1:19" ht="25.5" x14ac:dyDescent="0.7">
      <c r="A558" s="73">
        <v>6</v>
      </c>
      <c r="B558" s="18" t="s">
        <v>30</v>
      </c>
      <c r="C558" s="11"/>
      <c r="D558" s="336">
        <v>16000</v>
      </c>
      <c r="E558" s="336"/>
      <c r="F558" s="23"/>
      <c r="G558" s="23"/>
      <c r="H558" s="32">
        <f>IF(D534="",0,D534+2)</f>
        <v>0</v>
      </c>
      <c r="I558" s="19">
        <f t="shared" si="104"/>
        <v>0</v>
      </c>
      <c r="J558" s="264">
        <v>40000</v>
      </c>
      <c r="K558" s="20">
        <f t="shared" si="105"/>
        <v>0</v>
      </c>
      <c r="L558" s="21">
        <f t="shared" si="106"/>
        <v>0</v>
      </c>
      <c r="M558" s="22">
        <v>80000</v>
      </c>
      <c r="N558" s="339">
        <f t="shared" si="108"/>
        <v>0</v>
      </c>
      <c r="O558" s="339"/>
      <c r="P558" s="74">
        <f t="shared" si="107"/>
        <v>0</v>
      </c>
    </row>
    <row r="559" spans="1:19" ht="26.25" thickBot="1" x14ac:dyDescent="0.75">
      <c r="A559" s="337" t="s">
        <v>1</v>
      </c>
      <c r="B559" s="338"/>
      <c r="C559" s="75">
        <f>SUM(C553:C558)</f>
        <v>0</v>
      </c>
      <c r="D559" s="340"/>
      <c r="E559" s="340"/>
      <c r="F559" s="76"/>
      <c r="G559" s="76"/>
      <c r="H559" s="75"/>
      <c r="I559" s="79">
        <f>SUM(I553:I558)</f>
        <v>0</v>
      </c>
      <c r="J559" s="80"/>
      <c r="K559" s="81"/>
      <c r="L559" s="82">
        <f>SUM(L553:L558)</f>
        <v>0</v>
      </c>
      <c r="M559" s="81"/>
      <c r="N559" s="274"/>
      <c r="O559" s="274"/>
      <c r="P559" s="83">
        <f>SUM(P553:P558)</f>
        <v>0</v>
      </c>
    </row>
    <row r="560" spans="1:19" ht="33" x14ac:dyDescent="0.25">
      <c r="A560" s="302" t="s">
        <v>117</v>
      </c>
      <c r="B560" s="303"/>
      <c r="C560" s="303"/>
      <c r="D560" s="303"/>
      <c r="E560" s="303"/>
      <c r="F560" s="303"/>
      <c r="G560" s="303"/>
      <c r="H560" s="303"/>
      <c r="I560" s="303"/>
      <c r="J560" s="303"/>
      <c r="K560" s="303"/>
      <c r="L560" s="303"/>
      <c r="M560" s="303"/>
      <c r="N560" s="303"/>
      <c r="O560" s="303"/>
      <c r="P560" s="304"/>
    </row>
    <row r="561" spans="1:16" ht="25.5" customHeight="1" x14ac:dyDescent="0.25">
      <c r="A561" s="305" t="s">
        <v>24</v>
      </c>
      <c r="B561" s="271"/>
      <c r="C561" s="306" t="s">
        <v>31</v>
      </c>
      <c r="D561" s="271" t="s">
        <v>34</v>
      </c>
      <c r="E561" s="271"/>
      <c r="F561" s="271"/>
      <c r="G561" s="271"/>
      <c r="H561" s="271"/>
      <c r="I561" s="271"/>
      <c r="J561" s="271" t="s">
        <v>33</v>
      </c>
      <c r="K561" s="271"/>
      <c r="L561" s="271"/>
      <c r="M561" s="271" t="s">
        <v>35</v>
      </c>
      <c r="N561" s="271"/>
      <c r="O561" s="271"/>
      <c r="P561" s="275"/>
    </row>
    <row r="562" spans="1:16" ht="25.5" x14ac:dyDescent="0.25">
      <c r="A562" s="305"/>
      <c r="B562" s="271"/>
      <c r="C562" s="271"/>
      <c r="D562" s="271" t="s">
        <v>22</v>
      </c>
      <c r="E562" s="271"/>
      <c r="F562" s="260"/>
      <c r="G562" s="260"/>
      <c r="H562" s="260" t="s">
        <v>23</v>
      </c>
      <c r="I562" s="260" t="s">
        <v>1</v>
      </c>
      <c r="J562" s="260" t="s">
        <v>22</v>
      </c>
      <c r="K562" s="260" t="s">
        <v>23</v>
      </c>
      <c r="L562" s="260" t="s">
        <v>1</v>
      </c>
      <c r="M562" s="260" t="s">
        <v>22</v>
      </c>
      <c r="N562" s="271" t="s">
        <v>32</v>
      </c>
      <c r="O562" s="271"/>
      <c r="P562" s="261" t="s">
        <v>1</v>
      </c>
    </row>
    <row r="563" spans="1:16" ht="25.5" x14ac:dyDescent="0.7">
      <c r="A563" s="73">
        <v>1</v>
      </c>
      <c r="B563" s="18" t="s">
        <v>28</v>
      </c>
      <c r="C563" s="37"/>
      <c r="D563" s="336">
        <v>24000</v>
      </c>
      <c r="E563" s="336"/>
      <c r="F563" s="30"/>
      <c r="G563" s="30"/>
      <c r="H563" s="201"/>
      <c r="I563" s="19">
        <f t="shared" ref="I563:I565" si="109">H563*D563*C563</f>
        <v>0</v>
      </c>
      <c r="J563" s="264">
        <v>70000</v>
      </c>
      <c r="K563" s="202"/>
      <c r="L563" s="21">
        <f>K563*J563*C563</f>
        <v>0</v>
      </c>
      <c r="M563" s="22">
        <v>100000</v>
      </c>
      <c r="N563" s="272"/>
      <c r="O563" s="273"/>
      <c r="P563" s="74">
        <f t="shared" ref="P563:P565" si="110">N563*M563*C563</f>
        <v>0</v>
      </c>
    </row>
    <row r="564" spans="1:16" ht="25.5" x14ac:dyDescent="0.7">
      <c r="A564" s="73">
        <v>2</v>
      </c>
      <c r="B564" s="18" t="s">
        <v>29</v>
      </c>
      <c r="C564" s="37"/>
      <c r="D564" s="336">
        <v>20000</v>
      </c>
      <c r="E564" s="336"/>
      <c r="F564" s="30"/>
      <c r="G564" s="30"/>
      <c r="H564" s="201"/>
      <c r="I564" s="19">
        <f t="shared" si="109"/>
        <v>0</v>
      </c>
      <c r="J564" s="264">
        <v>60000</v>
      </c>
      <c r="K564" s="202"/>
      <c r="L564" s="21">
        <f>K564*J564*C564</f>
        <v>0</v>
      </c>
      <c r="M564" s="22">
        <v>80000</v>
      </c>
      <c r="N564" s="272"/>
      <c r="O564" s="273"/>
      <c r="P564" s="74">
        <f t="shared" si="110"/>
        <v>0</v>
      </c>
    </row>
    <row r="565" spans="1:16" ht="25.5" x14ac:dyDescent="0.7">
      <c r="A565" s="73">
        <v>3</v>
      </c>
      <c r="B565" s="18" t="s">
        <v>30</v>
      </c>
      <c r="C565" s="11"/>
      <c r="D565" s="336">
        <v>16000</v>
      </c>
      <c r="E565" s="336"/>
      <c r="F565" s="23"/>
      <c r="G565" s="23"/>
      <c r="H565" s="201"/>
      <c r="I565" s="19">
        <f t="shared" si="109"/>
        <v>0</v>
      </c>
      <c r="J565" s="264">
        <v>40000</v>
      </c>
      <c r="K565" s="202"/>
      <c r="L565" s="21">
        <f>K565*J565*C565</f>
        <v>0</v>
      </c>
      <c r="M565" s="22">
        <v>80000</v>
      </c>
      <c r="N565" s="272"/>
      <c r="O565" s="273"/>
      <c r="P565" s="74">
        <f t="shared" si="110"/>
        <v>0</v>
      </c>
    </row>
    <row r="566" spans="1:16" ht="26.25" thickBot="1" x14ac:dyDescent="0.75">
      <c r="A566" s="337" t="s">
        <v>1</v>
      </c>
      <c r="B566" s="338"/>
      <c r="C566" s="75">
        <f>SUM(C563:C565)</f>
        <v>0</v>
      </c>
      <c r="D566" s="340"/>
      <c r="E566" s="340"/>
      <c r="F566" s="76"/>
      <c r="G566" s="76"/>
      <c r="H566" s="75"/>
      <c r="I566" s="79">
        <f>SUM(I563:I565)</f>
        <v>0</v>
      </c>
      <c r="J566" s="80"/>
      <c r="K566" s="81"/>
      <c r="L566" s="82">
        <f>SUM(L563:L565)</f>
        <v>0</v>
      </c>
      <c r="M566" s="81"/>
      <c r="N566" s="274"/>
      <c r="O566" s="274"/>
      <c r="P566" s="83">
        <f>SUM(P563:P565)</f>
        <v>0</v>
      </c>
    </row>
    <row r="567" spans="1:16" ht="33.75" thickBot="1" x14ac:dyDescent="0.95">
      <c r="A567" s="299" t="s">
        <v>36</v>
      </c>
      <c r="B567" s="300"/>
      <c r="C567" s="300"/>
      <c r="D567" s="300"/>
      <c r="E567" s="300"/>
      <c r="F567" s="300"/>
      <c r="G567" s="300"/>
      <c r="H567" s="300"/>
      <c r="I567" s="300"/>
      <c r="J567" s="300"/>
      <c r="K567" s="300"/>
      <c r="L567" s="300"/>
      <c r="M567" s="300"/>
      <c r="N567" s="300"/>
      <c r="O567" s="300"/>
      <c r="P567" s="301"/>
    </row>
    <row r="568" spans="1:16" ht="33" x14ac:dyDescent="0.25">
      <c r="A568" s="302" t="s">
        <v>130</v>
      </c>
      <c r="B568" s="303"/>
      <c r="C568" s="303"/>
      <c r="D568" s="303"/>
      <c r="E568" s="303"/>
      <c r="F568" s="303"/>
      <c r="G568" s="303"/>
      <c r="H568" s="303"/>
      <c r="I568" s="303"/>
      <c r="J568" s="303"/>
      <c r="K568" s="303"/>
      <c r="L568" s="303"/>
      <c r="M568" s="303"/>
      <c r="N568" s="303"/>
      <c r="O568" s="303"/>
      <c r="P568" s="304"/>
    </row>
    <row r="569" spans="1:16" ht="25.5" customHeight="1" x14ac:dyDescent="0.25">
      <c r="A569" s="305" t="s">
        <v>0</v>
      </c>
      <c r="B569" s="271" t="s">
        <v>24</v>
      </c>
      <c r="C569" s="306" t="s">
        <v>31</v>
      </c>
      <c r="D569" s="307" t="s">
        <v>37</v>
      </c>
      <c r="E569" s="307"/>
      <c r="F569" s="307"/>
      <c r="G569" s="307"/>
      <c r="H569" s="307"/>
      <c r="I569" s="307"/>
      <c r="J569" s="271" t="s">
        <v>38</v>
      </c>
      <c r="K569" s="271"/>
      <c r="L569" s="271"/>
      <c r="M569" s="271" t="s">
        <v>39</v>
      </c>
      <c r="N569" s="271"/>
      <c r="O569" s="271"/>
      <c r="P569" s="275"/>
    </row>
    <row r="570" spans="1:16" ht="25.5" x14ac:dyDescent="0.25">
      <c r="A570" s="305"/>
      <c r="B570" s="271"/>
      <c r="C570" s="271"/>
      <c r="D570" s="271" t="s">
        <v>22</v>
      </c>
      <c r="E570" s="271"/>
      <c r="F570" s="260"/>
      <c r="G570" s="260"/>
      <c r="H570" s="260" t="s">
        <v>23</v>
      </c>
      <c r="I570" s="260" t="s">
        <v>1</v>
      </c>
      <c r="J570" s="260" t="s">
        <v>22</v>
      </c>
      <c r="K570" s="260" t="s">
        <v>23</v>
      </c>
      <c r="L570" s="260" t="s">
        <v>1</v>
      </c>
      <c r="M570" s="260" t="s">
        <v>22</v>
      </c>
      <c r="N570" s="271" t="s">
        <v>32</v>
      </c>
      <c r="O570" s="271"/>
      <c r="P570" s="261" t="s">
        <v>1</v>
      </c>
    </row>
    <row r="571" spans="1:16" ht="76.5" x14ac:dyDescent="0.7">
      <c r="A571" s="77">
        <v>62035</v>
      </c>
      <c r="B571" s="24" t="s">
        <v>40</v>
      </c>
      <c r="C571" s="11"/>
      <c r="D571" s="314">
        <v>16000</v>
      </c>
      <c r="E571" s="314"/>
      <c r="F571" s="23"/>
      <c r="G571" s="23"/>
      <c r="H571" s="32">
        <f>IF(D534="",0,D534+2)</f>
        <v>0</v>
      </c>
      <c r="I571" s="25">
        <f>H571*D571*C571</f>
        <v>0</v>
      </c>
      <c r="J571" s="262">
        <v>40000</v>
      </c>
      <c r="K571" s="20">
        <f>H571</f>
        <v>0</v>
      </c>
      <c r="L571" s="25">
        <f>K571*J571*C571</f>
        <v>0</v>
      </c>
      <c r="M571" s="262">
        <v>80000</v>
      </c>
      <c r="N571" s="298">
        <f t="shared" ref="N571:N572" si="111">IF(K571&gt;0,K571-1,0)</f>
        <v>0</v>
      </c>
      <c r="O571" s="298"/>
      <c r="P571" s="78">
        <f>N571*M571*C571</f>
        <v>0</v>
      </c>
    </row>
    <row r="572" spans="1:16" ht="51.75" thickBot="1" x14ac:dyDescent="0.75">
      <c r="A572" s="77">
        <v>62025</v>
      </c>
      <c r="B572" s="24" t="s">
        <v>41</v>
      </c>
      <c r="C572" s="11"/>
      <c r="D572" s="314">
        <v>16000</v>
      </c>
      <c r="E572" s="314"/>
      <c r="F572" s="23"/>
      <c r="G572" s="23"/>
      <c r="H572" s="32">
        <f>IF(D534="",0,D534+2)</f>
        <v>0</v>
      </c>
      <c r="I572" s="25">
        <f>H572*D572*C572</f>
        <v>0</v>
      </c>
      <c r="J572" s="262">
        <v>40000</v>
      </c>
      <c r="K572" s="20">
        <f>H572</f>
        <v>0</v>
      </c>
      <c r="L572" s="25">
        <f>K572*J572*C572</f>
        <v>0</v>
      </c>
      <c r="M572" s="262">
        <v>80000</v>
      </c>
      <c r="N572" s="298">
        <f t="shared" si="111"/>
        <v>0</v>
      </c>
      <c r="O572" s="298"/>
      <c r="P572" s="78">
        <f>N572*M572*C572</f>
        <v>0</v>
      </c>
    </row>
    <row r="573" spans="1:16" ht="33" x14ac:dyDescent="0.25">
      <c r="A573" s="302" t="s">
        <v>131</v>
      </c>
      <c r="B573" s="303"/>
      <c r="C573" s="303"/>
      <c r="D573" s="303"/>
      <c r="E573" s="303"/>
      <c r="F573" s="303"/>
      <c r="G573" s="303"/>
      <c r="H573" s="303"/>
      <c r="I573" s="303"/>
      <c r="J573" s="303"/>
      <c r="K573" s="303"/>
      <c r="L573" s="303"/>
      <c r="M573" s="303"/>
      <c r="N573" s="303"/>
      <c r="O573" s="303"/>
      <c r="P573" s="304"/>
    </row>
    <row r="574" spans="1:16" ht="25.5" customHeight="1" x14ac:dyDescent="0.25">
      <c r="A574" s="305" t="s">
        <v>0</v>
      </c>
      <c r="B574" s="271" t="s">
        <v>24</v>
      </c>
      <c r="C574" s="306" t="s">
        <v>31</v>
      </c>
      <c r="D574" s="307" t="s">
        <v>37</v>
      </c>
      <c r="E574" s="307"/>
      <c r="F574" s="307"/>
      <c r="G574" s="307"/>
      <c r="H574" s="307"/>
      <c r="I574" s="307"/>
      <c r="J574" s="271" t="s">
        <v>38</v>
      </c>
      <c r="K574" s="271"/>
      <c r="L574" s="271"/>
      <c r="M574" s="308"/>
      <c r="N574" s="309"/>
      <c r="O574" s="309"/>
      <c r="P574" s="310"/>
    </row>
    <row r="575" spans="1:16" ht="25.5" x14ac:dyDescent="0.25">
      <c r="A575" s="305"/>
      <c r="B575" s="271"/>
      <c r="C575" s="271"/>
      <c r="D575" s="271" t="s">
        <v>22</v>
      </c>
      <c r="E575" s="271"/>
      <c r="F575" s="260"/>
      <c r="G575" s="260"/>
      <c r="H575" s="260" t="s">
        <v>23</v>
      </c>
      <c r="I575" s="260" t="s">
        <v>1</v>
      </c>
      <c r="J575" s="260" t="s">
        <v>22</v>
      </c>
      <c r="K575" s="260" t="s">
        <v>23</v>
      </c>
      <c r="L575" s="260" t="s">
        <v>1</v>
      </c>
      <c r="M575" s="311"/>
      <c r="N575" s="312"/>
      <c r="O575" s="312"/>
      <c r="P575" s="313"/>
    </row>
    <row r="576" spans="1:16" ht="76.5" x14ac:dyDescent="0.7">
      <c r="A576" s="77">
        <v>62035</v>
      </c>
      <c r="B576" s="24" t="s">
        <v>40</v>
      </c>
      <c r="C576" s="11"/>
      <c r="D576" s="314">
        <v>16000</v>
      </c>
      <c r="E576" s="314"/>
      <c r="F576" s="23"/>
      <c r="G576" s="23"/>
      <c r="H576" s="201"/>
      <c r="I576" s="25">
        <f>H576*D576*C576</f>
        <v>0</v>
      </c>
      <c r="J576" s="262">
        <v>40000</v>
      </c>
      <c r="K576" s="202"/>
      <c r="L576" s="25">
        <f>K576*J576*C576</f>
        <v>0</v>
      </c>
      <c r="M576" s="311"/>
      <c r="N576" s="312"/>
      <c r="O576" s="312"/>
      <c r="P576" s="313"/>
    </row>
    <row r="577" spans="1:22" ht="51.75" thickBot="1" x14ac:dyDescent="0.75">
      <c r="A577" s="99">
        <v>62025</v>
      </c>
      <c r="B577" s="128" t="s">
        <v>41</v>
      </c>
      <c r="C577" s="129"/>
      <c r="D577" s="335">
        <v>16000</v>
      </c>
      <c r="E577" s="335"/>
      <c r="F577" s="130"/>
      <c r="G577" s="130"/>
      <c r="H577" s="203"/>
      <c r="I577" s="131">
        <f>H577*D577*C577</f>
        <v>0</v>
      </c>
      <c r="J577" s="263">
        <v>40000</v>
      </c>
      <c r="K577" s="204"/>
      <c r="L577" s="131">
        <f>K577*J577*C577</f>
        <v>0</v>
      </c>
      <c r="M577" s="311"/>
      <c r="N577" s="312"/>
      <c r="O577" s="312"/>
      <c r="P577" s="313"/>
    </row>
    <row r="578" spans="1:22" ht="29.25" x14ac:dyDescent="0.25">
      <c r="A578" s="315" t="s">
        <v>134</v>
      </c>
      <c r="B578" s="316"/>
      <c r="C578" s="316"/>
      <c r="D578" s="316"/>
      <c r="E578" s="316"/>
      <c r="F578" s="316"/>
      <c r="G578" s="316"/>
      <c r="H578" s="316"/>
      <c r="I578" s="316"/>
      <c r="J578" s="316"/>
      <c r="K578" s="316"/>
      <c r="L578" s="316"/>
      <c r="M578" s="316"/>
      <c r="N578" s="316"/>
      <c r="O578" s="316"/>
      <c r="P578" s="133">
        <f>F543</f>
        <v>0</v>
      </c>
      <c r="R578" s="39">
        <v>61103</v>
      </c>
      <c r="S578" s="150">
        <f t="shared" ref="S578:S583" si="112">P578</f>
        <v>0</v>
      </c>
      <c r="T578" s="151"/>
      <c r="U578" s="149">
        <f>IF(B533=Main!$B$2,S578,0)</f>
        <v>0</v>
      </c>
      <c r="V578" s="149">
        <f>IF(B533=Main!$B$3,S578,0)</f>
        <v>0</v>
      </c>
    </row>
    <row r="579" spans="1:22" ht="29.25" x14ac:dyDescent="0.25">
      <c r="A579" s="276" t="s">
        <v>135</v>
      </c>
      <c r="B579" s="277"/>
      <c r="C579" s="277"/>
      <c r="D579" s="277"/>
      <c r="E579" s="277"/>
      <c r="F579" s="277"/>
      <c r="G579" s="277"/>
      <c r="H579" s="277"/>
      <c r="I579" s="277"/>
      <c r="J579" s="277"/>
      <c r="K579" s="277"/>
      <c r="L579" s="277"/>
      <c r="M579" s="277"/>
      <c r="N579" s="277"/>
      <c r="O579" s="277"/>
      <c r="P579" s="134">
        <f>O549</f>
        <v>0</v>
      </c>
      <c r="R579" s="39">
        <v>61121</v>
      </c>
      <c r="S579" s="150">
        <f t="shared" si="112"/>
        <v>0</v>
      </c>
      <c r="T579" s="153"/>
      <c r="U579" s="149">
        <f>IF(B533=Main!$B$2,S579,0)</f>
        <v>0</v>
      </c>
      <c r="V579" s="149">
        <f>IF(B533=Main!$B$3,S579,0)</f>
        <v>0</v>
      </c>
    </row>
    <row r="580" spans="1:22" ht="29.25" x14ac:dyDescent="0.25">
      <c r="A580" s="276" t="s">
        <v>136</v>
      </c>
      <c r="B580" s="277"/>
      <c r="C580" s="277"/>
      <c r="D580" s="277"/>
      <c r="E580" s="277"/>
      <c r="F580" s="277"/>
      <c r="G580" s="277"/>
      <c r="H580" s="277"/>
      <c r="I580" s="277"/>
      <c r="J580" s="277"/>
      <c r="K580" s="277"/>
      <c r="L580" s="277"/>
      <c r="M580" s="277"/>
      <c r="N580" s="277"/>
      <c r="O580" s="277"/>
      <c r="P580" s="134">
        <f>SUM(I559,I566)</f>
        <v>0</v>
      </c>
      <c r="R580" s="39">
        <v>61122</v>
      </c>
      <c r="S580" s="150">
        <f t="shared" si="112"/>
        <v>0</v>
      </c>
      <c r="T580" s="153"/>
      <c r="U580" s="149">
        <f>IF(B533=Main!$B$2,S580,0)</f>
        <v>0</v>
      </c>
      <c r="V580" s="149">
        <f>IF(B533=Main!$B$3,S580,0)</f>
        <v>0</v>
      </c>
    </row>
    <row r="581" spans="1:22" ht="29.25" x14ac:dyDescent="0.25">
      <c r="A581" s="276" t="s">
        <v>137</v>
      </c>
      <c r="B581" s="277"/>
      <c r="C581" s="277"/>
      <c r="D581" s="277"/>
      <c r="E581" s="277"/>
      <c r="F581" s="277"/>
      <c r="G581" s="277"/>
      <c r="H581" s="277"/>
      <c r="I581" s="277"/>
      <c r="J581" s="277"/>
      <c r="K581" s="277"/>
      <c r="L581" s="277"/>
      <c r="M581" s="277"/>
      <c r="N581" s="277"/>
      <c r="O581" s="277"/>
      <c r="P581" s="134">
        <f>SUM(L559,P559,L566,P566)</f>
        <v>0</v>
      </c>
      <c r="R581" s="39">
        <v>61123</v>
      </c>
      <c r="S581" s="150">
        <f t="shared" si="112"/>
        <v>0</v>
      </c>
      <c r="T581" s="152"/>
      <c r="U581" s="149">
        <f>IF(B533=Main!$B$2,S581,0)</f>
        <v>0</v>
      </c>
      <c r="V581" s="149">
        <f>IF(B533=Main!$B$3,S581,0)</f>
        <v>0</v>
      </c>
    </row>
    <row r="582" spans="1:22" ht="29.25" x14ac:dyDescent="0.25">
      <c r="A582" s="276" t="s">
        <v>138</v>
      </c>
      <c r="B582" s="277"/>
      <c r="C582" s="277"/>
      <c r="D582" s="277"/>
      <c r="E582" s="277"/>
      <c r="F582" s="277"/>
      <c r="G582" s="277"/>
      <c r="H582" s="277"/>
      <c r="I582" s="277"/>
      <c r="J582" s="277"/>
      <c r="K582" s="277"/>
      <c r="L582" s="277"/>
      <c r="M582" s="277"/>
      <c r="N582" s="277"/>
      <c r="O582" s="277"/>
      <c r="P582" s="134">
        <f>SUM(I571,L571,P571,I576,L576)</f>
        <v>0</v>
      </c>
      <c r="R582" s="39">
        <v>62035</v>
      </c>
      <c r="S582" s="150">
        <f t="shared" si="112"/>
        <v>0</v>
      </c>
      <c r="T582" s="153"/>
      <c r="U582" s="149">
        <f>IF(B533=Main!$B$2,S582,0)</f>
        <v>0</v>
      </c>
      <c r="V582" s="149">
        <f>IF(B533=Main!$B$3,S582,0)</f>
        <v>0</v>
      </c>
    </row>
    <row r="583" spans="1:22" ht="30" thickBot="1" x14ac:dyDescent="0.3">
      <c r="A583" s="278" t="s">
        <v>139</v>
      </c>
      <c r="B583" s="279"/>
      <c r="C583" s="279"/>
      <c r="D583" s="279"/>
      <c r="E583" s="279"/>
      <c r="F583" s="279"/>
      <c r="G583" s="279"/>
      <c r="H583" s="279"/>
      <c r="I583" s="279"/>
      <c r="J583" s="279"/>
      <c r="K583" s="279"/>
      <c r="L583" s="279"/>
      <c r="M583" s="279"/>
      <c r="N583" s="279"/>
      <c r="O583" s="279"/>
      <c r="P583" s="135">
        <f>SUM(I572,L572,P572,I577,L577)</f>
        <v>0</v>
      </c>
      <c r="R583" s="39">
        <v>62025</v>
      </c>
      <c r="S583" s="150">
        <f t="shared" si="112"/>
        <v>0</v>
      </c>
      <c r="T583" s="153"/>
      <c r="U583" s="149">
        <f>IF(B533=Main!$B$2,S583,0)</f>
        <v>0</v>
      </c>
      <c r="V583" s="149">
        <f>IF(B533=Main!$B$3,S583,0)</f>
        <v>0</v>
      </c>
    </row>
    <row r="584" spans="1:22" ht="25.5" x14ac:dyDescent="0.7">
      <c r="A584" s="283" t="s">
        <v>60</v>
      </c>
      <c r="B584" s="284"/>
      <c r="C584" s="284"/>
      <c r="D584" s="284"/>
      <c r="E584" s="285"/>
      <c r="F584" s="286">
        <f>SUM(P630:P635)</f>
        <v>0</v>
      </c>
      <c r="G584" s="287"/>
      <c r="H584" s="288"/>
      <c r="L584" s="45"/>
    </row>
    <row r="585" spans="1:22" ht="26.25" thickBot="1" x14ac:dyDescent="0.75">
      <c r="A585" s="95" t="s">
        <v>46</v>
      </c>
      <c r="B585" s="96" t="s">
        <v>5</v>
      </c>
      <c r="C585" s="97"/>
      <c r="D585" s="97"/>
      <c r="E585" s="97"/>
      <c r="F585" s="289"/>
      <c r="G585" s="290"/>
      <c r="H585" s="291"/>
    </row>
    <row r="586" spans="1:22" ht="25.5" x14ac:dyDescent="0.7">
      <c r="A586" s="85"/>
      <c r="B586" s="86" t="s">
        <v>61</v>
      </c>
      <c r="C586" s="154"/>
      <c r="D586" s="154"/>
      <c r="E586" s="87"/>
      <c r="F586" s="292"/>
      <c r="G586" s="293"/>
      <c r="H586" s="294"/>
      <c r="U586" s="41"/>
      <c r="V586" s="41"/>
    </row>
    <row r="587" spans="1:22" ht="25.5" x14ac:dyDescent="0.7">
      <c r="A587" s="88"/>
      <c r="B587" s="4" t="s">
        <v>14</v>
      </c>
      <c r="C587" s="3">
        <f>SUM(C586,C591,C592,C593)</f>
        <v>0</v>
      </c>
      <c r="D587" s="15"/>
      <c r="E587" s="14"/>
      <c r="F587" s="295"/>
      <c r="G587" s="296"/>
      <c r="H587" s="297"/>
      <c r="U587" s="41"/>
      <c r="V587" s="41"/>
    </row>
    <row r="588" spans="1:22" ht="25.5" x14ac:dyDescent="0.25">
      <c r="A588" s="77">
        <v>61103</v>
      </c>
      <c r="B588" s="5" t="s">
        <v>11</v>
      </c>
      <c r="C588" s="15">
        <f>C587</f>
        <v>0</v>
      </c>
      <c r="D588" s="15"/>
      <c r="E588" s="200"/>
      <c r="F588" s="280">
        <f>E588*C588</f>
        <v>0</v>
      </c>
      <c r="G588" s="281"/>
      <c r="H588" s="282"/>
      <c r="U588" s="41"/>
      <c r="V588" s="41"/>
    </row>
    <row r="589" spans="1:22" ht="25.5" x14ac:dyDescent="0.25">
      <c r="A589" s="89">
        <v>61103</v>
      </c>
      <c r="B589" s="126" t="s">
        <v>7</v>
      </c>
      <c r="C589" s="15"/>
      <c r="D589" s="15"/>
      <c r="E589" s="6"/>
      <c r="F589" s="295"/>
      <c r="G589" s="296"/>
      <c r="H589" s="297"/>
      <c r="U589" s="41"/>
      <c r="V589" s="41"/>
    </row>
    <row r="590" spans="1:22" ht="25.5" x14ac:dyDescent="0.25">
      <c r="A590" s="77"/>
      <c r="B590" s="64"/>
      <c r="C590" s="15">
        <f>C588</f>
        <v>0</v>
      </c>
      <c r="D590" s="15">
        <f>D586</f>
        <v>0</v>
      </c>
      <c r="E590" s="200"/>
      <c r="F590" s="280">
        <f>E590*D590*C590</f>
        <v>0</v>
      </c>
      <c r="G590" s="281"/>
      <c r="H590" s="282"/>
      <c r="U590" s="41"/>
      <c r="V590" s="41"/>
    </row>
    <row r="591" spans="1:22" ht="25.5" x14ac:dyDescent="0.25">
      <c r="A591" s="77">
        <v>61103</v>
      </c>
      <c r="B591" s="5" t="s">
        <v>8</v>
      </c>
      <c r="C591" s="155"/>
      <c r="D591" s="155"/>
      <c r="E591" s="7">
        <v>80000</v>
      </c>
      <c r="F591" s="280">
        <f>E591*D591</f>
        <v>0</v>
      </c>
      <c r="G591" s="281"/>
      <c r="H591" s="282"/>
      <c r="U591" s="41"/>
      <c r="V591" s="41"/>
    </row>
    <row r="592" spans="1:22" ht="25.5" x14ac:dyDescent="0.25">
      <c r="A592" s="77">
        <v>61103</v>
      </c>
      <c r="B592" s="5" t="s">
        <v>9</v>
      </c>
      <c r="C592" s="15">
        <f>((C586-MOD(C586,30))/30)+IF(MOD(C586,30)&gt;10,1,0)</f>
        <v>0</v>
      </c>
      <c r="D592" s="15">
        <f>D590</f>
        <v>0</v>
      </c>
      <c r="E592" s="7">
        <v>80000</v>
      </c>
      <c r="F592" s="280">
        <f>E592*D592*C592</f>
        <v>0</v>
      </c>
      <c r="G592" s="281"/>
      <c r="H592" s="282"/>
    </row>
    <row r="593" spans="1:19" ht="25.5" x14ac:dyDescent="0.25">
      <c r="A593" s="77">
        <v>61103</v>
      </c>
      <c r="B593" s="5" t="s">
        <v>10</v>
      </c>
      <c r="C593" s="15">
        <f>C592</f>
        <v>0</v>
      </c>
      <c r="D593" s="15">
        <f>D590</f>
        <v>0</v>
      </c>
      <c r="E593" s="7">
        <v>40000</v>
      </c>
      <c r="F593" s="280">
        <f>E593*D593*C593</f>
        <v>0</v>
      </c>
      <c r="G593" s="281"/>
      <c r="H593" s="282"/>
    </row>
    <row r="594" spans="1:19" ht="26.25" thickBot="1" x14ac:dyDescent="0.3">
      <c r="A594" s="90">
        <v>61103</v>
      </c>
      <c r="B594" s="214"/>
      <c r="C594" s="317"/>
      <c r="D594" s="318"/>
      <c r="E594" s="319"/>
      <c r="F594" s="320">
        <f>IF(B594=include_5p,SUM(F586:H593)*0.05,0)</f>
        <v>0</v>
      </c>
      <c r="G594" s="321"/>
      <c r="H594" s="322"/>
    </row>
    <row r="595" spans="1:19" ht="30" thickBot="1" x14ac:dyDescent="0.3">
      <c r="A595" s="323" t="s">
        <v>132</v>
      </c>
      <c r="B595" s="324"/>
      <c r="C595" s="324"/>
      <c r="D595" s="324"/>
      <c r="E595" s="325"/>
      <c r="F595" s="320">
        <f>SUM(F588:H594)</f>
        <v>0</v>
      </c>
      <c r="G595" s="321"/>
      <c r="H595" s="322"/>
    </row>
    <row r="596" spans="1:19" ht="29.25" x14ac:dyDescent="0.25">
      <c r="A596" s="326" t="s">
        <v>16</v>
      </c>
      <c r="B596" s="327"/>
      <c r="C596" s="327"/>
      <c r="D596" s="327"/>
      <c r="E596" s="327"/>
      <c r="F596" s="328"/>
      <c r="G596" s="329"/>
      <c r="H596" s="330"/>
      <c r="I596" s="331"/>
      <c r="J596" s="332"/>
      <c r="K596" s="332"/>
      <c r="L596" s="332"/>
      <c r="M596" s="332"/>
      <c r="N596" s="332"/>
      <c r="O596" s="332"/>
      <c r="P596" s="333"/>
    </row>
    <row r="597" spans="1:19" ht="25.5" x14ac:dyDescent="0.7">
      <c r="A597" s="84">
        <v>61121</v>
      </c>
      <c r="B597" s="16" t="s">
        <v>17</v>
      </c>
      <c r="C597" s="267" t="s">
        <v>20</v>
      </c>
      <c r="D597" s="334" t="s">
        <v>162</v>
      </c>
      <c r="E597" s="334"/>
      <c r="F597" s="334"/>
      <c r="G597" s="334"/>
      <c r="H597" s="334"/>
      <c r="I597" s="267" t="s">
        <v>47</v>
      </c>
      <c r="J597" s="334" t="s">
        <v>19</v>
      </c>
      <c r="K597" s="334"/>
      <c r="L597" s="334" t="s">
        <v>21</v>
      </c>
      <c r="M597" s="334"/>
      <c r="N597" s="334"/>
      <c r="O597" s="347" t="s">
        <v>1</v>
      </c>
      <c r="P597" s="348"/>
      <c r="S597" s="49"/>
    </row>
    <row r="598" spans="1:19" ht="25.5" x14ac:dyDescent="0.7">
      <c r="A598" s="73"/>
      <c r="B598" s="17" t="s">
        <v>18</v>
      </c>
      <c r="C598" s="155"/>
      <c r="D598" s="349"/>
      <c r="E598" s="349"/>
      <c r="F598" s="349"/>
      <c r="G598" s="349"/>
      <c r="H598" s="349"/>
      <c r="I598" s="155"/>
      <c r="J598" s="350">
        <f>I598*2</f>
        <v>0</v>
      </c>
      <c r="K598" s="350"/>
      <c r="L598" s="351">
        <v>80000</v>
      </c>
      <c r="M598" s="351"/>
      <c r="N598" s="351"/>
      <c r="O598" s="342">
        <f>(L598*J598*C598)/100</f>
        <v>0</v>
      </c>
      <c r="P598" s="343"/>
    </row>
    <row r="599" spans="1:19" ht="25.5" x14ac:dyDescent="0.7">
      <c r="A599" s="73"/>
      <c r="B599" s="17" t="s">
        <v>163</v>
      </c>
      <c r="C599" s="155"/>
      <c r="D599" s="349"/>
      <c r="E599" s="349"/>
      <c r="F599" s="349"/>
      <c r="G599" s="349"/>
      <c r="H599" s="349"/>
      <c r="I599" s="155"/>
      <c r="J599" s="350">
        <f>I599*2</f>
        <v>0</v>
      </c>
      <c r="K599" s="350"/>
      <c r="L599" s="351">
        <v>25000</v>
      </c>
      <c r="M599" s="351"/>
      <c r="N599" s="351"/>
      <c r="O599" s="342">
        <f>(L599*J599*C599)/100</f>
        <v>0</v>
      </c>
      <c r="P599" s="343"/>
    </row>
    <row r="600" spans="1:19" ht="25.5" x14ac:dyDescent="0.7">
      <c r="A600" s="73"/>
      <c r="B600" s="17" t="s">
        <v>50</v>
      </c>
      <c r="C600" s="155"/>
      <c r="D600" s="352"/>
      <c r="E600" s="352"/>
      <c r="F600" s="352"/>
      <c r="G600" s="352"/>
      <c r="H600" s="352"/>
      <c r="I600" s="10"/>
      <c r="J600" s="350">
        <f t="shared" ref="J600" si="113">I600*2</f>
        <v>0</v>
      </c>
      <c r="K600" s="350"/>
      <c r="L600" s="353"/>
      <c r="M600" s="353"/>
      <c r="N600" s="353"/>
      <c r="O600" s="342">
        <f>IFERROR((L600+20000)*C600,0)</f>
        <v>0</v>
      </c>
      <c r="P600" s="343"/>
    </row>
    <row r="601" spans="1:19" ht="26.25" customHeight="1" x14ac:dyDescent="0.8">
      <c r="A601" s="341" t="s">
        <v>133</v>
      </c>
      <c r="B601" s="341"/>
      <c r="C601" s="341"/>
      <c r="D601" s="341"/>
      <c r="E601" s="341"/>
      <c r="F601" s="341"/>
      <c r="G601" s="341"/>
      <c r="H601" s="341"/>
      <c r="I601" s="341"/>
      <c r="J601" s="341"/>
      <c r="K601" s="341"/>
      <c r="L601" s="341"/>
      <c r="M601" s="341"/>
      <c r="N601" s="341"/>
      <c r="O601" s="342">
        <f>SUM(O598:P600)</f>
        <v>0</v>
      </c>
      <c r="P601" s="343"/>
    </row>
    <row r="602" spans="1:19" ht="29.25" customHeight="1" x14ac:dyDescent="0.25">
      <c r="A602" s="344" t="s">
        <v>116</v>
      </c>
      <c r="B602" s="345"/>
      <c r="C602" s="345"/>
      <c r="D602" s="345"/>
      <c r="E602" s="345"/>
      <c r="F602" s="345"/>
      <c r="G602" s="345"/>
      <c r="H602" s="345"/>
      <c r="I602" s="345"/>
      <c r="J602" s="345"/>
      <c r="K602" s="345"/>
      <c r="L602" s="345"/>
      <c r="M602" s="345"/>
      <c r="N602" s="345"/>
      <c r="O602" s="345"/>
      <c r="P602" s="346"/>
    </row>
    <row r="603" spans="1:19" ht="25.5" customHeight="1" x14ac:dyDescent="0.25">
      <c r="A603" s="305" t="s">
        <v>24</v>
      </c>
      <c r="B603" s="271"/>
      <c r="C603" s="306" t="s">
        <v>31</v>
      </c>
      <c r="D603" s="271" t="s">
        <v>34</v>
      </c>
      <c r="E603" s="271"/>
      <c r="F603" s="271"/>
      <c r="G603" s="271"/>
      <c r="H603" s="271"/>
      <c r="I603" s="271"/>
      <c r="J603" s="271" t="s">
        <v>33</v>
      </c>
      <c r="K603" s="271"/>
      <c r="L603" s="271"/>
      <c r="M603" s="271" t="s">
        <v>35</v>
      </c>
      <c r="N603" s="271"/>
      <c r="O603" s="271"/>
      <c r="P603" s="275"/>
    </row>
    <row r="604" spans="1:19" ht="25.5" x14ac:dyDescent="0.25">
      <c r="A604" s="305"/>
      <c r="B604" s="271"/>
      <c r="C604" s="271"/>
      <c r="D604" s="271" t="s">
        <v>22</v>
      </c>
      <c r="E604" s="271"/>
      <c r="F604" s="260"/>
      <c r="G604" s="260"/>
      <c r="H604" s="260" t="s">
        <v>23</v>
      </c>
      <c r="I604" s="260" t="s">
        <v>1</v>
      </c>
      <c r="J604" s="260" t="s">
        <v>22</v>
      </c>
      <c r="K604" s="260" t="s">
        <v>23</v>
      </c>
      <c r="L604" s="260" t="s">
        <v>1</v>
      </c>
      <c r="M604" s="260" t="s">
        <v>22</v>
      </c>
      <c r="N604" s="271" t="s">
        <v>32</v>
      </c>
      <c r="O604" s="271"/>
      <c r="P604" s="261" t="s">
        <v>1</v>
      </c>
    </row>
    <row r="605" spans="1:19" ht="25.5" x14ac:dyDescent="0.7">
      <c r="A605" s="73">
        <v>1</v>
      </c>
      <c r="B605" s="18" t="s">
        <v>25</v>
      </c>
      <c r="C605" s="37"/>
      <c r="D605" s="336">
        <v>40000</v>
      </c>
      <c r="E605" s="336"/>
      <c r="F605" s="23"/>
      <c r="G605" s="23"/>
      <c r="H605" s="32">
        <f>IF(D586="",0,D586+2)</f>
        <v>0</v>
      </c>
      <c r="I605" s="19">
        <f t="shared" ref="I605:I610" si="114">H605*D605*C605</f>
        <v>0</v>
      </c>
      <c r="J605" s="264">
        <v>100000</v>
      </c>
      <c r="K605" s="20">
        <f t="shared" ref="K605:K610" si="115">H605</f>
        <v>0</v>
      </c>
      <c r="L605" s="21">
        <f t="shared" ref="L605:L610" si="116">K605*J605*C605</f>
        <v>0</v>
      </c>
      <c r="M605" s="22">
        <v>200000</v>
      </c>
      <c r="N605" s="339">
        <f>IF(K605&gt;0,K605-1,0)</f>
        <v>0</v>
      </c>
      <c r="O605" s="339"/>
      <c r="P605" s="74">
        <f t="shared" ref="P605:P610" si="117">N605*M605*C605</f>
        <v>0</v>
      </c>
    </row>
    <row r="606" spans="1:19" ht="25.5" x14ac:dyDescent="0.7">
      <c r="A606" s="73">
        <v>2</v>
      </c>
      <c r="B606" s="18" t="s">
        <v>26</v>
      </c>
      <c r="C606" s="37"/>
      <c r="D606" s="336">
        <v>35000</v>
      </c>
      <c r="E606" s="336"/>
      <c r="F606" s="23"/>
      <c r="G606" s="23"/>
      <c r="H606" s="32">
        <f>IF(D586="",0,D586+2)</f>
        <v>0</v>
      </c>
      <c r="I606" s="19">
        <f t="shared" si="114"/>
        <v>0</v>
      </c>
      <c r="J606" s="264">
        <v>90000</v>
      </c>
      <c r="K606" s="20">
        <f t="shared" si="115"/>
        <v>0</v>
      </c>
      <c r="L606" s="21">
        <f t="shared" si="116"/>
        <v>0</v>
      </c>
      <c r="M606" s="22">
        <v>160000</v>
      </c>
      <c r="N606" s="339">
        <f t="shared" ref="N606:N610" si="118">IF(K606&gt;0,K606-1,0)</f>
        <v>0</v>
      </c>
      <c r="O606" s="339"/>
      <c r="P606" s="74">
        <f t="shared" si="117"/>
        <v>0</v>
      </c>
    </row>
    <row r="607" spans="1:19" ht="25.5" x14ac:dyDescent="0.7">
      <c r="A607" s="73">
        <v>3</v>
      </c>
      <c r="B607" s="18" t="s">
        <v>27</v>
      </c>
      <c r="C607" s="37"/>
      <c r="D607" s="336">
        <v>30000</v>
      </c>
      <c r="E607" s="336"/>
      <c r="F607" s="23"/>
      <c r="G607" s="23"/>
      <c r="H607" s="32">
        <f>IF(D586="",0,D586+2)</f>
        <v>0</v>
      </c>
      <c r="I607" s="19">
        <f t="shared" si="114"/>
        <v>0</v>
      </c>
      <c r="J607" s="264">
        <v>80000</v>
      </c>
      <c r="K607" s="20">
        <f t="shared" si="115"/>
        <v>0</v>
      </c>
      <c r="L607" s="21">
        <f t="shared" si="116"/>
        <v>0</v>
      </c>
      <c r="M607" s="22">
        <v>120000</v>
      </c>
      <c r="N607" s="339">
        <f t="shared" si="118"/>
        <v>0</v>
      </c>
      <c r="O607" s="339"/>
      <c r="P607" s="74">
        <f t="shared" si="117"/>
        <v>0</v>
      </c>
    </row>
    <row r="608" spans="1:19" ht="25.5" x14ac:dyDescent="0.7">
      <c r="A608" s="73">
        <v>4</v>
      </c>
      <c r="B608" s="18" t="s">
        <v>28</v>
      </c>
      <c r="C608" s="37"/>
      <c r="D608" s="336">
        <v>24000</v>
      </c>
      <c r="E608" s="336"/>
      <c r="F608" s="23"/>
      <c r="G608" s="23"/>
      <c r="H608" s="32">
        <f>IF(D586="",0,D586+2)</f>
        <v>0</v>
      </c>
      <c r="I608" s="19">
        <f t="shared" si="114"/>
        <v>0</v>
      </c>
      <c r="J608" s="264">
        <v>70000</v>
      </c>
      <c r="K608" s="20">
        <f t="shared" si="115"/>
        <v>0</v>
      </c>
      <c r="L608" s="21">
        <f t="shared" si="116"/>
        <v>0</v>
      </c>
      <c r="M608" s="22">
        <v>100000</v>
      </c>
      <c r="N608" s="339">
        <f t="shared" si="118"/>
        <v>0</v>
      </c>
      <c r="O608" s="339"/>
      <c r="P608" s="74">
        <f t="shared" si="117"/>
        <v>0</v>
      </c>
    </row>
    <row r="609" spans="1:16" ht="25.5" x14ac:dyDescent="0.7">
      <c r="A609" s="73">
        <v>5</v>
      </c>
      <c r="B609" s="18" t="s">
        <v>29</v>
      </c>
      <c r="C609" s="37"/>
      <c r="D609" s="336">
        <v>20000</v>
      </c>
      <c r="E609" s="336"/>
      <c r="F609" s="23"/>
      <c r="G609" s="23"/>
      <c r="H609" s="32">
        <f>IF(D586="",0,D586+2)</f>
        <v>0</v>
      </c>
      <c r="I609" s="19">
        <f t="shared" si="114"/>
        <v>0</v>
      </c>
      <c r="J609" s="264">
        <v>60000</v>
      </c>
      <c r="K609" s="20">
        <f t="shared" si="115"/>
        <v>0</v>
      </c>
      <c r="L609" s="21">
        <f t="shared" si="116"/>
        <v>0</v>
      </c>
      <c r="M609" s="22">
        <v>80000</v>
      </c>
      <c r="N609" s="339">
        <f t="shared" si="118"/>
        <v>0</v>
      </c>
      <c r="O609" s="339"/>
      <c r="P609" s="74">
        <f t="shared" si="117"/>
        <v>0</v>
      </c>
    </row>
    <row r="610" spans="1:16" ht="25.5" x14ac:dyDescent="0.7">
      <c r="A610" s="73">
        <v>6</v>
      </c>
      <c r="B610" s="18" t="s">
        <v>30</v>
      </c>
      <c r="C610" s="11"/>
      <c r="D610" s="336">
        <v>16000</v>
      </c>
      <c r="E610" s="336"/>
      <c r="F610" s="23"/>
      <c r="G610" s="23"/>
      <c r="H610" s="32">
        <f>IF(D586="",0,D586+2)</f>
        <v>0</v>
      </c>
      <c r="I610" s="19">
        <f t="shared" si="114"/>
        <v>0</v>
      </c>
      <c r="J610" s="264">
        <v>40000</v>
      </c>
      <c r="K610" s="20">
        <f t="shared" si="115"/>
        <v>0</v>
      </c>
      <c r="L610" s="21">
        <f t="shared" si="116"/>
        <v>0</v>
      </c>
      <c r="M610" s="22">
        <v>80000</v>
      </c>
      <c r="N610" s="339">
        <f t="shared" si="118"/>
        <v>0</v>
      </c>
      <c r="O610" s="339"/>
      <c r="P610" s="74">
        <f t="shared" si="117"/>
        <v>0</v>
      </c>
    </row>
    <row r="611" spans="1:16" ht="26.25" thickBot="1" x14ac:dyDescent="0.75">
      <c r="A611" s="337" t="s">
        <v>1</v>
      </c>
      <c r="B611" s="338"/>
      <c r="C611" s="75">
        <f>SUM(C605:C610)</f>
        <v>0</v>
      </c>
      <c r="D611" s="340"/>
      <c r="E611" s="340"/>
      <c r="F611" s="76"/>
      <c r="G611" s="76"/>
      <c r="H611" s="75"/>
      <c r="I611" s="79">
        <f>SUM(I605:I610)</f>
        <v>0</v>
      </c>
      <c r="J611" s="80"/>
      <c r="K611" s="81"/>
      <c r="L611" s="82">
        <f>SUM(L605:L610)</f>
        <v>0</v>
      </c>
      <c r="M611" s="81"/>
      <c r="N611" s="274"/>
      <c r="O611" s="274"/>
      <c r="P611" s="83">
        <f>SUM(P605:P610)</f>
        <v>0</v>
      </c>
    </row>
    <row r="612" spans="1:16" ht="33" x14ac:dyDescent="0.25">
      <c r="A612" s="302" t="s">
        <v>117</v>
      </c>
      <c r="B612" s="303"/>
      <c r="C612" s="303"/>
      <c r="D612" s="303"/>
      <c r="E612" s="303"/>
      <c r="F612" s="303"/>
      <c r="G612" s="303"/>
      <c r="H612" s="303"/>
      <c r="I612" s="303"/>
      <c r="J612" s="303"/>
      <c r="K612" s="303"/>
      <c r="L612" s="303"/>
      <c r="M612" s="303"/>
      <c r="N612" s="303"/>
      <c r="O612" s="303"/>
      <c r="P612" s="304"/>
    </row>
    <row r="613" spans="1:16" ht="25.5" customHeight="1" x14ac:dyDescent="0.25">
      <c r="A613" s="305" t="s">
        <v>24</v>
      </c>
      <c r="B613" s="271"/>
      <c r="C613" s="306" t="s">
        <v>31</v>
      </c>
      <c r="D613" s="271" t="s">
        <v>34</v>
      </c>
      <c r="E613" s="271"/>
      <c r="F613" s="271"/>
      <c r="G613" s="271"/>
      <c r="H613" s="271"/>
      <c r="I613" s="271"/>
      <c r="J613" s="271" t="s">
        <v>33</v>
      </c>
      <c r="K613" s="271"/>
      <c r="L613" s="271"/>
      <c r="M613" s="271" t="s">
        <v>35</v>
      </c>
      <c r="N613" s="271"/>
      <c r="O613" s="271"/>
      <c r="P613" s="275"/>
    </row>
    <row r="614" spans="1:16" ht="25.5" x14ac:dyDescent="0.25">
      <c r="A614" s="305"/>
      <c r="B614" s="271"/>
      <c r="C614" s="271"/>
      <c r="D614" s="271" t="s">
        <v>22</v>
      </c>
      <c r="E614" s="271"/>
      <c r="F614" s="260"/>
      <c r="G614" s="260"/>
      <c r="H614" s="260" t="s">
        <v>23</v>
      </c>
      <c r="I614" s="260" t="s">
        <v>1</v>
      </c>
      <c r="J614" s="260" t="s">
        <v>22</v>
      </c>
      <c r="K614" s="260" t="s">
        <v>23</v>
      </c>
      <c r="L614" s="260" t="s">
        <v>1</v>
      </c>
      <c r="M614" s="260" t="s">
        <v>22</v>
      </c>
      <c r="N614" s="271" t="s">
        <v>32</v>
      </c>
      <c r="O614" s="271"/>
      <c r="P614" s="261" t="s">
        <v>1</v>
      </c>
    </row>
    <row r="615" spans="1:16" ht="25.5" x14ac:dyDescent="0.7">
      <c r="A615" s="73">
        <v>1</v>
      </c>
      <c r="B615" s="18" t="s">
        <v>28</v>
      </c>
      <c r="C615" s="37"/>
      <c r="D615" s="336">
        <v>24000</v>
      </c>
      <c r="E615" s="336"/>
      <c r="F615" s="30"/>
      <c r="G615" s="30"/>
      <c r="H615" s="201"/>
      <c r="I615" s="19">
        <f t="shared" ref="I615:I617" si="119">H615*D615*C615</f>
        <v>0</v>
      </c>
      <c r="J615" s="264">
        <v>70000</v>
      </c>
      <c r="K615" s="202"/>
      <c r="L615" s="21">
        <f>K615*J615*C615</f>
        <v>0</v>
      </c>
      <c r="M615" s="22">
        <v>100000</v>
      </c>
      <c r="N615" s="272"/>
      <c r="O615" s="273"/>
      <c r="P615" s="74">
        <f t="shared" ref="P615:P617" si="120">N615*M615*C615</f>
        <v>0</v>
      </c>
    </row>
    <row r="616" spans="1:16" ht="25.5" x14ac:dyDescent="0.7">
      <c r="A616" s="73">
        <v>2</v>
      </c>
      <c r="B616" s="18" t="s">
        <v>29</v>
      </c>
      <c r="C616" s="37"/>
      <c r="D616" s="336">
        <v>20000</v>
      </c>
      <c r="E616" s="336"/>
      <c r="F616" s="30"/>
      <c r="G616" s="30"/>
      <c r="H616" s="201"/>
      <c r="I616" s="19">
        <f t="shared" si="119"/>
        <v>0</v>
      </c>
      <c r="J616" s="264">
        <v>60000</v>
      </c>
      <c r="K616" s="202"/>
      <c r="L616" s="21">
        <f>K616*J616*C616</f>
        <v>0</v>
      </c>
      <c r="M616" s="22">
        <v>80000</v>
      </c>
      <c r="N616" s="272"/>
      <c r="O616" s="273"/>
      <c r="P616" s="74">
        <f t="shared" si="120"/>
        <v>0</v>
      </c>
    </row>
    <row r="617" spans="1:16" ht="25.5" x14ac:dyDescent="0.7">
      <c r="A617" s="73">
        <v>3</v>
      </c>
      <c r="B617" s="18" t="s">
        <v>30</v>
      </c>
      <c r="C617" s="11"/>
      <c r="D617" s="336">
        <v>16000</v>
      </c>
      <c r="E617" s="336"/>
      <c r="F617" s="23"/>
      <c r="G617" s="23"/>
      <c r="H617" s="201"/>
      <c r="I617" s="19">
        <f t="shared" si="119"/>
        <v>0</v>
      </c>
      <c r="J617" s="264">
        <v>40000</v>
      </c>
      <c r="K617" s="202"/>
      <c r="L617" s="21">
        <f>K617*J617*C617</f>
        <v>0</v>
      </c>
      <c r="M617" s="22">
        <v>80000</v>
      </c>
      <c r="N617" s="272"/>
      <c r="O617" s="273"/>
      <c r="P617" s="74">
        <f t="shared" si="120"/>
        <v>0</v>
      </c>
    </row>
    <row r="618" spans="1:16" ht="26.25" thickBot="1" x14ac:dyDescent="0.75">
      <c r="A618" s="337" t="s">
        <v>1</v>
      </c>
      <c r="B618" s="338"/>
      <c r="C618" s="75">
        <f>SUM(C615:C617)</f>
        <v>0</v>
      </c>
      <c r="D618" s="340"/>
      <c r="E618" s="340"/>
      <c r="F618" s="76"/>
      <c r="G618" s="76"/>
      <c r="H618" s="75"/>
      <c r="I618" s="79">
        <f>SUM(I615:I617)</f>
        <v>0</v>
      </c>
      <c r="J618" s="80"/>
      <c r="K618" s="81"/>
      <c r="L618" s="82">
        <f>SUM(L615:L617)</f>
        <v>0</v>
      </c>
      <c r="M618" s="81"/>
      <c r="N618" s="274"/>
      <c r="O618" s="274"/>
      <c r="P618" s="83">
        <f>SUM(P615:P617)</f>
        <v>0</v>
      </c>
    </row>
    <row r="619" spans="1:16" ht="33.75" thickBot="1" x14ac:dyDescent="0.95">
      <c r="A619" s="299" t="s">
        <v>36</v>
      </c>
      <c r="B619" s="300"/>
      <c r="C619" s="300"/>
      <c r="D619" s="300"/>
      <c r="E619" s="300"/>
      <c r="F619" s="300"/>
      <c r="G619" s="300"/>
      <c r="H619" s="300"/>
      <c r="I619" s="300"/>
      <c r="J619" s="300"/>
      <c r="K619" s="300"/>
      <c r="L619" s="300"/>
      <c r="M619" s="300"/>
      <c r="N619" s="300"/>
      <c r="O619" s="300"/>
      <c r="P619" s="301"/>
    </row>
    <row r="620" spans="1:16" ht="33" x14ac:dyDescent="0.25">
      <c r="A620" s="302" t="s">
        <v>130</v>
      </c>
      <c r="B620" s="303"/>
      <c r="C620" s="303"/>
      <c r="D620" s="303"/>
      <c r="E620" s="303"/>
      <c r="F620" s="303"/>
      <c r="G620" s="303"/>
      <c r="H620" s="303"/>
      <c r="I620" s="303"/>
      <c r="J620" s="303"/>
      <c r="K620" s="303"/>
      <c r="L620" s="303"/>
      <c r="M620" s="303"/>
      <c r="N620" s="303"/>
      <c r="O620" s="303"/>
      <c r="P620" s="304"/>
    </row>
    <row r="621" spans="1:16" ht="25.5" customHeight="1" x14ac:dyDescent="0.25">
      <c r="A621" s="305" t="s">
        <v>0</v>
      </c>
      <c r="B621" s="271" t="s">
        <v>24</v>
      </c>
      <c r="C621" s="306" t="s">
        <v>31</v>
      </c>
      <c r="D621" s="307" t="s">
        <v>37</v>
      </c>
      <c r="E621" s="307"/>
      <c r="F621" s="307"/>
      <c r="G621" s="307"/>
      <c r="H621" s="307"/>
      <c r="I621" s="307"/>
      <c r="J621" s="271" t="s">
        <v>38</v>
      </c>
      <c r="K621" s="271"/>
      <c r="L621" s="271"/>
      <c r="M621" s="271" t="s">
        <v>39</v>
      </c>
      <c r="N621" s="271"/>
      <c r="O621" s="271"/>
      <c r="P621" s="275"/>
    </row>
    <row r="622" spans="1:16" ht="25.5" x14ac:dyDescent="0.25">
      <c r="A622" s="305"/>
      <c r="B622" s="271"/>
      <c r="C622" s="271"/>
      <c r="D622" s="271" t="s">
        <v>22</v>
      </c>
      <c r="E622" s="271"/>
      <c r="F622" s="260"/>
      <c r="G622" s="260"/>
      <c r="H622" s="260" t="s">
        <v>23</v>
      </c>
      <c r="I622" s="260" t="s">
        <v>1</v>
      </c>
      <c r="J622" s="260" t="s">
        <v>22</v>
      </c>
      <c r="K622" s="260" t="s">
        <v>23</v>
      </c>
      <c r="L622" s="260" t="s">
        <v>1</v>
      </c>
      <c r="M622" s="260" t="s">
        <v>22</v>
      </c>
      <c r="N622" s="271" t="s">
        <v>32</v>
      </c>
      <c r="O622" s="271"/>
      <c r="P622" s="261" t="s">
        <v>1</v>
      </c>
    </row>
    <row r="623" spans="1:16" ht="76.5" x14ac:dyDescent="0.7">
      <c r="A623" s="77">
        <v>62035</v>
      </c>
      <c r="B623" s="24" t="s">
        <v>40</v>
      </c>
      <c r="C623" s="11"/>
      <c r="D623" s="314">
        <v>16000</v>
      </c>
      <c r="E623" s="314"/>
      <c r="F623" s="23"/>
      <c r="G623" s="23"/>
      <c r="H623" s="32">
        <f>IF(D586="",0,D586+2)</f>
        <v>0</v>
      </c>
      <c r="I623" s="25">
        <f>H623*D623*C623</f>
        <v>0</v>
      </c>
      <c r="J623" s="262">
        <v>40000</v>
      </c>
      <c r="K623" s="20">
        <f>H623</f>
        <v>0</v>
      </c>
      <c r="L623" s="25">
        <f>K623*J623*C623</f>
        <v>0</v>
      </c>
      <c r="M623" s="262">
        <v>80000</v>
      </c>
      <c r="N623" s="298">
        <f t="shared" ref="N623:N624" si="121">IF(K623&gt;0,K623-1,0)</f>
        <v>0</v>
      </c>
      <c r="O623" s="298"/>
      <c r="P623" s="78">
        <f>N623*M623*C623</f>
        <v>0</v>
      </c>
    </row>
    <row r="624" spans="1:16" ht="51.75" thickBot="1" x14ac:dyDescent="0.75">
      <c r="A624" s="77">
        <v>62025</v>
      </c>
      <c r="B624" s="24" t="s">
        <v>41</v>
      </c>
      <c r="C624" s="11"/>
      <c r="D624" s="314">
        <v>16000</v>
      </c>
      <c r="E624" s="314"/>
      <c r="F624" s="23"/>
      <c r="G624" s="23"/>
      <c r="H624" s="32">
        <f>IF(D586="",0,D586+2)</f>
        <v>0</v>
      </c>
      <c r="I624" s="25">
        <f>H624*D624*C624</f>
        <v>0</v>
      </c>
      <c r="J624" s="262">
        <v>40000</v>
      </c>
      <c r="K624" s="20">
        <f>H624</f>
        <v>0</v>
      </c>
      <c r="L624" s="25">
        <f>K624*J624*C624</f>
        <v>0</v>
      </c>
      <c r="M624" s="262">
        <v>80000</v>
      </c>
      <c r="N624" s="298">
        <f t="shared" si="121"/>
        <v>0</v>
      </c>
      <c r="O624" s="298"/>
      <c r="P624" s="78">
        <f>N624*M624*C624</f>
        <v>0</v>
      </c>
    </row>
    <row r="625" spans="1:22" ht="33" x14ac:dyDescent="0.25">
      <c r="A625" s="302" t="s">
        <v>131</v>
      </c>
      <c r="B625" s="303"/>
      <c r="C625" s="303"/>
      <c r="D625" s="303"/>
      <c r="E625" s="303"/>
      <c r="F625" s="303"/>
      <c r="G625" s="303"/>
      <c r="H625" s="303"/>
      <c r="I625" s="303"/>
      <c r="J625" s="303"/>
      <c r="K625" s="303"/>
      <c r="L625" s="303"/>
      <c r="M625" s="303"/>
      <c r="N625" s="303"/>
      <c r="O625" s="303"/>
      <c r="P625" s="304"/>
    </row>
    <row r="626" spans="1:22" ht="25.5" customHeight="1" x14ac:dyDescent="0.25">
      <c r="A626" s="305" t="s">
        <v>0</v>
      </c>
      <c r="B626" s="271" t="s">
        <v>24</v>
      </c>
      <c r="C626" s="306" t="s">
        <v>31</v>
      </c>
      <c r="D626" s="307" t="s">
        <v>37</v>
      </c>
      <c r="E626" s="307"/>
      <c r="F626" s="307"/>
      <c r="G626" s="307"/>
      <c r="H626" s="307"/>
      <c r="I626" s="307"/>
      <c r="J626" s="271" t="s">
        <v>38</v>
      </c>
      <c r="K626" s="271"/>
      <c r="L626" s="271"/>
      <c r="M626" s="308"/>
      <c r="N626" s="309"/>
      <c r="O626" s="309"/>
      <c r="P626" s="310"/>
    </row>
    <row r="627" spans="1:22" ht="25.5" x14ac:dyDescent="0.25">
      <c r="A627" s="305"/>
      <c r="B627" s="271"/>
      <c r="C627" s="271"/>
      <c r="D627" s="271" t="s">
        <v>22</v>
      </c>
      <c r="E627" s="271"/>
      <c r="F627" s="260"/>
      <c r="G627" s="260"/>
      <c r="H627" s="260" t="s">
        <v>23</v>
      </c>
      <c r="I627" s="260" t="s">
        <v>1</v>
      </c>
      <c r="J627" s="260" t="s">
        <v>22</v>
      </c>
      <c r="K627" s="260" t="s">
        <v>23</v>
      </c>
      <c r="L627" s="260" t="s">
        <v>1</v>
      </c>
      <c r="M627" s="311"/>
      <c r="N627" s="312"/>
      <c r="O627" s="312"/>
      <c r="P627" s="313"/>
    </row>
    <row r="628" spans="1:22" ht="76.5" x14ac:dyDescent="0.7">
      <c r="A628" s="77">
        <v>62035</v>
      </c>
      <c r="B628" s="24" t="s">
        <v>40</v>
      </c>
      <c r="C628" s="11"/>
      <c r="D628" s="314">
        <v>16000</v>
      </c>
      <c r="E628" s="314"/>
      <c r="F628" s="23"/>
      <c r="G628" s="23"/>
      <c r="H628" s="201"/>
      <c r="I628" s="25">
        <f>H628*D628*C628</f>
        <v>0</v>
      </c>
      <c r="J628" s="262">
        <v>40000</v>
      </c>
      <c r="K628" s="202"/>
      <c r="L628" s="25">
        <f>K628*J628*C628</f>
        <v>0</v>
      </c>
      <c r="M628" s="311"/>
      <c r="N628" s="312"/>
      <c r="O628" s="312"/>
      <c r="P628" s="313"/>
    </row>
    <row r="629" spans="1:22" ht="51.75" thickBot="1" x14ac:dyDescent="0.75">
      <c r="A629" s="99">
        <v>62025</v>
      </c>
      <c r="B629" s="128" t="s">
        <v>41</v>
      </c>
      <c r="C629" s="129"/>
      <c r="D629" s="335">
        <v>16000</v>
      </c>
      <c r="E629" s="335"/>
      <c r="F629" s="130"/>
      <c r="G629" s="130"/>
      <c r="H629" s="203"/>
      <c r="I629" s="131">
        <f>H629*D629*C629</f>
        <v>0</v>
      </c>
      <c r="J629" s="263">
        <v>40000</v>
      </c>
      <c r="K629" s="204"/>
      <c r="L629" s="131">
        <f>K629*J629*C629</f>
        <v>0</v>
      </c>
      <c r="M629" s="311"/>
      <c r="N629" s="312"/>
      <c r="O629" s="312"/>
      <c r="P629" s="313"/>
    </row>
    <row r="630" spans="1:22" ht="29.25" x14ac:dyDescent="0.25">
      <c r="A630" s="315" t="s">
        <v>134</v>
      </c>
      <c r="B630" s="316"/>
      <c r="C630" s="316"/>
      <c r="D630" s="316"/>
      <c r="E630" s="316"/>
      <c r="F630" s="316"/>
      <c r="G630" s="316"/>
      <c r="H630" s="316"/>
      <c r="I630" s="316"/>
      <c r="J630" s="316"/>
      <c r="K630" s="316"/>
      <c r="L630" s="316"/>
      <c r="M630" s="316"/>
      <c r="N630" s="316"/>
      <c r="O630" s="316"/>
      <c r="P630" s="133">
        <f>F595</f>
        <v>0</v>
      </c>
      <c r="R630" s="39">
        <v>61103</v>
      </c>
      <c r="S630" s="150">
        <f t="shared" ref="S630:S635" si="122">P630</f>
        <v>0</v>
      </c>
      <c r="T630" s="151"/>
      <c r="U630" s="149">
        <f>IF(B585=Main!$B$2,S630,0)</f>
        <v>0</v>
      </c>
      <c r="V630" s="149">
        <f>IF(B585=Main!$B$3,S630,0)</f>
        <v>0</v>
      </c>
    </row>
    <row r="631" spans="1:22" ht="29.25" x14ac:dyDescent="0.25">
      <c r="A631" s="276" t="s">
        <v>135</v>
      </c>
      <c r="B631" s="277"/>
      <c r="C631" s="277"/>
      <c r="D631" s="277"/>
      <c r="E631" s="277"/>
      <c r="F631" s="277"/>
      <c r="G631" s="277"/>
      <c r="H631" s="277"/>
      <c r="I631" s="277"/>
      <c r="J631" s="277"/>
      <c r="K631" s="277"/>
      <c r="L631" s="277"/>
      <c r="M631" s="277"/>
      <c r="N631" s="277"/>
      <c r="O631" s="277"/>
      <c r="P631" s="134">
        <f>O601</f>
        <v>0</v>
      </c>
      <c r="R631" s="39">
        <v>61121</v>
      </c>
      <c r="S631" s="150">
        <f t="shared" si="122"/>
        <v>0</v>
      </c>
      <c r="T631" s="153"/>
      <c r="U631" s="149">
        <f>IF(B585=Main!$B$2,S631,0)</f>
        <v>0</v>
      </c>
      <c r="V631" s="149">
        <f>IF(B585=Main!$B$3,S631,0)</f>
        <v>0</v>
      </c>
    </row>
    <row r="632" spans="1:22" ht="29.25" x14ac:dyDescent="0.25">
      <c r="A632" s="276" t="s">
        <v>136</v>
      </c>
      <c r="B632" s="277"/>
      <c r="C632" s="277"/>
      <c r="D632" s="277"/>
      <c r="E632" s="277"/>
      <c r="F632" s="277"/>
      <c r="G632" s="277"/>
      <c r="H632" s="277"/>
      <c r="I632" s="277"/>
      <c r="J632" s="277"/>
      <c r="K632" s="277"/>
      <c r="L632" s="277"/>
      <c r="M632" s="277"/>
      <c r="N632" s="277"/>
      <c r="O632" s="277"/>
      <c r="P632" s="134">
        <f>SUM(I611,I618)</f>
        <v>0</v>
      </c>
      <c r="R632" s="39">
        <v>61122</v>
      </c>
      <c r="S632" s="150">
        <f t="shared" si="122"/>
        <v>0</v>
      </c>
      <c r="T632" s="153"/>
      <c r="U632" s="149">
        <f>IF(B585=Main!$B$2,S632,0)</f>
        <v>0</v>
      </c>
      <c r="V632" s="149">
        <f>IF(B585=Main!$B$3,S632,0)</f>
        <v>0</v>
      </c>
    </row>
    <row r="633" spans="1:22" ht="29.25" x14ac:dyDescent="0.25">
      <c r="A633" s="276" t="s">
        <v>137</v>
      </c>
      <c r="B633" s="277"/>
      <c r="C633" s="277"/>
      <c r="D633" s="277"/>
      <c r="E633" s="277"/>
      <c r="F633" s="277"/>
      <c r="G633" s="277"/>
      <c r="H633" s="277"/>
      <c r="I633" s="277"/>
      <c r="J633" s="277"/>
      <c r="K633" s="277"/>
      <c r="L633" s="277"/>
      <c r="M633" s="277"/>
      <c r="N633" s="277"/>
      <c r="O633" s="277"/>
      <c r="P633" s="134">
        <f>SUM(L611,P611,L618,P618)</f>
        <v>0</v>
      </c>
      <c r="R633" s="39">
        <v>61123</v>
      </c>
      <c r="S633" s="150">
        <f t="shared" si="122"/>
        <v>0</v>
      </c>
      <c r="T633" s="152"/>
      <c r="U633" s="149">
        <f>IF(B585=Main!$B$2,S633,0)</f>
        <v>0</v>
      </c>
      <c r="V633" s="149">
        <f>IF(B585=Main!$B$3,S633,0)</f>
        <v>0</v>
      </c>
    </row>
    <row r="634" spans="1:22" ht="29.25" x14ac:dyDescent="0.25">
      <c r="A634" s="276" t="s">
        <v>138</v>
      </c>
      <c r="B634" s="277"/>
      <c r="C634" s="277"/>
      <c r="D634" s="277"/>
      <c r="E634" s="277"/>
      <c r="F634" s="277"/>
      <c r="G634" s="277"/>
      <c r="H634" s="277"/>
      <c r="I634" s="277"/>
      <c r="J634" s="277"/>
      <c r="K634" s="277"/>
      <c r="L634" s="277"/>
      <c r="M634" s="277"/>
      <c r="N634" s="277"/>
      <c r="O634" s="277"/>
      <c r="P634" s="134">
        <f>SUM(I623,L623,P623,I628,L628)</f>
        <v>0</v>
      </c>
      <c r="R634" s="39">
        <v>62035</v>
      </c>
      <c r="S634" s="150">
        <f t="shared" si="122"/>
        <v>0</v>
      </c>
      <c r="T634" s="153"/>
      <c r="U634" s="149">
        <f>IF(B585=Main!$B$2,S634,0)</f>
        <v>0</v>
      </c>
      <c r="V634" s="149">
        <f>IF(B585=Main!$B$3,S634,0)</f>
        <v>0</v>
      </c>
    </row>
    <row r="635" spans="1:22" ht="30" thickBot="1" x14ac:dyDescent="0.3">
      <c r="A635" s="278" t="s">
        <v>139</v>
      </c>
      <c r="B635" s="279"/>
      <c r="C635" s="279"/>
      <c r="D635" s="279"/>
      <c r="E635" s="279"/>
      <c r="F635" s="279"/>
      <c r="G635" s="279"/>
      <c r="H635" s="279"/>
      <c r="I635" s="279"/>
      <c r="J635" s="279"/>
      <c r="K635" s="279"/>
      <c r="L635" s="279"/>
      <c r="M635" s="279"/>
      <c r="N635" s="279"/>
      <c r="O635" s="279"/>
      <c r="P635" s="135">
        <f>SUM(I624,L624,P624,I629,L629)</f>
        <v>0</v>
      </c>
      <c r="R635" s="39">
        <v>62025</v>
      </c>
      <c r="S635" s="150">
        <f t="shared" si="122"/>
        <v>0</v>
      </c>
      <c r="T635" s="153"/>
      <c r="U635" s="149">
        <f>IF(B585=Main!$B$2,S635,0)</f>
        <v>0</v>
      </c>
      <c r="V635" s="149">
        <f>IF(B585=Main!$B$3,S635,0)</f>
        <v>0</v>
      </c>
    </row>
    <row r="636" spans="1:22" ht="25.5" x14ac:dyDescent="0.25">
      <c r="A636" s="94" t="s">
        <v>43</v>
      </c>
      <c r="B636" s="360"/>
      <c r="C636" s="360"/>
      <c r="D636" s="360"/>
      <c r="E636" s="360"/>
      <c r="F636" s="357">
        <f>SUM(F637,F689,F741,F793,F845,F897)</f>
        <v>0</v>
      </c>
      <c r="G636" s="358"/>
      <c r="H636" s="359"/>
      <c r="L636" s="44"/>
      <c r="T636" s="1"/>
    </row>
    <row r="637" spans="1:22" ht="25.5" x14ac:dyDescent="0.7">
      <c r="A637" s="283" t="s">
        <v>55</v>
      </c>
      <c r="B637" s="284"/>
      <c r="C637" s="284"/>
      <c r="D637" s="284"/>
      <c r="E637" s="285"/>
      <c r="F637" s="286">
        <f>SUM(P683:P688)</f>
        <v>0</v>
      </c>
      <c r="G637" s="287"/>
      <c r="H637" s="288"/>
      <c r="L637" s="45"/>
    </row>
    <row r="638" spans="1:22" ht="26.25" thickBot="1" x14ac:dyDescent="0.75">
      <c r="A638" s="95" t="s">
        <v>46</v>
      </c>
      <c r="B638" s="96" t="s">
        <v>5</v>
      </c>
      <c r="C638" s="97"/>
      <c r="D638" s="97"/>
      <c r="E638" s="97"/>
      <c r="F638" s="289"/>
      <c r="G638" s="290"/>
      <c r="H638" s="291"/>
    </row>
    <row r="639" spans="1:22" ht="25.5" x14ac:dyDescent="0.7">
      <c r="A639" s="85"/>
      <c r="B639" s="86" t="s">
        <v>61</v>
      </c>
      <c r="C639" s="154"/>
      <c r="D639" s="154"/>
      <c r="E639" s="87"/>
      <c r="F639" s="292"/>
      <c r="G639" s="293"/>
      <c r="H639" s="294"/>
      <c r="U639" s="41"/>
      <c r="V639" s="41"/>
    </row>
    <row r="640" spans="1:22" ht="25.5" x14ac:dyDescent="0.7">
      <c r="A640" s="88"/>
      <c r="B640" s="4" t="s">
        <v>14</v>
      </c>
      <c r="C640" s="3">
        <f>SUM(C639,C644,C645,C646)</f>
        <v>0</v>
      </c>
      <c r="D640" s="15"/>
      <c r="E640" s="14"/>
      <c r="F640" s="295"/>
      <c r="G640" s="296"/>
      <c r="H640" s="297"/>
      <c r="U640" s="41"/>
      <c r="V640" s="41"/>
    </row>
    <row r="641" spans="1:22" ht="25.5" x14ac:dyDescent="0.25">
      <c r="A641" s="77">
        <v>61103</v>
      </c>
      <c r="B641" s="5" t="s">
        <v>11</v>
      </c>
      <c r="C641" s="15">
        <f>C640</f>
        <v>0</v>
      </c>
      <c r="D641" s="15"/>
      <c r="E641" s="200"/>
      <c r="F641" s="280">
        <f>E641*C641</f>
        <v>0</v>
      </c>
      <c r="G641" s="281"/>
      <c r="H641" s="282"/>
      <c r="U641" s="41"/>
      <c r="V641" s="41"/>
    </row>
    <row r="642" spans="1:22" ht="25.5" x14ac:dyDescent="0.25">
      <c r="A642" s="89">
        <v>61103</v>
      </c>
      <c r="B642" s="126" t="s">
        <v>7</v>
      </c>
      <c r="C642" s="15"/>
      <c r="D642" s="15"/>
      <c r="E642" s="6"/>
      <c r="F642" s="295"/>
      <c r="G642" s="296"/>
      <c r="H642" s="297"/>
      <c r="U642" s="41"/>
      <c r="V642" s="41"/>
    </row>
    <row r="643" spans="1:22" ht="25.5" x14ac:dyDescent="0.25">
      <c r="A643" s="77"/>
      <c r="B643" s="64"/>
      <c r="C643" s="15">
        <f>C641</f>
        <v>0</v>
      </c>
      <c r="D643" s="15">
        <f>D639</f>
        <v>0</v>
      </c>
      <c r="E643" s="200"/>
      <c r="F643" s="280">
        <f>E643*D643*C643</f>
        <v>0</v>
      </c>
      <c r="G643" s="281"/>
      <c r="H643" s="282"/>
      <c r="U643" s="41"/>
      <c r="V643" s="41"/>
    </row>
    <row r="644" spans="1:22" ht="25.5" x14ac:dyDescent="0.25">
      <c r="A644" s="77">
        <v>61103</v>
      </c>
      <c r="B644" s="5" t="s">
        <v>8</v>
      </c>
      <c r="C644" s="155"/>
      <c r="D644" s="155"/>
      <c r="E644" s="7">
        <v>80000</v>
      </c>
      <c r="F644" s="280">
        <f>E644*D644</f>
        <v>0</v>
      </c>
      <c r="G644" s="281"/>
      <c r="H644" s="282"/>
      <c r="U644" s="41"/>
      <c r="V644" s="41"/>
    </row>
    <row r="645" spans="1:22" ht="25.5" x14ac:dyDescent="0.25">
      <c r="A645" s="77">
        <v>61103</v>
      </c>
      <c r="B645" s="5" t="s">
        <v>9</v>
      </c>
      <c r="C645" s="15">
        <f>((C639-MOD(C639,30))/30)+IF(MOD(C639,30)&gt;10,1,0)</f>
        <v>0</v>
      </c>
      <c r="D645" s="15">
        <f>D643</f>
        <v>0</v>
      </c>
      <c r="E645" s="7">
        <v>80000</v>
      </c>
      <c r="F645" s="280">
        <f>E645*D645*C645</f>
        <v>0</v>
      </c>
      <c r="G645" s="281"/>
      <c r="H645" s="282"/>
    </row>
    <row r="646" spans="1:22" ht="25.5" x14ac:dyDescent="0.25">
      <c r="A646" s="77">
        <v>61103</v>
      </c>
      <c r="B646" s="5" t="s">
        <v>10</v>
      </c>
      <c r="C646" s="15">
        <f>C645</f>
        <v>0</v>
      </c>
      <c r="D646" s="15">
        <f>D643</f>
        <v>0</v>
      </c>
      <c r="E646" s="7">
        <v>40000</v>
      </c>
      <c r="F646" s="280">
        <f>E646*D646*C646</f>
        <v>0</v>
      </c>
      <c r="G646" s="281"/>
      <c r="H646" s="282"/>
    </row>
    <row r="647" spans="1:22" ht="26.25" thickBot="1" x14ac:dyDescent="0.3">
      <c r="A647" s="90">
        <v>61103</v>
      </c>
      <c r="B647" s="214"/>
      <c r="C647" s="317"/>
      <c r="D647" s="318"/>
      <c r="E647" s="319"/>
      <c r="F647" s="320">
        <f>IF(B647=include_5p,SUM(F639:H646)*0.05,0)</f>
        <v>0</v>
      </c>
      <c r="G647" s="321"/>
      <c r="H647" s="322"/>
    </row>
    <row r="648" spans="1:22" ht="30" thickBot="1" x14ac:dyDescent="0.3">
      <c r="A648" s="323" t="s">
        <v>132</v>
      </c>
      <c r="B648" s="324"/>
      <c r="C648" s="324"/>
      <c r="D648" s="324"/>
      <c r="E648" s="325"/>
      <c r="F648" s="320">
        <f>SUM(F641:H647)</f>
        <v>0</v>
      </c>
      <c r="G648" s="321"/>
      <c r="H648" s="322"/>
    </row>
    <row r="649" spans="1:22" ht="29.25" x14ac:dyDescent="0.25">
      <c r="A649" s="326" t="s">
        <v>16</v>
      </c>
      <c r="B649" s="327"/>
      <c r="C649" s="327"/>
      <c r="D649" s="327"/>
      <c r="E649" s="327"/>
      <c r="F649" s="328"/>
      <c r="G649" s="329"/>
      <c r="H649" s="330"/>
      <c r="I649" s="331"/>
      <c r="J649" s="332"/>
      <c r="K649" s="332"/>
      <c r="L649" s="332"/>
      <c r="M649" s="332"/>
      <c r="N649" s="332"/>
      <c r="O649" s="332"/>
      <c r="P649" s="333"/>
    </row>
    <row r="650" spans="1:22" ht="25.5" x14ac:dyDescent="0.7">
      <c r="A650" s="84">
        <v>61121</v>
      </c>
      <c r="B650" s="16" t="s">
        <v>17</v>
      </c>
      <c r="C650" s="267" t="s">
        <v>20</v>
      </c>
      <c r="D650" s="334" t="s">
        <v>162</v>
      </c>
      <c r="E650" s="334"/>
      <c r="F650" s="334"/>
      <c r="G650" s="334"/>
      <c r="H650" s="334"/>
      <c r="I650" s="267" t="s">
        <v>47</v>
      </c>
      <c r="J650" s="334" t="s">
        <v>19</v>
      </c>
      <c r="K650" s="334"/>
      <c r="L650" s="334" t="s">
        <v>21</v>
      </c>
      <c r="M650" s="334"/>
      <c r="N650" s="334"/>
      <c r="O650" s="347" t="s">
        <v>1</v>
      </c>
      <c r="P650" s="348"/>
      <c r="S650" s="49"/>
    </row>
    <row r="651" spans="1:22" ht="25.5" x14ac:dyDescent="0.7">
      <c r="A651" s="73"/>
      <c r="B651" s="17" t="s">
        <v>18</v>
      </c>
      <c r="C651" s="155"/>
      <c r="D651" s="349"/>
      <c r="E651" s="349"/>
      <c r="F651" s="349"/>
      <c r="G651" s="349"/>
      <c r="H651" s="349"/>
      <c r="I651" s="155"/>
      <c r="J651" s="350">
        <f>I651*2</f>
        <v>0</v>
      </c>
      <c r="K651" s="350"/>
      <c r="L651" s="351">
        <v>80000</v>
      </c>
      <c r="M651" s="351"/>
      <c r="N651" s="351"/>
      <c r="O651" s="342">
        <f>(L651*J651*C651)/100</f>
        <v>0</v>
      </c>
      <c r="P651" s="343"/>
    </row>
    <row r="652" spans="1:22" ht="25.5" x14ac:dyDescent="0.7">
      <c r="A652" s="73"/>
      <c r="B652" s="17" t="s">
        <v>163</v>
      </c>
      <c r="C652" s="155"/>
      <c r="D652" s="349"/>
      <c r="E652" s="349"/>
      <c r="F652" s="349"/>
      <c r="G652" s="349"/>
      <c r="H652" s="349"/>
      <c r="I652" s="155"/>
      <c r="J652" s="350">
        <f>I652*2</f>
        <v>0</v>
      </c>
      <c r="K652" s="350"/>
      <c r="L652" s="351">
        <v>25000</v>
      </c>
      <c r="M652" s="351"/>
      <c r="N652" s="351"/>
      <c r="O652" s="342">
        <f>(L652*J652*C652)/100</f>
        <v>0</v>
      </c>
      <c r="P652" s="343"/>
    </row>
    <row r="653" spans="1:22" ht="25.5" x14ac:dyDescent="0.7">
      <c r="A653" s="73"/>
      <c r="B653" s="17" t="s">
        <v>50</v>
      </c>
      <c r="C653" s="155"/>
      <c r="D653" s="352"/>
      <c r="E653" s="352"/>
      <c r="F653" s="352"/>
      <c r="G653" s="352"/>
      <c r="H653" s="352"/>
      <c r="I653" s="10"/>
      <c r="J653" s="350">
        <f t="shared" ref="J653" si="123">I653*2</f>
        <v>0</v>
      </c>
      <c r="K653" s="350"/>
      <c r="L653" s="353"/>
      <c r="M653" s="353"/>
      <c r="N653" s="353"/>
      <c r="O653" s="342">
        <f>IFERROR((L653+20000)*C653,0)</f>
        <v>0</v>
      </c>
      <c r="P653" s="343"/>
    </row>
    <row r="654" spans="1:22" ht="26.25" customHeight="1" x14ac:dyDescent="0.8">
      <c r="A654" s="341" t="s">
        <v>133</v>
      </c>
      <c r="B654" s="341"/>
      <c r="C654" s="341"/>
      <c r="D654" s="341"/>
      <c r="E654" s="341"/>
      <c r="F654" s="341"/>
      <c r="G654" s="341"/>
      <c r="H654" s="341"/>
      <c r="I654" s="341"/>
      <c r="J654" s="341"/>
      <c r="K654" s="341"/>
      <c r="L654" s="341"/>
      <c r="M654" s="341"/>
      <c r="N654" s="341"/>
      <c r="O654" s="342">
        <f>SUM(O651:P653)</f>
        <v>0</v>
      </c>
      <c r="P654" s="343"/>
    </row>
    <row r="655" spans="1:22" ht="29.25" customHeight="1" x14ac:dyDescent="0.25">
      <c r="A655" s="344" t="s">
        <v>116</v>
      </c>
      <c r="B655" s="345"/>
      <c r="C655" s="345"/>
      <c r="D655" s="345"/>
      <c r="E655" s="345"/>
      <c r="F655" s="345"/>
      <c r="G655" s="345"/>
      <c r="H655" s="345"/>
      <c r="I655" s="345"/>
      <c r="J655" s="345"/>
      <c r="K655" s="345"/>
      <c r="L655" s="345"/>
      <c r="M655" s="345"/>
      <c r="N655" s="345"/>
      <c r="O655" s="345"/>
      <c r="P655" s="346"/>
    </row>
    <row r="656" spans="1:22" ht="25.5" customHeight="1" x14ac:dyDescent="0.25">
      <c r="A656" s="305" t="s">
        <v>24</v>
      </c>
      <c r="B656" s="271"/>
      <c r="C656" s="306" t="s">
        <v>31</v>
      </c>
      <c r="D656" s="271" t="s">
        <v>34</v>
      </c>
      <c r="E656" s="271"/>
      <c r="F656" s="271"/>
      <c r="G656" s="271"/>
      <c r="H656" s="271"/>
      <c r="I656" s="271"/>
      <c r="J656" s="271" t="s">
        <v>33</v>
      </c>
      <c r="K656" s="271"/>
      <c r="L656" s="271"/>
      <c r="M656" s="271" t="s">
        <v>35</v>
      </c>
      <c r="N656" s="271"/>
      <c r="O656" s="271"/>
      <c r="P656" s="275"/>
    </row>
    <row r="657" spans="1:16" ht="25.5" x14ac:dyDescent="0.25">
      <c r="A657" s="305"/>
      <c r="B657" s="271"/>
      <c r="C657" s="271"/>
      <c r="D657" s="271" t="s">
        <v>22</v>
      </c>
      <c r="E657" s="271"/>
      <c r="F657" s="260"/>
      <c r="G657" s="260"/>
      <c r="H657" s="260" t="s">
        <v>23</v>
      </c>
      <c r="I657" s="260" t="s">
        <v>1</v>
      </c>
      <c r="J657" s="260" t="s">
        <v>22</v>
      </c>
      <c r="K657" s="260" t="s">
        <v>23</v>
      </c>
      <c r="L657" s="260" t="s">
        <v>1</v>
      </c>
      <c r="M657" s="260" t="s">
        <v>22</v>
      </c>
      <c r="N657" s="271" t="s">
        <v>32</v>
      </c>
      <c r="O657" s="271"/>
      <c r="P657" s="261" t="s">
        <v>1</v>
      </c>
    </row>
    <row r="658" spans="1:16" ht="25.5" x14ac:dyDescent="0.7">
      <c r="A658" s="73">
        <v>1</v>
      </c>
      <c r="B658" s="18" t="s">
        <v>25</v>
      </c>
      <c r="C658" s="37"/>
      <c r="D658" s="336">
        <v>40000</v>
      </c>
      <c r="E658" s="336"/>
      <c r="F658" s="23"/>
      <c r="G658" s="23"/>
      <c r="H658" s="32">
        <f>IF(D639="",0,D639+2)</f>
        <v>0</v>
      </c>
      <c r="I658" s="19">
        <f t="shared" ref="I658:I663" si="124">H658*D658*C658</f>
        <v>0</v>
      </c>
      <c r="J658" s="264">
        <v>100000</v>
      </c>
      <c r="K658" s="20">
        <f t="shared" ref="K658:K663" si="125">H658</f>
        <v>0</v>
      </c>
      <c r="L658" s="21">
        <f t="shared" ref="L658:L663" si="126">K658*J658*C658</f>
        <v>0</v>
      </c>
      <c r="M658" s="22">
        <v>200000</v>
      </c>
      <c r="N658" s="339">
        <f>IF(K658&gt;0,K658-1,0)</f>
        <v>0</v>
      </c>
      <c r="O658" s="339"/>
      <c r="P658" s="74">
        <f t="shared" ref="P658:P663" si="127">N658*M658*C658</f>
        <v>0</v>
      </c>
    </row>
    <row r="659" spans="1:16" ht="25.5" x14ac:dyDescent="0.7">
      <c r="A659" s="73">
        <v>2</v>
      </c>
      <c r="B659" s="18" t="s">
        <v>26</v>
      </c>
      <c r="C659" s="37"/>
      <c r="D659" s="336">
        <v>35000</v>
      </c>
      <c r="E659" s="336"/>
      <c r="F659" s="23"/>
      <c r="G659" s="23"/>
      <c r="H659" s="32">
        <f>IF(D639="",0,D639+2)</f>
        <v>0</v>
      </c>
      <c r="I659" s="19">
        <f t="shared" si="124"/>
        <v>0</v>
      </c>
      <c r="J659" s="264">
        <v>90000</v>
      </c>
      <c r="K659" s="20">
        <f t="shared" si="125"/>
        <v>0</v>
      </c>
      <c r="L659" s="21">
        <f t="shared" si="126"/>
        <v>0</v>
      </c>
      <c r="M659" s="22">
        <v>160000</v>
      </c>
      <c r="N659" s="339">
        <f t="shared" ref="N659:N663" si="128">IF(K659&gt;0,K659-1,0)</f>
        <v>0</v>
      </c>
      <c r="O659" s="339"/>
      <c r="P659" s="74">
        <f t="shared" si="127"/>
        <v>0</v>
      </c>
    </row>
    <row r="660" spans="1:16" ht="25.5" x14ac:dyDescent="0.7">
      <c r="A660" s="73">
        <v>3</v>
      </c>
      <c r="B660" s="18" t="s">
        <v>27</v>
      </c>
      <c r="C660" s="37"/>
      <c r="D660" s="336">
        <v>30000</v>
      </c>
      <c r="E660" s="336"/>
      <c r="F660" s="23"/>
      <c r="G660" s="23"/>
      <c r="H660" s="32">
        <f>IF(D639="",0,D639+2)</f>
        <v>0</v>
      </c>
      <c r="I660" s="19">
        <f t="shared" si="124"/>
        <v>0</v>
      </c>
      <c r="J660" s="264">
        <v>80000</v>
      </c>
      <c r="K660" s="20">
        <f t="shared" si="125"/>
        <v>0</v>
      </c>
      <c r="L660" s="21">
        <f t="shared" si="126"/>
        <v>0</v>
      </c>
      <c r="M660" s="22">
        <v>120000</v>
      </c>
      <c r="N660" s="339">
        <f t="shared" si="128"/>
        <v>0</v>
      </c>
      <c r="O660" s="339"/>
      <c r="P660" s="74">
        <f t="shared" si="127"/>
        <v>0</v>
      </c>
    </row>
    <row r="661" spans="1:16" ht="25.5" x14ac:dyDescent="0.7">
      <c r="A661" s="73">
        <v>4</v>
      </c>
      <c r="B661" s="18" t="s">
        <v>28</v>
      </c>
      <c r="C661" s="37"/>
      <c r="D661" s="336">
        <v>24000</v>
      </c>
      <c r="E661" s="336"/>
      <c r="F661" s="23"/>
      <c r="G661" s="23"/>
      <c r="H661" s="32">
        <f>IF(D639="",0,D639+2)</f>
        <v>0</v>
      </c>
      <c r="I661" s="19">
        <f t="shared" si="124"/>
        <v>0</v>
      </c>
      <c r="J661" s="264">
        <v>70000</v>
      </c>
      <c r="K661" s="20">
        <f t="shared" si="125"/>
        <v>0</v>
      </c>
      <c r="L661" s="21">
        <f t="shared" si="126"/>
        <v>0</v>
      </c>
      <c r="M661" s="22">
        <v>100000</v>
      </c>
      <c r="N661" s="339">
        <f t="shared" si="128"/>
        <v>0</v>
      </c>
      <c r="O661" s="339"/>
      <c r="P661" s="74">
        <f t="shared" si="127"/>
        <v>0</v>
      </c>
    </row>
    <row r="662" spans="1:16" ht="25.5" x14ac:dyDescent="0.7">
      <c r="A662" s="73">
        <v>5</v>
      </c>
      <c r="B662" s="18" t="s">
        <v>29</v>
      </c>
      <c r="C662" s="37"/>
      <c r="D662" s="336">
        <v>20000</v>
      </c>
      <c r="E662" s="336"/>
      <c r="F662" s="23"/>
      <c r="G662" s="23"/>
      <c r="H662" s="32">
        <f>IF(D639="",0,D639+2)</f>
        <v>0</v>
      </c>
      <c r="I662" s="19">
        <f t="shared" si="124"/>
        <v>0</v>
      </c>
      <c r="J662" s="264">
        <v>60000</v>
      </c>
      <c r="K662" s="20">
        <f t="shared" si="125"/>
        <v>0</v>
      </c>
      <c r="L662" s="21">
        <f t="shared" si="126"/>
        <v>0</v>
      </c>
      <c r="M662" s="22">
        <v>80000</v>
      </c>
      <c r="N662" s="339">
        <f t="shared" si="128"/>
        <v>0</v>
      </c>
      <c r="O662" s="339"/>
      <c r="P662" s="74">
        <f t="shared" si="127"/>
        <v>0</v>
      </c>
    </row>
    <row r="663" spans="1:16" ht="25.5" x14ac:dyDescent="0.7">
      <c r="A663" s="73">
        <v>6</v>
      </c>
      <c r="B663" s="18" t="s">
        <v>30</v>
      </c>
      <c r="C663" s="11"/>
      <c r="D663" s="336">
        <v>16000</v>
      </c>
      <c r="E663" s="336"/>
      <c r="F663" s="23"/>
      <c r="G663" s="23"/>
      <c r="H663" s="32">
        <f>IF(D639="",0,D639+2)</f>
        <v>0</v>
      </c>
      <c r="I663" s="19">
        <f t="shared" si="124"/>
        <v>0</v>
      </c>
      <c r="J663" s="264">
        <v>40000</v>
      </c>
      <c r="K663" s="20">
        <f t="shared" si="125"/>
        <v>0</v>
      </c>
      <c r="L663" s="21">
        <f t="shared" si="126"/>
        <v>0</v>
      </c>
      <c r="M663" s="22">
        <v>80000</v>
      </c>
      <c r="N663" s="339">
        <f t="shared" si="128"/>
        <v>0</v>
      </c>
      <c r="O663" s="339"/>
      <c r="P663" s="74">
        <f t="shared" si="127"/>
        <v>0</v>
      </c>
    </row>
    <row r="664" spans="1:16" ht="26.25" thickBot="1" x14ac:dyDescent="0.75">
      <c r="A664" s="337" t="s">
        <v>1</v>
      </c>
      <c r="B664" s="338"/>
      <c r="C664" s="75">
        <f>SUM(C658:C663)</f>
        <v>0</v>
      </c>
      <c r="D664" s="340"/>
      <c r="E664" s="340"/>
      <c r="F664" s="76"/>
      <c r="G664" s="76"/>
      <c r="H664" s="75"/>
      <c r="I664" s="79">
        <f>SUM(I658:I663)</f>
        <v>0</v>
      </c>
      <c r="J664" s="80"/>
      <c r="K664" s="81"/>
      <c r="L664" s="82">
        <f>SUM(L658:L663)</f>
        <v>0</v>
      </c>
      <c r="M664" s="81"/>
      <c r="N664" s="274"/>
      <c r="O664" s="274"/>
      <c r="P664" s="83">
        <f>SUM(P658:P663)</f>
        <v>0</v>
      </c>
    </row>
    <row r="665" spans="1:16" ht="33" x14ac:dyDescent="0.25">
      <c r="A665" s="302" t="s">
        <v>117</v>
      </c>
      <c r="B665" s="303"/>
      <c r="C665" s="303"/>
      <c r="D665" s="303"/>
      <c r="E665" s="303"/>
      <c r="F665" s="303"/>
      <c r="G665" s="303"/>
      <c r="H665" s="303"/>
      <c r="I665" s="303"/>
      <c r="J665" s="303"/>
      <c r="K665" s="303"/>
      <c r="L665" s="303"/>
      <c r="M665" s="303"/>
      <c r="N665" s="303"/>
      <c r="O665" s="303"/>
      <c r="P665" s="304"/>
    </row>
    <row r="666" spans="1:16" ht="25.5" customHeight="1" x14ac:dyDescent="0.25">
      <c r="A666" s="305" t="s">
        <v>24</v>
      </c>
      <c r="B666" s="271"/>
      <c r="C666" s="306" t="s">
        <v>31</v>
      </c>
      <c r="D666" s="271" t="s">
        <v>34</v>
      </c>
      <c r="E666" s="271"/>
      <c r="F666" s="271"/>
      <c r="G666" s="271"/>
      <c r="H666" s="271"/>
      <c r="I666" s="271"/>
      <c r="J666" s="271" t="s">
        <v>33</v>
      </c>
      <c r="K666" s="271"/>
      <c r="L666" s="271"/>
      <c r="M666" s="271" t="s">
        <v>35</v>
      </c>
      <c r="N666" s="271"/>
      <c r="O666" s="271"/>
      <c r="P666" s="275"/>
    </row>
    <row r="667" spans="1:16" ht="25.5" x14ac:dyDescent="0.25">
      <c r="A667" s="305"/>
      <c r="B667" s="271"/>
      <c r="C667" s="271"/>
      <c r="D667" s="271" t="s">
        <v>22</v>
      </c>
      <c r="E667" s="271"/>
      <c r="F667" s="260"/>
      <c r="G667" s="260"/>
      <c r="H667" s="260" t="s">
        <v>23</v>
      </c>
      <c r="I667" s="260" t="s">
        <v>1</v>
      </c>
      <c r="J667" s="260" t="s">
        <v>22</v>
      </c>
      <c r="K667" s="260" t="s">
        <v>23</v>
      </c>
      <c r="L667" s="260" t="s">
        <v>1</v>
      </c>
      <c r="M667" s="260" t="s">
        <v>22</v>
      </c>
      <c r="N667" s="271" t="s">
        <v>32</v>
      </c>
      <c r="O667" s="271"/>
      <c r="P667" s="261" t="s">
        <v>1</v>
      </c>
    </row>
    <row r="668" spans="1:16" ht="25.5" x14ac:dyDescent="0.7">
      <c r="A668" s="73">
        <v>1</v>
      </c>
      <c r="B668" s="18" t="s">
        <v>28</v>
      </c>
      <c r="C668" s="37"/>
      <c r="D668" s="336">
        <v>24000</v>
      </c>
      <c r="E668" s="336"/>
      <c r="F668" s="30"/>
      <c r="G668" s="30"/>
      <c r="H668" s="201"/>
      <c r="I668" s="19">
        <f t="shared" ref="I668:I670" si="129">H668*D668*C668</f>
        <v>0</v>
      </c>
      <c r="J668" s="264">
        <v>70000</v>
      </c>
      <c r="K668" s="202"/>
      <c r="L668" s="21">
        <f>K668*J668*C668</f>
        <v>0</v>
      </c>
      <c r="M668" s="22">
        <v>100000</v>
      </c>
      <c r="N668" s="272"/>
      <c r="O668" s="273"/>
      <c r="P668" s="74">
        <f t="shared" ref="P668:P670" si="130">N668*M668*C668</f>
        <v>0</v>
      </c>
    </row>
    <row r="669" spans="1:16" ht="25.5" x14ac:dyDescent="0.7">
      <c r="A669" s="73">
        <v>2</v>
      </c>
      <c r="B669" s="18" t="s">
        <v>29</v>
      </c>
      <c r="C669" s="37"/>
      <c r="D669" s="336">
        <v>20000</v>
      </c>
      <c r="E669" s="336"/>
      <c r="F669" s="30"/>
      <c r="G669" s="30"/>
      <c r="H669" s="201"/>
      <c r="I669" s="19">
        <f t="shared" si="129"/>
        <v>0</v>
      </c>
      <c r="J669" s="264">
        <v>60000</v>
      </c>
      <c r="K669" s="202"/>
      <c r="L669" s="21">
        <f>K669*J669*C669</f>
        <v>0</v>
      </c>
      <c r="M669" s="22">
        <v>80000</v>
      </c>
      <c r="N669" s="272"/>
      <c r="O669" s="273"/>
      <c r="P669" s="74">
        <f t="shared" si="130"/>
        <v>0</v>
      </c>
    </row>
    <row r="670" spans="1:16" ht="25.5" x14ac:dyDescent="0.7">
      <c r="A670" s="73">
        <v>3</v>
      </c>
      <c r="B670" s="18" t="s">
        <v>30</v>
      </c>
      <c r="C670" s="11"/>
      <c r="D670" s="336">
        <v>16000</v>
      </c>
      <c r="E670" s="336"/>
      <c r="F670" s="23"/>
      <c r="G670" s="23"/>
      <c r="H670" s="201"/>
      <c r="I670" s="19">
        <f t="shared" si="129"/>
        <v>0</v>
      </c>
      <c r="J670" s="264">
        <v>40000</v>
      </c>
      <c r="K670" s="202"/>
      <c r="L670" s="21">
        <f>K670*J670*C670</f>
        <v>0</v>
      </c>
      <c r="M670" s="22">
        <v>80000</v>
      </c>
      <c r="N670" s="272"/>
      <c r="O670" s="273"/>
      <c r="P670" s="74">
        <f t="shared" si="130"/>
        <v>0</v>
      </c>
    </row>
    <row r="671" spans="1:16" ht="26.25" thickBot="1" x14ac:dyDescent="0.75">
      <c r="A671" s="337" t="s">
        <v>1</v>
      </c>
      <c r="B671" s="338"/>
      <c r="C671" s="75">
        <f>SUM(C668:C670)</f>
        <v>0</v>
      </c>
      <c r="D671" s="340"/>
      <c r="E671" s="340"/>
      <c r="F671" s="76"/>
      <c r="G671" s="76"/>
      <c r="H671" s="75"/>
      <c r="I671" s="79">
        <f>SUM(I668:I670)</f>
        <v>0</v>
      </c>
      <c r="J671" s="80"/>
      <c r="K671" s="81"/>
      <c r="L671" s="82">
        <f>SUM(L668:L670)</f>
        <v>0</v>
      </c>
      <c r="M671" s="81"/>
      <c r="N671" s="274"/>
      <c r="O671" s="274"/>
      <c r="P671" s="83">
        <f>SUM(P668:P670)</f>
        <v>0</v>
      </c>
    </row>
    <row r="672" spans="1:16" ht="33.75" thickBot="1" x14ac:dyDescent="0.95">
      <c r="A672" s="299" t="s">
        <v>36</v>
      </c>
      <c r="B672" s="300"/>
      <c r="C672" s="300"/>
      <c r="D672" s="300"/>
      <c r="E672" s="300"/>
      <c r="F672" s="300"/>
      <c r="G672" s="300"/>
      <c r="H672" s="300"/>
      <c r="I672" s="300"/>
      <c r="J672" s="300"/>
      <c r="K672" s="300"/>
      <c r="L672" s="300"/>
      <c r="M672" s="300"/>
      <c r="N672" s="300"/>
      <c r="O672" s="300"/>
      <c r="P672" s="301"/>
    </row>
    <row r="673" spans="1:22" ht="33" x14ac:dyDescent="0.25">
      <c r="A673" s="302" t="s">
        <v>130</v>
      </c>
      <c r="B673" s="303"/>
      <c r="C673" s="303"/>
      <c r="D673" s="303"/>
      <c r="E673" s="303"/>
      <c r="F673" s="303"/>
      <c r="G673" s="303"/>
      <c r="H673" s="303"/>
      <c r="I673" s="303"/>
      <c r="J673" s="303"/>
      <c r="K673" s="303"/>
      <c r="L673" s="303"/>
      <c r="M673" s="303"/>
      <c r="N673" s="303"/>
      <c r="O673" s="303"/>
      <c r="P673" s="304"/>
    </row>
    <row r="674" spans="1:22" ht="25.5" customHeight="1" x14ac:dyDescent="0.25">
      <c r="A674" s="305" t="s">
        <v>0</v>
      </c>
      <c r="B674" s="271" t="s">
        <v>24</v>
      </c>
      <c r="C674" s="306" t="s">
        <v>31</v>
      </c>
      <c r="D674" s="307" t="s">
        <v>37</v>
      </c>
      <c r="E674" s="307"/>
      <c r="F674" s="307"/>
      <c r="G674" s="307"/>
      <c r="H674" s="307"/>
      <c r="I674" s="307"/>
      <c r="J674" s="271" t="s">
        <v>38</v>
      </c>
      <c r="K674" s="271"/>
      <c r="L674" s="271"/>
      <c r="M674" s="271" t="s">
        <v>39</v>
      </c>
      <c r="N674" s="271"/>
      <c r="O674" s="271"/>
      <c r="P674" s="275"/>
    </row>
    <row r="675" spans="1:22" ht="25.5" x14ac:dyDescent="0.25">
      <c r="A675" s="305"/>
      <c r="B675" s="271"/>
      <c r="C675" s="271"/>
      <c r="D675" s="271" t="s">
        <v>22</v>
      </c>
      <c r="E675" s="271"/>
      <c r="F675" s="260"/>
      <c r="G675" s="260"/>
      <c r="H675" s="260" t="s">
        <v>23</v>
      </c>
      <c r="I675" s="260" t="s">
        <v>1</v>
      </c>
      <c r="J675" s="260" t="s">
        <v>22</v>
      </c>
      <c r="K675" s="260" t="s">
        <v>23</v>
      </c>
      <c r="L675" s="260" t="s">
        <v>1</v>
      </c>
      <c r="M675" s="260" t="s">
        <v>22</v>
      </c>
      <c r="N675" s="271" t="s">
        <v>32</v>
      </c>
      <c r="O675" s="271"/>
      <c r="P675" s="261" t="s">
        <v>1</v>
      </c>
    </row>
    <row r="676" spans="1:22" ht="76.5" x14ac:dyDescent="0.7">
      <c r="A676" s="77">
        <v>62035</v>
      </c>
      <c r="B676" s="24" t="s">
        <v>40</v>
      </c>
      <c r="C676" s="11"/>
      <c r="D676" s="314">
        <v>16000</v>
      </c>
      <c r="E676" s="314"/>
      <c r="F676" s="23"/>
      <c r="G676" s="23"/>
      <c r="H676" s="32">
        <f>IF(D639="",0,D639+2)</f>
        <v>0</v>
      </c>
      <c r="I676" s="25">
        <f>H676*D676*C676</f>
        <v>0</v>
      </c>
      <c r="J676" s="262">
        <v>40000</v>
      </c>
      <c r="K676" s="20">
        <f>H676</f>
        <v>0</v>
      </c>
      <c r="L676" s="25">
        <f>K676*J676*C676</f>
        <v>0</v>
      </c>
      <c r="M676" s="262">
        <v>80000</v>
      </c>
      <c r="N676" s="298">
        <f t="shared" ref="N676:N677" si="131">IF(K676&gt;0,K676-1,0)</f>
        <v>0</v>
      </c>
      <c r="O676" s="298"/>
      <c r="P676" s="78">
        <f>N676*M676*C676</f>
        <v>0</v>
      </c>
    </row>
    <row r="677" spans="1:22" ht="51.75" thickBot="1" x14ac:dyDescent="0.75">
      <c r="A677" s="77">
        <v>62025</v>
      </c>
      <c r="B677" s="24" t="s">
        <v>41</v>
      </c>
      <c r="C677" s="11"/>
      <c r="D677" s="314">
        <v>16000</v>
      </c>
      <c r="E677" s="314"/>
      <c r="F677" s="23"/>
      <c r="G677" s="23"/>
      <c r="H677" s="32">
        <f>IF(D639="",0,D639+2)</f>
        <v>0</v>
      </c>
      <c r="I677" s="25">
        <f>H677*D677*C677</f>
        <v>0</v>
      </c>
      <c r="J677" s="262">
        <v>40000</v>
      </c>
      <c r="K677" s="20">
        <f>H677</f>
        <v>0</v>
      </c>
      <c r="L677" s="25">
        <f>K677*J677*C677</f>
        <v>0</v>
      </c>
      <c r="M677" s="262">
        <v>80000</v>
      </c>
      <c r="N677" s="298">
        <f t="shared" si="131"/>
        <v>0</v>
      </c>
      <c r="O677" s="298"/>
      <c r="P677" s="78">
        <f>N677*M677*C677</f>
        <v>0</v>
      </c>
    </row>
    <row r="678" spans="1:22" ht="33" x14ac:dyDescent="0.25">
      <c r="A678" s="302" t="s">
        <v>131</v>
      </c>
      <c r="B678" s="303"/>
      <c r="C678" s="303"/>
      <c r="D678" s="303"/>
      <c r="E678" s="303"/>
      <c r="F678" s="303"/>
      <c r="G678" s="303"/>
      <c r="H678" s="303"/>
      <c r="I678" s="303"/>
      <c r="J678" s="303"/>
      <c r="K678" s="303"/>
      <c r="L678" s="303"/>
      <c r="M678" s="303"/>
      <c r="N678" s="303"/>
      <c r="O678" s="303"/>
      <c r="P678" s="304"/>
    </row>
    <row r="679" spans="1:22" ht="25.5" customHeight="1" x14ac:dyDescent="0.25">
      <c r="A679" s="305" t="s">
        <v>0</v>
      </c>
      <c r="B679" s="271" t="s">
        <v>24</v>
      </c>
      <c r="C679" s="306" t="s">
        <v>31</v>
      </c>
      <c r="D679" s="307" t="s">
        <v>37</v>
      </c>
      <c r="E679" s="307"/>
      <c r="F679" s="307"/>
      <c r="G679" s="307"/>
      <c r="H679" s="307"/>
      <c r="I679" s="307"/>
      <c r="J679" s="271" t="s">
        <v>38</v>
      </c>
      <c r="K679" s="271"/>
      <c r="L679" s="271"/>
      <c r="M679" s="308"/>
      <c r="N679" s="309"/>
      <c r="O679" s="309"/>
      <c r="P679" s="310"/>
    </row>
    <row r="680" spans="1:22" ht="25.5" x14ac:dyDescent="0.25">
      <c r="A680" s="305"/>
      <c r="B680" s="271"/>
      <c r="C680" s="271"/>
      <c r="D680" s="271" t="s">
        <v>22</v>
      </c>
      <c r="E680" s="271"/>
      <c r="F680" s="260"/>
      <c r="G680" s="260"/>
      <c r="H680" s="260" t="s">
        <v>23</v>
      </c>
      <c r="I680" s="260" t="s">
        <v>1</v>
      </c>
      <c r="J680" s="260" t="s">
        <v>22</v>
      </c>
      <c r="K680" s="260" t="s">
        <v>23</v>
      </c>
      <c r="L680" s="260" t="s">
        <v>1</v>
      </c>
      <c r="M680" s="311"/>
      <c r="N680" s="312"/>
      <c r="O680" s="312"/>
      <c r="P680" s="313"/>
    </row>
    <row r="681" spans="1:22" ht="76.5" x14ac:dyDescent="0.7">
      <c r="A681" s="77">
        <v>62035</v>
      </c>
      <c r="B681" s="24" t="s">
        <v>40</v>
      </c>
      <c r="C681" s="11"/>
      <c r="D681" s="314">
        <v>16000</v>
      </c>
      <c r="E681" s="314"/>
      <c r="F681" s="23"/>
      <c r="G681" s="23"/>
      <c r="H681" s="201"/>
      <c r="I681" s="25">
        <f>H681*D681*C681</f>
        <v>0</v>
      </c>
      <c r="J681" s="262">
        <v>40000</v>
      </c>
      <c r="K681" s="202"/>
      <c r="L681" s="25">
        <f>K681*J681*C681</f>
        <v>0</v>
      </c>
      <c r="M681" s="311"/>
      <c r="N681" s="312"/>
      <c r="O681" s="312"/>
      <c r="P681" s="313"/>
    </row>
    <row r="682" spans="1:22" ht="51.75" thickBot="1" x14ac:dyDescent="0.75">
      <c r="A682" s="99">
        <v>62025</v>
      </c>
      <c r="B682" s="128" t="s">
        <v>41</v>
      </c>
      <c r="C682" s="129"/>
      <c r="D682" s="335">
        <v>16000</v>
      </c>
      <c r="E682" s="335"/>
      <c r="F682" s="130"/>
      <c r="G682" s="130"/>
      <c r="H682" s="203"/>
      <c r="I682" s="131">
        <f>H682*D682*C682</f>
        <v>0</v>
      </c>
      <c r="J682" s="263">
        <v>40000</v>
      </c>
      <c r="K682" s="204"/>
      <c r="L682" s="131">
        <f>K682*J682*C682</f>
        <v>0</v>
      </c>
      <c r="M682" s="311"/>
      <c r="N682" s="312"/>
      <c r="O682" s="312"/>
      <c r="P682" s="313"/>
    </row>
    <row r="683" spans="1:22" ht="29.25" x14ac:dyDescent="0.25">
      <c r="A683" s="315" t="s">
        <v>134</v>
      </c>
      <c r="B683" s="316"/>
      <c r="C683" s="316"/>
      <c r="D683" s="316"/>
      <c r="E683" s="316"/>
      <c r="F683" s="316"/>
      <c r="G683" s="316"/>
      <c r="H683" s="316"/>
      <c r="I683" s="316"/>
      <c r="J683" s="316"/>
      <c r="K683" s="316"/>
      <c r="L683" s="316"/>
      <c r="M683" s="316"/>
      <c r="N683" s="316"/>
      <c r="O683" s="316"/>
      <c r="P683" s="133">
        <f>F648</f>
        <v>0</v>
      </c>
      <c r="R683" s="39">
        <v>61103</v>
      </c>
      <c r="S683" s="150">
        <f t="shared" ref="S683:S688" si="132">P683</f>
        <v>0</v>
      </c>
      <c r="T683" s="151"/>
      <c r="U683" s="149">
        <f>IF(B638=Main!$B$2,S683,0)</f>
        <v>0</v>
      </c>
      <c r="V683" s="149">
        <f>IF(B638=Main!$B$3,S683,0)</f>
        <v>0</v>
      </c>
    </row>
    <row r="684" spans="1:22" ht="29.25" x14ac:dyDescent="0.25">
      <c r="A684" s="276" t="s">
        <v>135</v>
      </c>
      <c r="B684" s="277"/>
      <c r="C684" s="277"/>
      <c r="D684" s="277"/>
      <c r="E684" s="277"/>
      <c r="F684" s="277"/>
      <c r="G684" s="277"/>
      <c r="H684" s="277"/>
      <c r="I684" s="277"/>
      <c r="J684" s="277"/>
      <c r="K684" s="277"/>
      <c r="L684" s="277"/>
      <c r="M684" s="277"/>
      <c r="N684" s="277"/>
      <c r="O684" s="277"/>
      <c r="P684" s="134">
        <f>O654</f>
        <v>0</v>
      </c>
      <c r="R684" s="39">
        <v>61121</v>
      </c>
      <c r="S684" s="150">
        <f t="shared" si="132"/>
        <v>0</v>
      </c>
      <c r="T684" s="153"/>
      <c r="U684" s="149">
        <f>IF(B638=Main!$B$2,S684,0)</f>
        <v>0</v>
      </c>
      <c r="V684" s="149">
        <f>IF(B638=Main!$B$3,S684,0)</f>
        <v>0</v>
      </c>
    </row>
    <row r="685" spans="1:22" ht="29.25" x14ac:dyDescent="0.25">
      <c r="A685" s="276" t="s">
        <v>136</v>
      </c>
      <c r="B685" s="277"/>
      <c r="C685" s="277"/>
      <c r="D685" s="277"/>
      <c r="E685" s="277"/>
      <c r="F685" s="277"/>
      <c r="G685" s="277"/>
      <c r="H685" s="277"/>
      <c r="I685" s="277"/>
      <c r="J685" s="277"/>
      <c r="K685" s="277"/>
      <c r="L685" s="277"/>
      <c r="M685" s="277"/>
      <c r="N685" s="277"/>
      <c r="O685" s="277"/>
      <c r="P685" s="134">
        <f>SUM(I664,I671)</f>
        <v>0</v>
      </c>
      <c r="R685" s="39">
        <v>61122</v>
      </c>
      <c r="S685" s="150">
        <f t="shared" si="132"/>
        <v>0</v>
      </c>
      <c r="T685" s="153"/>
      <c r="U685" s="149">
        <f>IF(B638=Main!$B$2,S685,0)</f>
        <v>0</v>
      </c>
      <c r="V685" s="149">
        <f>IF(B638=Main!$B$3,S685,0)</f>
        <v>0</v>
      </c>
    </row>
    <row r="686" spans="1:22" ht="29.25" x14ac:dyDescent="0.25">
      <c r="A686" s="276" t="s">
        <v>137</v>
      </c>
      <c r="B686" s="277"/>
      <c r="C686" s="277"/>
      <c r="D686" s="277"/>
      <c r="E686" s="277"/>
      <c r="F686" s="277"/>
      <c r="G686" s="277"/>
      <c r="H686" s="277"/>
      <c r="I686" s="277"/>
      <c r="J686" s="277"/>
      <c r="K686" s="277"/>
      <c r="L686" s="277"/>
      <c r="M686" s="277"/>
      <c r="N686" s="277"/>
      <c r="O686" s="277"/>
      <c r="P686" s="134">
        <f>SUM(L664,P664,L671,P671)</f>
        <v>0</v>
      </c>
      <c r="R686" s="39">
        <v>61123</v>
      </c>
      <c r="S686" s="150">
        <f t="shared" si="132"/>
        <v>0</v>
      </c>
      <c r="T686" s="152"/>
      <c r="U686" s="149">
        <f>IF(B638=Main!$B$2,S686,0)</f>
        <v>0</v>
      </c>
      <c r="V686" s="149">
        <f>IF(B638=Main!$B$3,S686,0)</f>
        <v>0</v>
      </c>
    </row>
    <row r="687" spans="1:22" ht="29.25" x14ac:dyDescent="0.25">
      <c r="A687" s="276" t="s">
        <v>138</v>
      </c>
      <c r="B687" s="277"/>
      <c r="C687" s="277"/>
      <c r="D687" s="277"/>
      <c r="E687" s="277"/>
      <c r="F687" s="277"/>
      <c r="G687" s="277"/>
      <c r="H687" s="277"/>
      <c r="I687" s="277"/>
      <c r="J687" s="277"/>
      <c r="K687" s="277"/>
      <c r="L687" s="277"/>
      <c r="M687" s="277"/>
      <c r="N687" s="277"/>
      <c r="O687" s="277"/>
      <c r="P687" s="134">
        <f>SUM(I676,L676,P676,I681,L681)</f>
        <v>0</v>
      </c>
      <c r="R687" s="39">
        <v>62035</v>
      </c>
      <c r="S687" s="150">
        <f t="shared" si="132"/>
        <v>0</v>
      </c>
      <c r="T687" s="153"/>
      <c r="U687" s="149">
        <f>IF(B638=Main!$B$2,S687,0)</f>
        <v>0</v>
      </c>
      <c r="V687" s="149">
        <f>IF(B638=Main!$B$3,S687,0)</f>
        <v>0</v>
      </c>
    </row>
    <row r="688" spans="1:22" ht="30" thickBot="1" x14ac:dyDescent="0.3">
      <c r="A688" s="278" t="s">
        <v>139</v>
      </c>
      <c r="B688" s="279"/>
      <c r="C688" s="279"/>
      <c r="D688" s="279"/>
      <c r="E688" s="279"/>
      <c r="F688" s="279"/>
      <c r="G688" s="279"/>
      <c r="H688" s="279"/>
      <c r="I688" s="279"/>
      <c r="J688" s="279"/>
      <c r="K688" s="279"/>
      <c r="L688" s="279"/>
      <c r="M688" s="279"/>
      <c r="N688" s="279"/>
      <c r="O688" s="279"/>
      <c r="P688" s="135">
        <f>SUM(I677,L677,P677,I682,L682)</f>
        <v>0</v>
      </c>
      <c r="R688" s="39">
        <v>62025</v>
      </c>
      <c r="S688" s="150">
        <f t="shared" si="132"/>
        <v>0</v>
      </c>
      <c r="T688" s="153"/>
      <c r="U688" s="149">
        <f>IF(B638=Main!$B$2,S688,0)</f>
        <v>0</v>
      </c>
      <c r="V688" s="149">
        <f>IF(B638=Main!$B$3,S688,0)</f>
        <v>0</v>
      </c>
    </row>
    <row r="689" spans="1:22" ht="25.5" x14ac:dyDescent="0.7">
      <c r="A689" s="283" t="s">
        <v>59</v>
      </c>
      <c r="B689" s="284"/>
      <c r="C689" s="284"/>
      <c r="D689" s="284"/>
      <c r="E689" s="285"/>
      <c r="F689" s="286">
        <f>SUM(P735:P740)</f>
        <v>0</v>
      </c>
      <c r="G689" s="287"/>
      <c r="H689" s="288"/>
      <c r="L689" s="45"/>
      <c r="P689" s="49"/>
    </row>
    <row r="690" spans="1:22" ht="26.25" thickBot="1" x14ac:dyDescent="0.75">
      <c r="A690" s="95" t="s">
        <v>46</v>
      </c>
      <c r="B690" s="96" t="s">
        <v>5</v>
      </c>
      <c r="C690" s="97"/>
      <c r="D690" s="97"/>
      <c r="E690" s="97"/>
      <c r="F690" s="289"/>
      <c r="G690" s="290"/>
      <c r="H690" s="291"/>
    </row>
    <row r="691" spans="1:22" ht="25.5" x14ac:dyDescent="0.7">
      <c r="A691" s="85"/>
      <c r="B691" s="86" t="s">
        <v>61</v>
      </c>
      <c r="C691" s="154"/>
      <c r="D691" s="154"/>
      <c r="E691" s="87"/>
      <c r="F691" s="292"/>
      <c r="G691" s="293"/>
      <c r="H691" s="294"/>
      <c r="U691" s="41"/>
      <c r="V691" s="41"/>
    </row>
    <row r="692" spans="1:22" ht="25.5" x14ac:dyDescent="0.7">
      <c r="A692" s="88"/>
      <c r="B692" s="4" t="s">
        <v>14</v>
      </c>
      <c r="C692" s="3">
        <f>SUM(C691,C696,C697,C698)</f>
        <v>0</v>
      </c>
      <c r="D692" s="15"/>
      <c r="E692" s="14"/>
      <c r="F692" s="295"/>
      <c r="G692" s="296"/>
      <c r="H692" s="297"/>
      <c r="U692" s="41"/>
      <c r="V692" s="41"/>
    </row>
    <row r="693" spans="1:22" ht="25.5" x14ac:dyDescent="0.25">
      <c r="A693" s="77">
        <v>61103</v>
      </c>
      <c r="B693" s="5" t="s">
        <v>11</v>
      </c>
      <c r="C693" s="15">
        <f>C692</f>
        <v>0</v>
      </c>
      <c r="D693" s="15"/>
      <c r="E693" s="200"/>
      <c r="F693" s="280">
        <f>E693*C693</f>
        <v>0</v>
      </c>
      <c r="G693" s="281"/>
      <c r="H693" s="282"/>
      <c r="U693" s="41"/>
      <c r="V693" s="41"/>
    </row>
    <row r="694" spans="1:22" ht="25.5" x14ac:dyDescent="0.25">
      <c r="A694" s="89">
        <v>61103</v>
      </c>
      <c r="B694" s="126" t="s">
        <v>7</v>
      </c>
      <c r="C694" s="15"/>
      <c r="D694" s="15"/>
      <c r="E694" s="6"/>
      <c r="F694" s="295"/>
      <c r="G694" s="296"/>
      <c r="H694" s="297"/>
      <c r="U694" s="41"/>
      <c r="V694" s="41"/>
    </row>
    <row r="695" spans="1:22" ht="25.5" x14ac:dyDescent="0.25">
      <c r="A695" s="77"/>
      <c r="B695" s="64"/>
      <c r="C695" s="15">
        <f>C693</f>
        <v>0</v>
      </c>
      <c r="D695" s="15">
        <f>D691</f>
        <v>0</v>
      </c>
      <c r="E695" s="200"/>
      <c r="F695" s="280">
        <f>E695*D695*C695</f>
        <v>0</v>
      </c>
      <c r="G695" s="281"/>
      <c r="H695" s="282"/>
      <c r="U695" s="41"/>
      <c r="V695" s="41"/>
    </row>
    <row r="696" spans="1:22" ht="25.5" x14ac:dyDescent="0.25">
      <c r="A696" s="77">
        <v>61103</v>
      </c>
      <c r="B696" s="5" t="s">
        <v>8</v>
      </c>
      <c r="C696" s="155"/>
      <c r="D696" s="155"/>
      <c r="E696" s="7">
        <v>80000</v>
      </c>
      <c r="F696" s="280">
        <f>E696*D696</f>
        <v>0</v>
      </c>
      <c r="G696" s="281"/>
      <c r="H696" s="282"/>
      <c r="U696" s="41"/>
      <c r="V696" s="41"/>
    </row>
    <row r="697" spans="1:22" ht="25.5" x14ac:dyDescent="0.25">
      <c r="A697" s="77">
        <v>61103</v>
      </c>
      <c r="B697" s="5" t="s">
        <v>9</v>
      </c>
      <c r="C697" s="15">
        <f>((C691-MOD(C691,30))/30)+IF(MOD(C691,30)&gt;10,1,0)</f>
        <v>0</v>
      </c>
      <c r="D697" s="15">
        <f>D695</f>
        <v>0</v>
      </c>
      <c r="E697" s="7">
        <v>80000</v>
      </c>
      <c r="F697" s="280">
        <f>E697*D697*C697</f>
        <v>0</v>
      </c>
      <c r="G697" s="281"/>
      <c r="H697" s="282"/>
    </row>
    <row r="698" spans="1:22" ht="25.5" x14ac:dyDescent="0.25">
      <c r="A698" s="77">
        <v>61103</v>
      </c>
      <c r="B698" s="5" t="s">
        <v>10</v>
      </c>
      <c r="C698" s="15">
        <f>C697</f>
        <v>0</v>
      </c>
      <c r="D698" s="15">
        <f>D695</f>
        <v>0</v>
      </c>
      <c r="E698" s="7">
        <v>40000</v>
      </c>
      <c r="F698" s="280">
        <f>E698*D698*C698</f>
        <v>0</v>
      </c>
      <c r="G698" s="281"/>
      <c r="H698" s="282"/>
    </row>
    <row r="699" spans="1:22" ht="26.25" thickBot="1" x14ac:dyDescent="0.3">
      <c r="A699" s="90">
        <v>61103</v>
      </c>
      <c r="B699" s="214"/>
      <c r="C699" s="317"/>
      <c r="D699" s="318"/>
      <c r="E699" s="319"/>
      <c r="F699" s="320">
        <f>IF(B699=include_5p,SUM(F691:H698)*0.05,0)</f>
        <v>0</v>
      </c>
      <c r="G699" s="321"/>
      <c r="H699" s="322"/>
    </row>
    <row r="700" spans="1:22" ht="30" thickBot="1" x14ac:dyDescent="0.3">
      <c r="A700" s="323" t="s">
        <v>132</v>
      </c>
      <c r="B700" s="324"/>
      <c r="C700" s="324"/>
      <c r="D700" s="324"/>
      <c r="E700" s="325"/>
      <c r="F700" s="320">
        <f>SUM(F693:H699)</f>
        <v>0</v>
      </c>
      <c r="G700" s="321"/>
      <c r="H700" s="322"/>
    </row>
    <row r="701" spans="1:22" ht="29.25" x14ac:dyDescent="0.25">
      <c r="A701" s="326" t="s">
        <v>16</v>
      </c>
      <c r="B701" s="327"/>
      <c r="C701" s="327"/>
      <c r="D701" s="327"/>
      <c r="E701" s="327"/>
      <c r="F701" s="328"/>
      <c r="G701" s="329"/>
      <c r="H701" s="330"/>
      <c r="I701" s="331"/>
      <c r="J701" s="332"/>
      <c r="K701" s="332"/>
      <c r="L701" s="332"/>
      <c r="M701" s="332"/>
      <c r="N701" s="332"/>
      <c r="O701" s="332"/>
      <c r="P701" s="333"/>
    </row>
    <row r="702" spans="1:22" ht="25.5" x14ac:dyDescent="0.7">
      <c r="A702" s="84">
        <v>61121</v>
      </c>
      <c r="B702" s="16" t="s">
        <v>17</v>
      </c>
      <c r="C702" s="267" t="s">
        <v>20</v>
      </c>
      <c r="D702" s="334" t="s">
        <v>162</v>
      </c>
      <c r="E702" s="334"/>
      <c r="F702" s="334"/>
      <c r="G702" s="334"/>
      <c r="H702" s="334"/>
      <c r="I702" s="267" t="s">
        <v>47</v>
      </c>
      <c r="J702" s="334" t="s">
        <v>19</v>
      </c>
      <c r="K702" s="334"/>
      <c r="L702" s="334" t="s">
        <v>21</v>
      </c>
      <c r="M702" s="334"/>
      <c r="N702" s="334"/>
      <c r="O702" s="347" t="s">
        <v>1</v>
      </c>
      <c r="P702" s="348"/>
      <c r="S702" s="49"/>
    </row>
    <row r="703" spans="1:22" ht="25.5" x14ac:dyDescent="0.7">
      <c r="A703" s="73"/>
      <c r="B703" s="17" t="s">
        <v>18</v>
      </c>
      <c r="C703" s="155"/>
      <c r="D703" s="349"/>
      <c r="E703" s="349"/>
      <c r="F703" s="349"/>
      <c r="G703" s="349"/>
      <c r="H703" s="349"/>
      <c r="I703" s="155"/>
      <c r="J703" s="350">
        <f>I703*2</f>
        <v>0</v>
      </c>
      <c r="K703" s="350"/>
      <c r="L703" s="351">
        <v>80000</v>
      </c>
      <c r="M703" s="351"/>
      <c r="N703" s="351"/>
      <c r="O703" s="342">
        <f>(L703*J703*C703)/100</f>
        <v>0</v>
      </c>
      <c r="P703" s="343"/>
    </row>
    <row r="704" spans="1:22" ht="25.5" x14ac:dyDescent="0.7">
      <c r="A704" s="73"/>
      <c r="B704" s="17" t="s">
        <v>163</v>
      </c>
      <c r="C704" s="155"/>
      <c r="D704" s="349"/>
      <c r="E704" s="349"/>
      <c r="F704" s="349"/>
      <c r="G704" s="349"/>
      <c r="H704" s="349"/>
      <c r="I704" s="155"/>
      <c r="J704" s="350">
        <f>I704*2</f>
        <v>0</v>
      </c>
      <c r="K704" s="350"/>
      <c r="L704" s="351">
        <v>25000</v>
      </c>
      <c r="M704" s="351"/>
      <c r="N704" s="351"/>
      <c r="O704" s="342">
        <f>(L704*J704*C704)/100</f>
        <v>0</v>
      </c>
      <c r="P704" s="343"/>
    </row>
    <row r="705" spans="1:16" ht="25.5" x14ac:dyDescent="0.7">
      <c r="A705" s="73"/>
      <c r="B705" s="17" t="s">
        <v>50</v>
      </c>
      <c r="C705" s="155"/>
      <c r="D705" s="352"/>
      <c r="E705" s="352"/>
      <c r="F705" s="352"/>
      <c r="G705" s="352"/>
      <c r="H705" s="352"/>
      <c r="I705" s="10"/>
      <c r="J705" s="350">
        <f t="shared" ref="J705" si="133">I705*2</f>
        <v>0</v>
      </c>
      <c r="K705" s="350"/>
      <c r="L705" s="353"/>
      <c r="M705" s="353"/>
      <c r="N705" s="353"/>
      <c r="O705" s="342">
        <f>IFERROR((L705+20000)*C705,0)</f>
        <v>0</v>
      </c>
      <c r="P705" s="343"/>
    </row>
    <row r="706" spans="1:16" ht="26.25" customHeight="1" x14ac:dyDescent="0.8">
      <c r="A706" s="341" t="s">
        <v>133</v>
      </c>
      <c r="B706" s="341"/>
      <c r="C706" s="341"/>
      <c r="D706" s="341"/>
      <c r="E706" s="341"/>
      <c r="F706" s="341"/>
      <c r="G706" s="341"/>
      <c r="H706" s="341"/>
      <c r="I706" s="341"/>
      <c r="J706" s="341"/>
      <c r="K706" s="341"/>
      <c r="L706" s="341"/>
      <c r="M706" s="341"/>
      <c r="N706" s="341"/>
      <c r="O706" s="342">
        <f>SUM(O703:P705)</f>
        <v>0</v>
      </c>
      <c r="P706" s="343"/>
    </row>
    <row r="707" spans="1:16" ht="29.25" customHeight="1" x14ac:dyDescent="0.25">
      <c r="A707" s="344" t="s">
        <v>116</v>
      </c>
      <c r="B707" s="345"/>
      <c r="C707" s="345"/>
      <c r="D707" s="345"/>
      <c r="E707" s="345"/>
      <c r="F707" s="345"/>
      <c r="G707" s="345"/>
      <c r="H707" s="345"/>
      <c r="I707" s="345"/>
      <c r="J707" s="345"/>
      <c r="K707" s="345"/>
      <c r="L707" s="345"/>
      <c r="M707" s="345"/>
      <c r="N707" s="345"/>
      <c r="O707" s="345"/>
      <c r="P707" s="346"/>
    </row>
    <row r="708" spans="1:16" ht="25.5" customHeight="1" x14ac:dyDescent="0.25">
      <c r="A708" s="305" t="s">
        <v>24</v>
      </c>
      <c r="B708" s="271"/>
      <c r="C708" s="306" t="s">
        <v>31</v>
      </c>
      <c r="D708" s="271" t="s">
        <v>34</v>
      </c>
      <c r="E708" s="271"/>
      <c r="F708" s="271"/>
      <c r="G708" s="271"/>
      <c r="H708" s="271"/>
      <c r="I708" s="271"/>
      <c r="J708" s="271" t="s">
        <v>33</v>
      </c>
      <c r="K708" s="271"/>
      <c r="L708" s="271"/>
      <c r="M708" s="271" t="s">
        <v>35</v>
      </c>
      <c r="N708" s="271"/>
      <c r="O708" s="271"/>
      <c r="P708" s="275"/>
    </row>
    <row r="709" spans="1:16" ht="25.5" x14ac:dyDescent="0.25">
      <c r="A709" s="305"/>
      <c r="B709" s="271"/>
      <c r="C709" s="271"/>
      <c r="D709" s="271" t="s">
        <v>22</v>
      </c>
      <c r="E709" s="271"/>
      <c r="F709" s="260"/>
      <c r="G709" s="260"/>
      <c r="H709" s="260" t="s">
        <v>23</v>
      </c>
      <c r="I709" s="260" t="s">
        <v>1</v>
      </c>
      <c r="J709" s="260" t="s">
        <v>22</v>
      </c>
      <c r="K709" s="260" t="s">
        <v>23</v>
      </c>
      <c r="L709" s="260" t="s">
        <v>1</v>
      </c>
      <c r="M709" s="260" t="s">
        <v>22</v>
      </c>
      <c r="N709" s="271" t="s">
        <v>32</v>
      </c>
      <c r="O709" s="271"/>
      <c r="P709" s="261" t="s">
        <v>1</v>
      </c>
    </row>
    <row r="710" spans="1:16" ht="25.5" x14ac:dyDescent="0.7">
      <c r="A710" s="73">
        <v>1</v>
      </c>
      <c r="B710" s="18" t="s">
        <v>25</v>
      </c>
      <c r="C710" s="37"/>
      <c r="D710" s="336">
        <v>40000</v>
      </c>
      <c r="E710" s="336"/>
      <c r="F710" s="23"/>
      <c r="G710" s="23"/>
      <c r="H710" s="32">
        <f>IF(D691="",0,D691+2)</f>
        <v>0</v>
      </c>
      <c r="I710" s="19">
        <f t="shared" ref="I710:I715" si="134">H710*D710*C710</f>
        <v>0</v>
      </c>
      <c r="J710" s="264">
        <v>100000</v>
      </c>
      <c r="K710" s="20">
        <f t="shared" ref="K710:K715" si="135">H710</f>
        <v>0</v>
      </c>
      <c r="L710" s="21">
        <f t="shared" ref="L710:L715" si="136">K710*J710*C710</f>
        <v>0</v>
      </c>
      <c r="M710" s="22">
        <v>200000</v>
      </c>
      <c r="N710" s="339">
        <f>IF(K710&gt;0,K710-1,0)</f>
        <v>0</v>
      </c>
      <c r="O710" s="339"/>
      <c r="P710" s="74">
        <f t="shared" ref="P710:P715" si="137">N710*M710*C710</f>
        <v>0</v>
      </c>
    </row>
    <row r="711" spans="1:16" ht="25.5" x14ac:dyDescent="0.7">
      <c r="A711" s="73">
        <v>2</v>
      </c>
      <c r="B711" s="18" t="s">
        <v>26</v>
      </c>
      <c r="C711" s="37"/>
      <c r="D711" s="336">
        <v>35000</v>
      </c>
      <c r="E711" s="336"/>
      <c r="F711" s="23"/>
      <c r="G711" s="23"/>
      <c r="H711" s="32">
        <f>IF(D691="",0,D691+2)</f>
        <v>0</v>
      </c>
      <c r="I711" s="19">
        <f t="shared" si="134"/>
        <v>0</v>
      </c>
      <c r="J711" s="264">
        <v>90000</v>
      </c>
      <c r="K711" s="20">
        <f t="shared" si="135"/>
        <v>0</v>
      </c>
      <c r="L711" s="21">
        <f t="shared" si="136"/>
        <v>0</v>
      </c>
      <c r="M711" s="22">
        <v>160000</v>
      </c>
      <c r="N711" s="339">
        <f t="shared" ref="N711:N715" si="138">IF(K711&gt;0,K711-1,0)</f>
        <v>0</v>
      </c>
      <c r="O711" s="339"/>
      <c r="P711" s="74">
        <f t="shared" si="137"/>
        <v>0</v>
      </c>
    </row>
    <row r="712" spans="1:16" ht="25.5" x14ac:dyDescent="0.7">
      <c r="A712" s="73">
        <v>3</v>
      </c>
      <c r="B712" s="18" t="s">
        <v>27</v>
      </c>
      <c r="C712" s="37"/>
      <c r="D712" s="336">
        <v>30000</v>
      </c>
      <c r="E712" s="336"/>
      <c r="F712" s="23"/>
      <c r="G712" s="23"/>
      <c r="H712" s="32">
        <f>IF(D691="",0,D691+2)</f>
        <v>0</v>
      </c>
      <c r="I712" s="19">
        <f t="shared" si="134"/>
        <v>0</v>
      </c>
      <c r="J712" s="264">
        <v>80000</v>
      </c>
      <c r="K712" s="20">
        <f t="shared" si="135"/>
        <v>0</v>
      </c>
      <c r="L712" s="21">
        <f t="shared" si="136"/>
        <v>0</v>
      </c>
      <c r="M712" s="22">
        <v>120000</v>
      </c>
      <c r="N712" s="339">
        <f t="shared" si="138"/>
        <v>0</v>
      </c>
      <c r="O712" s="339"/>
      <c r="P712" s="74">
        <f t="shared" si="137"/>
        <v>0</v>
      </c>
    </row>
    <row r="713" spans="1:16" ht="25.5" x14ac:dyDescent="0.7">
      <c r="A713" s="73">
        <v>4</v>
      </c>
      <c r="B713" s="18" t="s">
        <v>28</v>
      </c>
      <c r="C713" s="37"/>
      <c r="D713" s="336">
        <v>24000</v>
      </c>
      <c r="E713" s="336"/>
      <c r="F713" s="23"/>
      <c r="G713" s="23"/>
      <c r="H713" s="32">
        <f>IF(D691="",0,D691+2)</f>
        <v>0</v>
      </c>
      <c r="I713" s="19">
        <f t="shared" si="134"/>
        <v>0</v>
      </c>
      <c r="J713" s="264">
        <v>70000</v>
      </c>
      <c r="K713" s="20">
        <f t="shared" si="135"/>
        <v>0</v>
      </c>
      <c r="L713" s="21">
        <f t="shared" si="136"/>
        <v>0</v>
      </c>
      <c r="M713" s="22">
        <v>100000</v>
      </c>
      <c r="N713" s="339">
        <f t="shared" si="138"/>
        <v>0</v>
      </c>
      <c r="O713" s="339"/>
      <c r="P713" s="74">
        <f t="shared" si="137"/>
        <v>0</v>
      </c>
    </row>
    <row r="714" spans="1:16" ht="25.5" x14ac:dyDescent="0.7">
      <c r="A714" s="73">
        <v>5</v>
      </c>
      <c r="B714" s="18" t="s">
        <v>29</v>
      </c>
      <c r="C714" s="37"/>
      <c r="D714" s="336">
        <v>20000</v>
      </c>
      <c r="E714" s="336"/>
      <c r="F714" s="23"/>
      <c r="G714" s="23"/>
      <c r="H714" s="32">
        <f>IF(D691="",0,D691+2)</f>
        <v>0</v>
      </c>
      <c r="I714" s="19">
        <f t="shared" si="134"/>
        <v>0</v>
      </c>
      <c r="J714" s="264">
        <v>60000</v>
      </c>
      <c r="K714" s="20">
        <f t="shared" si="135"/>
        <v>0</v>
      </c>
      <c r="L714" s="21">
        <f t="shared" si="136"/>
        <v>0</v>
      </c>
      <c r="M714" s="22">
        <v>80000</v>
      </c>
      <c r="N714" s="339">
        <f t="shared" si="138"/>
        <v>0</v>
      </c>
      <c r="O714" s="339"/>
      <c r="P714" s="74">
        <f t="shared" si="137"/>
        <v>0</v>
      </c>
    </row>
    <row r="715" spans="1:16" ht="25.5" x14ac:dyDescent="0.7">
      <c r="A715" s="73">
        <v>6</v>
      </c>
      <c r="B715" s="18" t="s">
        <v>30</v>
      </c>
      <c r="C715" s="11"/>
      <c r="D715" s="336">
        <v>16000</v>
      </c>
      <c r="E715" s="336"/>
      <c r="F715" s="23"/>
      <c r="G715" s="23"/>
      <c r="H715" s="32">
        <f>IF(D691="",0,D691+2)</f>
        <v>0</v>
      </c>
      <c r="I715" s="19">
        <f t="shared" si="134"/>
        <v>0</v>
      </c>
      <c r="J715" s="264">
        <v>40000</v>
      </c>
      <c r="K715" s="20">
        <f t="shared" si="135"/>
        <v>0</v>
      </c>
      <c r="L715" s="21">
        <f t="shared" si="136"/>
        <v>0</v>
      </c>
      <c r="M715" s="22">
        <v>80000</v>
      </c>
      <c r="N715" s="339">
        <f t="shared" si="138"/>
        <v>0</v>
      </c>
      <c r="O715" s="339"/>
      <c r="P715" s="74">
        <f t="shared" si="137"/>
        <v>0</v>
      </c>
    </row>
    <row r="716" spans="1:16" ht="26.25" thickBot="1" x14ac:dyDescent="0.75">
      <c r="A716" s="337" t="s">
        <v>1</v>
      </c>
      <c r="B716" s="338"/>
      <c r="C716" s="75">
        <f>SUM(C710:C715)</f>
        <v>0</v>
      </c>
      <c r="D716" s="340"/>
      <c r="E716" s="340"/>
      <c r="F716" s="76"/>
      <c r="G716" s="76"/>
      <c r="H716" s="75"/>
      <c r="I716" s="79">
        <f>SUM(I710:I715)</f>
        <v>0</v>
      </c>
      <c r="J716" s="80"/>
      <c r="K716" s="81"/>
      <c r="L716" s="82">
        <f>SUM(L710:L715)</f>
        <v>0</v>
      </c>
      <c r="M716" s="81"/>
      <c r="N716" s="274"/>
      <c r="O716" s="274"/>
      <c r="P716" s="83">
        <f>SUM(P710:P715)</f>
        <v>0</v>
      </c>
    </row>
    <row r="717" spans="1:16" ht="33" x14ac:dyDescent="0.25">
      <c r="A717" s="302" t="s">
        <v>117</v>
      </c>
      <c r="B717" s="303"/>
      <c r="C717" s="303"/>
      <c r="D717" s="303"/>
      <c r="E717" s="303"/>
      <c r="F717" s="303"/>
      <c r="G717" s="303"/>
      <c r="H717" s="303"/>
      <c r="I717" s="303"/>
      <c r="J717" s="303"/>
      <c r="K717" s="303"/>
      <c r="L717" s="303"/>
      <c r="M717" s="303"/>
      <c r="N717" s="303"/>
      <c r="O717" s="303"/>
      <c r="P717" s="304"/>
    </row>
    <row r="718" spans="1:16" ht="25.5" customHeight="1" x14ac:dyDescent="0.25">
      <c r="A718" s="305" t="s">
        <v>24</v>
      </c>
      <c r="B718" s="271"/>
      <c r="C718" s="306" t="s">
        <v>31</v>
      </c>
      <c r="D718" s="271" t="s">
        <v>34</v>
      </c>
      <c r="E718" s="271"/>
      <c r="F718" s="271"/>
      <c r="G718" s="271"/>
      <c r="H718" s="271"/>
      <c r="I718" s="271"/>
      <c r="J718" s="271" t="s">
        <v>33</v>
      </c>
      <c r="K718" s="271"/>
      <c r="L718" s="271"/>
      <c r="M718" s="271" t="s">
        <v>35</v>
      </c>
      <c r="N718" s="271"/>
      <c r="O718" s="271"/>
      <c r="P718" s="275"/>
    </row>
    <row r="719" spans="1:16" ht="25.5" x14ac:dyDescent="0.25">
      <c r="A719" s="305"/>
      <c r="B719" s="271"/>
      <c r="C719" s="271"/>
      <c r="D719" s="271" t="s">
        <v>22</v>
      </c>
      <c r="E719" s="271"/>
      <c r="F719" s="260"/>
      <c r="G719" s="260"/>
      <c r="H719" s="260" t="s">
        <v>23</v>
      </c>
      <c r="I719" s="260" t="s">
        <v>1</v>
      </c>
      <c r="J719" s="260" t="s">
        <v>22</v>
      </c>
      <c r="K719" s="260" t="s">
        <v>23</v>
      </c>
      <c r="L719" s="260" t="s">
        <v>1</v>
      </c>
      <c r="M719" s="260" t="s">
        <v>22</v>
      </c>
      <c r="N719" s="271" t="s">
        <v>32</v>
      </c>
      <c r="O719" s="271"/>
      <c r="P719" s="261" t="s">
        <v>1</v>
      </c>
    </row>
    <row r="720" spans="1:16" ht="25.5" x14ac:dyDescent="0.7">
      <c r="A720" s="73">
        <v>1</v>
      </c>
      <c r="B720" s="18" t="s">
        <v>28</v>
      </c>
      <c r="C720" s="37"/>
      <c r="D720" s="336">
        <v>24000</v>
      </c>
      <c r="E720" s="336"/>
      <c r="F720" s="30"/>
      <c r="G720" s="30"/>
      <c r="H720" s="201"/>
      <c r="I720" s="19">
        <f t="shared" ref="I720:I722" si="139">H720*D720*C720</f>
        <v>0</v>
      </c>
      <c r="J720" s="264">
        <v>70000</v>
      </c>
      <c r="K720" s="202"/>
      <c r="L720" s="21">
        <f>K720*J720*C720</f>
        <v>0</v>
      </c>
      <c r="M720" s="22">
        <v>100000</v>
      </c>
      <c r="N720" s="272"/>
      <c r="O720" s="273"/>
      <c r="P720" s="74">
        <f t="shared" ref="P720:P722" si="140">N720*M720*C720</f>
        <v>0</v>
      </c>
    </row>
    <row r="721" spans="1:22" ht="25.5" x14ac:dyDescent="0.7">
      <c r="A721" s="73">
        <v>2</v>
      </c>
      <c r="B721" s="18" t="s">
        <v>29</v>
      </c>
      <c r="C721" s="37"/>
      <c r="D721" s="336">
        <v>20000</v>
      </c>
      <c r="E721" s="336"/>
      <c r="F721" s="30"/>
      <c r="G721" s="30"/>
      <c r="H721" s="201"/>
      <c r="I721" s="19">
        <f t="shared" si="139"/>
        <v>0</v>
      </c>
      <c r="J721" s="264">
        <v>60000</v>
      </c>
      <c r="K721" s="202"/>
      <c r="L721" s="21">
        <f>K721*J721*C721</f>
        <v>0</v>
      </c>
      <c r="M721" s="22">
        <v>80000</v>
      </c>
      <c r="N721" s="272"/>
      <c r="O721" s="273"/>
      <c r="P721" s="74">
        <f t="shared" si="140"/>
        <v>0</v>
      </c>
    </row>
    <row r="722" spans="1:22" ht="25.5" x14ac:dyDescent="0.7">
      <c r="A722" s="73">
        <v>3</v>
      </c>
      <c r="B722" s="18" t="s">
        <v>30</v>
      </c>
      <c r="C722" s="11"/>
      <c r="D722" s="336">
        <v>16000</v>
      </c>
      <c r="E722" s="336"/>
      <c r="F722" s="23"/>
      <c r="G722" s="23"/>
      <c r="H722" s="201"/>
      <c r="I722" s="19">
        <f t="shared" si="139"/>
        <v>0</v>
      </c>
      <c r="J722" s="264">
        <v>40000</v>
      </c>
      <c r="K722" s="202"/>
      <c r="L722" s="21">
        <f>K722*J722*C722</f>
        <v>0</v>
      </c>
      <c r="M722" s="22">
        <v>80000</v>
      </c>
      <c r="N722" s="272"/>
      <c r="O722" s="273"/>
      <c r="P722" s="74">
        <f t="shared" si="140"/>
        <v>0</v>
      </c>
    </row>
    <row r="723" spans="1:22" ht="26.25" thickBot="1" x14ac:dyDescent="0.75">
      <c r="A723" s="337" t="s">
        <v>1</v>
      </c>
      <c r="B723" s="338"/>
      <c r="C723" s="75">
        <f>SUM(C720:C722)</f>
        <v>0</v>
      </c>
      <c r="D723" s="340"/>
      <c r="E723" s="340"/>
      <c r="F723" s="76"/>
      <c r="G723" s="76"/>
      <c r="H723" s="75"/>
      <c r="I723" s="79">
        <f>SUM(I720:I722)</f>
        <v>0</v>
      </c>
      <c r="J723" s="80"/>
      <c r="K723" s="81"/>
      <c r="L723" s="82">
        <f>SUM(L720:L722)</f>
        <v>0</v>
      </c>
      <c r="M723" s="81"/>
      <c r="N723" s="274"/>
      <c r="O723" s="274"/>
      <c r="P723" s="83">
        <f>SUM(P720:P722)</f>
        <v>0</v>
      </c>
    </row>
    <row r="724" spans="1:22" ht="33.75" thickBot="1" x14ac:dyDescent="0.95">
      <c r="A724" s="299" t="s">
        <v>36</v>
      </c>
      <c r="B724" s="300"/>
      <c r="C724" s="300"/>
      <c r="D724" s="300"/>
      <c r="E724" s="300"/>
      <c r="F724" s="300"/>
      <c r="G724" s="300"/>
      <c r="H724" s="300"/>
      <c r="I724" s="300"/>
      <c r="J724" s="300"/>
      <c r="K724" s="300"/>
      <c r="L724" s="300"/>
      <c r="M724" s="300"/>
      <c r="N724" s="300"/>
      <c r="O724" s="300"/>
      <c r="P724" s="301"/>
    </row>
    <row r="725" spans="1:22" ht="33" x14ac:dyDescent="0.25">
      <c r="A725" s="302" t="s">
        <v>130</v>
      </c>
      <c r="B725" s="303"/>
      <c r="C725" s="303"/>
      <c r="D725" s="303"/>
      <c r="E725" s="303"/>
      <c r="F725" s="303"/>
      <c r="G725" s="303"/>
      <c r="H725" s="303"/>
      <c r="I725" s="303"/>
      <c r="J725" s="303"/>
      <c r="K725" s="303"/>
      <c r="L725" s="303"/>
      <c r="M725" s="303"/>
      <c r="N725" s="303"/>
      <c r="O725" s="303"/>
      <c r="P725" s="304"/>
    </row>
    <row r="726" spans="1:22" ht="25.5" customHeight="1" x14ac:dyDescent="0.25">
      <c r="A726" s="305" t="s">
        <v>0</v>
      </c>
      <c r="B726" s="271" t="s">
        <v>24</v>
      </c>
      <c r="C726" s="306" t="s">
        <v>31</v>
      </c>
      <c r="D726" s="307" t="s">
        <v>37</v>
      </c>
      <c r="E726" s="307"/>
      <c r="F726" s="307"/>
      <c r="G726" s="307"/>
      <c r="H726" s="307"/>
      <c r="I726" s="307"/>
      <c r="J726" s="271" t="s">
        <v>38</v>
      </c>
      <c r="K726" s="271"/>
      <c r="L726" s="271"/>
      <c r="M726" s="271" t="s">
        <v>39</v>
      </c>
      <c r="N726" s="271"/>
      <c r="O726" s="271"/>
      <c r="P726" s="275"/>
    </row>
    <row r="727" spans="1:22" ht="25.5" x14ac:dyDescent="0.25">
      <c r="A727" s="305"/>
      <c r="B727" s="271"/>
      <c r="C727" s="271"/>
      <c r="D727" s="271" t="s">
        <v>22</v>
      </c>
      <c r="E727" s="271"/>
      <c r="F727" s="260"/>
      <c r="G727" s="260"/>
      <c r="H727" s="260" t="s">
        <v>23</v>
      </c>
      <c r="I727" s="260" t="s">
        <v>1</v>
      </c>
      <c r="J727" s="260" t="s">
        <v>22</v>
      </c>
      <c r="K727" s="260" t="s">
        <v>23</v>
      </c>
      <c r="L727" s="260" t="s">
        <v>1</v>
      </c>
      <c r="M727" s="260" t="s">
        <v>22</v>
      </c>
      <c r="N727" s="271" t="s">
        <v>32</v>
      </c>
      <c r="O727" s="271"/>
      <c r="P727" s="261" t="s">
        <v>1</v>
      </c>
    </row>
    <row r="728" spans="1:22" ht="76.5" x14ac:dyDescent="0.7">
      <c r="A728" s="77">
        <v>62035</v>
      </c>
      <c r="B728" s="24" t="s">
        <v>40</v>
      </c>
      <c r="C728" s="11"/>
      <c r="D728" s="314">
        <v>16000</v>
      </c>
      <c r="E728" s="314"/>
      <c r="F728" s="23"/>
      <c r="G728" s="23"/>
      <c r="H728" s="32">
        <f>IF(D691="",0,D691+2)</f>
        <v>0</v>
      </c>
      <c r="I728" s="25">
        <f>H728*D728*C728</f>
        <v>0</v>
      </c>
      <c r="J728" s="262">
        <v>40000</v>
      </c>
      <c r="K728" s="20">
        <f>H728</f>
        <v>0</v>
      </c>
      <c r="L728" s="25">
        <f>K728*J728*C728</f>
        <v>0</v>
      </c>
      <c r="M728" s="262">
        <v>80000</v>
      </c>
      <c r="N728" s="298">
        <f t="shared" ref="N728:N729" si="141">IF(K728&gt;0,K728-1,0)</f>
        <v>0</v>
      </c>
      <c r="O728" s="298"/>
      <c r="P728" s="78">
        <f>N728*M728*C728</f>
        <v>0</v>
      </c>
    </row>
    <row r="729" spans="1:22" ht="51.75" thickBot="1" x14ac:dyDescent="0.75">
      <c r="A729" s="77">
        <v>62025</v>
      </c>
      <c r="B729" s="24" t="s">
        <v>41</v>
      </c>
      <c r="C729" s="11"/>
      <c r="D729" s="314">
        <v>16000</v>
      </c>
      <c r="E729" s="314"/>
      <c r="F729" s="23"/>
      <c r="G729" s="23"/>
      <c r="H729" s="32">
        <f>IF(D691="",0,D691+2)</f>
        <v>0</v>
      </c>
      <c r="I729" s="25">
        <f>H729*D729*C729</f>
        <v>0</v>
      </c>
      <c r="J729" s="262">
        <v>40000</v>
      </c>
      <c r="K729" s="20">
        <f>H729</f>
        <v>0</v>
      </c>
      <c r="L729" s="25">
        <f>K729*J729*C729</f>
        <v>0</v>
      </c>
      <c r="M729" s="262">
        <v>80000</v>
      </c>
      <c r="N729" s="298">
        <f t="shared" si="141"/>
        <v>0</v>
      </c>
      <c r="O729" s="298"/>
      <c r="P729" s="78">
        <f>N729*M729*C729</f>
        <v>0</v>
      </c>
    </row>
    <row r="730" spans="1:22" ht="33" x14ac:dyDescent="0.25">
      <c r="A730" s="302" t="s">
        <v>131</v>
      </c>
      <c r="B730" s="303"/>
      <c r="C730" s="303"/>
      <c r="D730" s="303"/>
      <c r="E730" s="303"/>
      <c r="F730" s="303"/>
      <c r="G730" s="303"/>
      <c r="H730" s="303"/>
      <c r="I730" s="303"/>
      <c r="J730" s="303"/>
      <c r="K730" s="303"/>
      <c r="L730" s="303"/>
      <c r="M730" s="303"/>
      <c r="N730" s="303"/>
      <c r="O730" s="303"/>
      <c r="P730" s="304"/>
    </row>
    <row r="731" spans="1:22" ht="25.5" customHeight="1" x14ac:dyDescent="0.25">
      <c r="A731" s="305" t="s">
        <v>0</v>
      </c>
      <c r="B731" s="271" t="s">
        <v>24</v>
      </c>
      <c r="C731" s="306" t="s">
        <v>31</v>
      </c>
      <c r="D731" s="307" t="s">
        <v>37</v>
      </c>
      <c r="E731" s="307"/>
      <c r="F731" s="307"/>
      <c r="G731" s="307"/>
      <c r="H731" s="307"/>
      <c r="I731" s="307"/>
      <c r="J731" s="271" t="s">
        <v>38</v>
      </c>
      <c r="K731" s="271"/>
      <c r="L731" s="271"/>
      <c r="M731" s="308"/>
      <c r="N731" s="309"/>
      <c r="O731" s="309"/>
      <c r="P731" s="310"/>
    </row>
    <row r="732" spans="1:22" ht="25.5" x14ac:dyDescent="0.25">
      <c r="A732" s="305"/>
      <c r="B732" s="271"/>
      <c r="C732" s="271"/>
      <c r="D732" s="271" t="s">
        <v>22</v>
      </c>
      <c r="E732" s="271"/>
      <c r="F732" s="260"/>
      <c r="G732" s="260"/>
      <c r="H732" s="260" t="s">
        <v>23</v>
      </c>
      <c r="I732" s="260" t="s">
        <v>1</v>
      </c>
      <c r="J732" s="260" t="s">
        <v>22</v>
      </c>
      <c r="K732" s="260" t="s">
        <v>23</v>
      </c>
      <c r="L732" s="260" t="s">
        <v>1</v>
      </c>
      <c r="M732" s="311"/>
      <c r="N732" s="312"/>
      <c r="O732" s="312"/>
      <c r="P732" s="313"/>
    </row>
    <row r="733" spans="1:22" ht="76.5" x14ac:dyDescent="0.7">
      <c r="A733" s="77">
        <v>62035</v>
      </c>
      <c r="B733" s="24" t="s">
        <v>40</v>
      </c>
      <c r="C733" s="11"/>
      <c r="D733" s="314">
        <v>16000</v>
      </c>
      <c r="E733" s="314"/>
      <c r="F733" s="23"/>
      <c r="G733" s="23"/>
      <c r="H733" s="201"/>
      <c r="I733" s="25">
        <f>H733*D733*C733</f>
        <v>0</v>
      </c>
      <c r="J733" s="262">
        <v>40000</v>
      </c>
      <c r="K733" s="202"/>
      <c r="L733" s="25">
        <f>K733*J733*C733</f>
        <v>0</v>
      </c>
      <c r="M733" s="311"/>
      <c r="N733" s="312"/>
      <c r="O733" s="312"/>
      <c r="P733" s="313"/>
    </row>
    <row r="734" spans="1:22" ht="51.75" thickBot="1" x14ac:dyDescent="0.75">
      <c r="A734" s="99">
        <v>62025</v>
      </c>
      <c r="B734" s="128" t="s">
        <v>41</v>
      </c>
      <c r="C734" s="129"/>
      <c r="D734" s="335">
        <v>16000</v>
      </c>
      <c r="E734" s="335"/>
      <c r="F734" s="130"/>
      <c r="G734" s="130"/>
      <c r="H734" s="203"/>
      <c r="I734" s="131">
        <f>H734*D734*C734</f>
        <v>0</v>
      </c>
      <c r="J734" s="263">
        <v>40000</v>
      </c>
      <c r="K734" s="204"/>
      <c r="L734" s="131">
        <f>K734*J734*C734</f>
        <v>0</v>
      </c>
      <c r="M734" s="311"/>
      <c r="N734" s="312"/>
      <c r="O734" s="312"/>
      <c r="P734" s="313"/>
    </row>
    <row r="735" spans="1:22" ht="29.25" x14ac:dyDescent="0.25">
      <c r="A735" s="315" t="s">
        <v>134</v>
      </c>
      <c r="B735" s="316"/>
      <c r="C735" s="316"/>
      <c r="D735" s="316"/>
      <c r="E735" s="316"/>
      <c r="F735" s="316"/>
      <c r="G735" s="316"/>
      <c r="H735" s="316"/>
      <c r="I735" s="316"/>
      <c r="J735" s="316"/>
      <c r="K735" s="316"/>
      <c r="L735" s="316"/>
      <c r="M735" s="316"/>
      <c r="N735" s="316"/>
      <c r="O735" s="316"/>
      <c r="P735" s="133">
        <f>F700</f>
        <v>0</v>
      </c>
      <c r="R735" s="39">
        <v>61103</v>
      </c>
      <c r="S735" s="150">
        <f t="shared" ref="S735:S740" si="142">P735</f>
        <v>0</v>
      </c>
      <c r="T735" s="151"/>
      <c r="U735" s="149">
        <f>IF(B690=Main!$B$2,S735,0)</f>
        <v>0</v>
      </c>
      <c r="V735" s="149">
        <f>IF(B690=Main!$B$3,S735,0)</f>
        <v>0</v>
      </c>
    </row>
    <row r="736" spans="1:22" ht="29.25" x14ac:dyDescent="0.25">
      <c r="A736" s="276" t="s">
        <v>135</v>
      </c>
      <c r="B736" s="277"/>
      <c r="C736" s="277"/>
      <c r="D736" s="277"/>
      <c r="E736" s="277"/>
      <c r="F736" s="277"/>
      <c r="G736" s="277"/>
      <c r="H736" s="277"/>
      <c r="I736" s="277"/>
      <c r="J736" s="277"/>
      <c r="K736" s="277"/>
      <c r="L736" s="277"/>
      <c r="M736" s="277"/>
      <c r="N736" s="277"/>
      <c r="O736" s="277"/>
      <c r="P736" s="134">
        <f>O706</f>
        <v>0</v>
      </c>
      <c r="R736" s="39">
        <v>61121</v>
      </c>
      <c r="S736" s="150">
        <f t="shared" si="142"/>
        <v>0</v>
      </c>
      <c r="T736" s="153"/>
      <c r="U736" s="149">
        <f>IF(B690=Main!$B$2,S736,0)</f>
        <v>0</v>
      </c>
      <c r="V736" s="149">
        <f>IF(B690=Main!$B$3,S736,0)</f>
        <v>0</v>
      </c>
    </row>
    <row r="737" spans="1:22" ht="29.25" x14ac:dyDescent="0.25">
      <c r="A737" s="276" t="s">
        <v>136</v>
      </c>
      <c r="B737" s="277"/>
      <c r="C737" s="277"/>
      <c r="D737" s="277"/>
      <c r="E737" s="277"/>
      <c r="F737" s="277"/>
      <c r="G737" s="277"/>
      <c r="H737" s="277"/>
      <c r="I737" s="277"/>
      <c r="J737" s="277"/>
      <c r="K737" s="277"/>
      <c r="L737" s="277"/>
      <c r="M737" s="277"/>
      <c r="N737" s="277"/>
      <c r="O737" s="277"/>
      <c r="P737" s="134">
        <f>SUM(I716,I723)</f>
        <v>0</v>
      </c>
      <c r="R737" s="39">
        <v>61122</v>
      </c>
      <c r="S737" s="150">
        <f t="shared" si="142"/>
        <v>0</v>
      </c>
      <c r="T737" s="153"/>
      <c r="U737" s="149">
        <f>IF(B690=Main!$B$2,S737,0)</f>
        <v>0</v>
      </c>
      <c r="V737" s="149">
        <f>IF(B690=Main!$B$3,S737,0)</f>
        <v>0</v>
      </c>
    </row>
    <row r="738" spans="1:22" ht="29.25" x14ac:dyDescent="0.25">
      <c r="A738" s="276" t="s">
        <v>137</v>
      </c>
      <c r="B738" s="277"/>
      <c r="C738" s="277"/>
      <c r="D738" s="277"/>
      <c r="E738" s="277"/>
      <c r="F738" s="277"/>
      <c r="G738" s="277"/>
      <c r="H738" s="277"/>
      <c r="I738" s="277"/>
      <c r="J738" s="277"/>
      <c r="K738" s="277"/>
      <c r="L738" s="277"/>
      <c r="M738" s="277"/>
      <c r="N738" s="277"/>
      <c r="O738" s="277"/>
      <c r="P738" s="134">
        <f>SUM(L716,P716,L723,P723)</f>
        <v>0</v>
      </c>
      <c r="R738" s="39">
        <v>61123</v>
      </c>
      <c r="S738" s="150">
        <f t="shared" si="142"/>
        <v>0</v>
      </c>
      <c r="T738" s="152"/>
      <c r="U738" s="149">
        <f>IF(B690=Main!$B$2,S738,0)</f>
        <v>0</v>
      </c>
      <c r="V738" s="149">
        <f>IF(B690=Main!$B$3,S738,0)</f>
        <v>0</v>
      </c>
    </row>
    <row r="739" spans="1:22" ht="29.25" x14ac:dyDescent="0.25">
      <c r="A739" s="276" t="s">
        <v>138</v>
      </c>
      <c r="B739" s="277"/>
      <c r="C739" s="277"/>
      <c r="D739" s="277"/>
      <c r="E739" s="277"/>
      <c r="F739" s="277"/>
      <c r="G739" s="277"/>
      <c r="H739" s="277"/>
      <c r="I739" s="277"/>
      <c r="J739" s="277"/>
      <c r="K739" s="277"/>
      <c r="L739" s="277"/>
      <c r="M739" s="277"/>
      <c r="N739" s="277"/>
      <c r="O739" s="277"/>
      <c r="P739" s="134">
        <f>SUM(I728,L728,P728,I733,L733)</f>
        <v>0</v>
      </c>
      <c r="R739" s="39">
        <v>62035</v>
      </c>
      <c r="S739" s="150">
        <f t="shared" si="142"/>
        <v>0</v>
      </c>
      <c r="T739" s="153"/>
      <c r="U739" s="149">
        <f>IF(B690=Main!$B$2,S739,0)</f>
        <v>0</v>
      </c>
      <c r="V739" s="149">
        <f>IF(B690=Main!$B$3,S739,0)</f>
        <v>0</v>
      </c>
    </row>
    <row r="740" spans="1:22" ht="30" thickBot="1" x14ac:dyDescent="0.3">
      <c r="A740" s="278" t="s">
        <v>139</v>
      </c>
      <c r="B740" s="279"/>
      <c r="C740" s="279"/>
      <c r="D740" s="279"/>
      <c r="E740" s="279"/>
      <c r="F740" s="279"/>
      <c r="G740" s="279"/>
      <c r="H740" s="279"/>
      <c r="I740" s="279"/>
      <c r="J740" s="279"/>
      <c r="K740" s="279"/>
      <c r="L740" s="279"/>
      <c r="M740" s="279"/>
      <c r="N740" s="279"/>
      <c r="O740" s="279"/>
      <c r="P740" s="135">
        <f>SUM(I729,L729,P729,I734,L734)</f>
        <v>0</v>
      </c>
      <c r="R740" s="39">
        <v>62025</v>
      </c>
      <c r="S740" s="150">
        <f t="shared" si="142"/>
        <v>0</v>
      </c>
      <c r="T740" s="153"/>
      <c r="U740" s="149">
        <f>IF(B690=Main!$B$2,S740,0)</f>
        <v>0</v>
      </c>
      <c r="V740" s="149">
        <f>IF(B690=Main!$B$3,S740,0)</f>
        <v>0</v>
      </c>
    </row>
    <row r="741" spans="1:22" ht="25.5" x14ac:dyDescent="0.7">
      <c r="A741" s="283" t="s">
        <v>58</v>
      </c>
      <c r="B741" s="284"/>
      <c r="C741" s="284"/>
      <c r="D741" s="284"/>
      <c r="E741" s="285"/>
      <c r="F741" s="286">
        <f>SUM(P787:P792)</f>
        <v>0</v>
      </c>
      <c r="G741" s="287"/>
      <c r="H741" s="288"/>
      <c r="L741" s="45"/>
    </row>
    <row r="742" spans="1:22" ht="26.25" thickBot="1" x14ac:dyDescent="0.75">
      <c r="A742" s="95" t="s">
        <v>46</v>
      </c>
      <c r="B742" s="96" t="s">
        <v>5</v>
      </c>
      <c r="C742" s="97"/>
      <c r="D742" s="97"/>
      <c r="E742" s="97"/>
      <c r="F742" s="289"/>
      <c r="G742" s="290"/>
      <c r="H742" s="291"/>
    </row>
    <row r="743" spans="1:22" ht="25.5" x14ac:dyDescent="0.7">
      <c r="A743" s="85"/>
      <c r="B743" s="86" t="s">
        <v>61</v>
      </c>
      <c r="C743" s="154"/>
      <c r="D743" s="154"/>
      <c r="E743" s="87"/>
      <c r="F743" s="292"/>
      <c r="G743" s="293"/>
      <c r="H743" s="294"/>
      <c r="U743" s="41"/>
      <c r="V743" s="41"/>
    </row>
    <row r="744" spans="1:22" ht="25.5" x14ac:dyDescent="0.7">
      <c r="A744" s="88"/>
      <c r="B744" s="4" t="s">
        <v>14</v>
      </c>
      <c r="C744" s="3">
        <f>SUM(C743,C748,C749,C750)</f>
        <v>0</v>
      </c>
      <c r="D744" s="15"/>
      <c r="E744" s="14"/>
      <c r="F744" s="295"/>
      <c r="G744" s="296"/>
      <c r="H744" s="297"/>
      <c r="U744" s="41"/>
      <c r="V744" s="41"/>
    </row>
    <row r="745" spans="1:22" ht="25.5" x14ac:dyDescent="0.25">
      <c r="A745" s="77">
        <v>61103</v>
      </c>
      <c r="B745" s="5" t="s">
        <v>11</v>
      </c>
      <c r="C745" s="15">
        <f>C744</f>
        <v>0</v>
      </c>
      <c r="D745" s="15"/>
      <c r="E745" s="200"/>
      <c r="F745" s="280">
        <f>E745*C745</f>
        <v>0</v>
      </c>
      <c r="G745" s="281"/>
      <c r="H745" s="282"/>
      <c r="U745" s="41"/>
      <c r="V745" s="41"/>
    </row>
    <row r="746" spans="1:22" ht="25.5" x14ac:dyDescent="0.25">
      <c r="A746" s="89">
        <v>61103</v>
      </c>
      <c r="B746" s="126" t="s">
        <v>7</v>
      </c>
      <c r="C746" s="15"/>
      <c r="D746" s="15"/>
      <c r="E746" s="6"/>
      <c r="F746" s="295"/>
      <c r="G746" s="296"/>
      <c r="H746" s="297"/>
      <c r="U746" s="41"/>
      <c r="V746" s="41"/>
    </row>
    <row r="747" spans="1:22" ht="25.5" x14ac:dyDescent="0.25">
      <c r="A747" s="77"/>
      <c r="B747" s="64"/>
      <c r="C747" s="15">
        <f>C745</f>
        <v>0</v>
      </c>
      <c r="D747" s="15">
        <f>D743</f>
        <v>0</v>
      </c>
      <c r="E747" s="200"/>
      <c r="F747" s="280">
        <f>E747*D747*C747</f>
        <v>0</v>
      </c>
      <c r="G747" s="281"/>
      <c r="H747" s="282"/>
      <c r="U747" s="41"/>
      <c r="V747" s="41"/>
    </row>
    <row r="748" spans="1:22" ht="25.5" x14ac:dyDescent="0.25">
      <c r="A748" s="77">
        <v>61103</v>
      </c>
      <c r="B748" s="5" t="s">
        <v>8</v>
      </c>
      <c r="C748" s="155"/>
      <c r="D748" s="155"/>
      <c r="E748" s="7">
        <v>80000</v>
      </c>
      <c r="F748" s="280">
        <f>E748*D748</f>
        <v>0</v>
      </c>
      <c r="G748" s="281"/>
      <c r="H748" s="282"/>
      <c r="U748" s="41"/>
      <c r="V748" s="41"/>
    </row>
    <row r="749" spans="1:22" ht="25.5" x14ac:dyDescent="0.25">
      <c r="A749" s="77">
        <v>61103</v>
      </c>
      <c r="B749" s="5" t="s">
        <v>9</v>
      </c>
      <c r="C749" s="15">
        <f>((C743-MOD(C743,30))/30)+IF(MOD(C743,30)&gt;10,1,0)</f>
        <v>0</v>
      </c>
      <c r="D749" s="15">
        <f>D747</f>
        <v>0</v>
      </c>
      <c r="E749" s="7">
        <v>80000</v>
      </c>
      <c r="F749" s="280">
        <f>E749*D749*C749</f>
        <v>0</v>
      </c>
      <c r="G749" s="281"/>
      <c r="H749" s="282"/>
    </row>
    <row r="750" spans="1:22" ht="25.5" x14ac:dyDescent="0.25">
      <c r="A750" s="77">
        <v>61103</v>
      </c>
      <c r="B750" s="5" t="s">
        <v>10</v>
      </c>
      <c r="C750" s="15">
        <f>C749</f>
        <v>0</v>
      </c>
      <c r="D750" s="15">
        <f>D747</f>
        <v>0</v>
      </c>
      <c r="E750" s="7">
        <v>40000</v>
      </c>
      <c r="F750" s="280">
        <f>E750*D750*C750</f>
        <v>0</v>
      </c>
      <c r="G750" s="281"/>
      <c r="H750" s="282"/>
    </row>
    <row r="751" spans="1:22" ht="26.25" thickBot="1" x14ac:dyDescent="0.3">
      <c r="A751" s="90">
        <v>61103</v>
      </c>
      <c r="B751" s="214"/>
      <c r="C751" s="317"/>
      <c r="D751" s="318"/>
      <c r="E751" s="319"/>
      <c r="F751" s="320">
        <f>IF(B751=include_5p,SUM(F743:H750)*0.05,0)</f>
        <v>0</v>
      </c>
      <c r="G751" s="321"/>
      <c r="H751" s="322"/>
    </row>
    <row r="752" spans="1:22" ht="30" thickBot="1" x14ac:dyDescent="0.3">
      <c r="A752" s="323" t="s">
        <v>132</v>
      </c>
      <c r="B752" s="324"/>
      <c r="C752" s="324"/>
      <c r="D752" s="324"/>
      <c r="E752" s="325"/>
      <c r="F752" s="320">
        <f>SUM(F745:H751)</f>
        <v>0</v>
      </c>
      <c r="G752" s="321"/>
      <c r="H752" s="322"/>
    </row>
    <row r="753" spans="1:19" ht="29.25" x14ac:dyDescent="0.25">
      <c r="A753" s="326" t="s">
        <v>16</v>
      </c>
      <c r="B753" s="327"/>
      <c r="C753" s="327"/>
      <c r="D753" s="327"/>
      <c r="E753" s="327"/>
      <c r="F753" s="328"/>
      <c r="G753" s="329"/>
      <c r="H753" s="330"/>
      <c r="I753" s="331"/>
      <c r="J753" s="332"/>
      <c r="K753" s="332"/>
      <c r="L753" s="332"/>
      <c r="M753" s="332"/>
      <c r="N753" s="332"/>
      <c r="O753" s="332"/>
      <c r="P753" s="333"/>
    </row>
    <row r="754" spans="1:19" ht="25.5" x14ac:dyDescent="0.7">
      <c r="A754" s="84">
        <v>61121</v>
      </c>
      <c r="B754" s="16" t="s">
        <v>17</v>
      </c>
      <c r="C754" s="267" t="s">
        <v>20</v>
      </c>
      <c r="D754" s="334" t="s">
        <v>162</v>
      </c>
      <c r="E754" s="334"/>
      <c r="F754" s="334"/>
      <c r="G754" s="334"/>
      <c r="H754" s="334"/>
      <c r="I754" s="267" t="s">
        <v>47</v>
      </c>
      <c r="J754" s="334" t="s">
        <v>19</v>
      </c>
      <c r="K754" s="334"/>
      <c r="L754" s="334" t="s">
        <v>21</v>
      </c>
      <c r="M754" s="334"/>
      <c r="N754" s="334"/>
      <c r="O754" s="347" t="s">
        <v>1</v>
      </c>
      <c r="P754" s="348"/>
      <c r="S754" s="49"/>
    </row>
    <row r="755" spans="1:19" ht="25.5" x14ac:dyDescent="0.7">
      <c r="A755" s="73"/>
      <c r="B755" s="17" t="s">
        <v>18</v>
      </c>
      <c r="C755" s="155"/>
      <c r="D755" s="349"/>
      <c r="E755" s="349"/>
      <c r="F755" s="349"/>
      <c r="G755" s="349"/>
      <c r="H755" s="349"/>
      <c r="I755" s="155"/>
      <c r="J755" s="350">
        <f>I755*2</f>
        <v>0</v>
      </c>
      <c r="K755" s="350"/>
      <c r="L755" s="351">
        <v>80000</v>
      </c>
      <c r="M755" s="351"/>
      <c r="N755" s="351"/>
      <c r="O755" s="342">
        <f>(L755*J755*C755)/100</f>
        <v>0</v>
      </c>
      <c r="P755" s="343"/>
    </row>
    <row r="756" spans="1:19" ht="25.5" x14ac:dyDescent="0.7">
      <c r="A756" s="73"/>
      <c r="B756" s="17" t="s">
        <v>163</v>
      </c>
      <c r="C756" s="155"/>
      <c r="D756" s="349"/>
      <c r="E756" s="349"/>
      <c r="F756" s="349"/>
      <c r="G756" s="349"/>
      <c r="H756" s="349"/>
      <c r="I756" s="155"/>
      <c r="J756" s="350">
        <f>I756*2</f>
        <v>0</v>
      </c>
      <c r="K756" s="350"/>
      <c r="L756" s="351">
        <v>25000</v>
      </c>
      <c r="M756" s="351"/>
      <c r="N756" s="351"/>
      <c r="O756" s="342">
        <f>(L756*J756*C756)/100</f>
        <v>0</v>
      </c>
      <c r="P756" s="343"/>
    </row>
    <row r="757" spans="1:19" ht="25.5" x14ac:dyDescent="0.7">
      <c r="A757" s="73"/>
      <c r="B757" s="17" t="s">
        <v>50</v>
      </c>
      <c r="C757" s="155"/>
      <c r="D757" s="352"/>
      <c r="E757" s="352"/>
      <c r="F757" s="352"/>
      <c r="G757" s="352"/>
      <c r="H757" s="352"/>
      <c r="I757" s="10"/>
      <c r="J757" s="350">
        <f t="shared" ref="J757" si="143">I757*2</f>
        <v>0</v>
      </c>
      <c r="K757" s="350"/>
      <c r="L757" s="353"/>
      <c r="M757" s="353"/>
      <c r="N757" s="353"/>
      <c r="O757" s="342">
        <f>IFERROR((L757+20000)*C757,0)</f>
        <v>0</v>
      </c>
      <c r="P757" s="343"/>
    </row>
    <row r="758" spans="1:19" ht="26.25" customHeight="1" x14ac:dyDescent="0.8">
      <c r="A758" s="341" t="s">
        <v>133</v>
      </c>
      <c r="B758" s="341"/>
      <c r="C758" s="341"/>
      <c r="D758" s="341"/>
      <c r="E758" s="341"/>
      <c r="F758" s="341"/>
      <c r="G758" s="341"/>
      <c r="H758" s="341"/>
      <c r="I758" s="341"/>
      <c r="J758" s="341"/>
      <c r="K758" s="341"/>
      <c r="L758" s="341"/>
      <c r="M758" s="341"/>
      <c r="N758" s="341"/>
      <c r="O758" s="342">
        <f>SUM(O755:P757)</f>
        <v>0</v>
      </c>
      <c r="P758" s="343"/>
    </row>
    <row r="759" spans="1:19" ht="29.25" customHeight="1" x14ac:dyDescent="0.25">
      <c r="A759" s="344" t="s">
        <v>116</v>
      </c>
      <c r="B759" s="345"/>
      <c r="C759" s="345"/>
      <c r="D759" s="345"/>
      <c r="E759" s="345"/>
      <c r="F759" s="345"/>
      <c r="G759" s="345"/>
      <c r="H759" s="345"/>
      <c r="I759" s="345"/>
      <c r="J759" s="345"/>
      <c r="K759" s="345"/>
      <c r="L759" s="345"/>
      <c r="M759" s="345"/>
      <c r="N759" s="345"/>
      <c r="O759" s="345"/>
      <c r="P759" s="346"/>
    </row>
    <row r="760" spans="1:19" ht="25.5" customHeight="1" x14ac:dyDescent="0.25">
      <c r="A760" s="305" t="s">
        <v>24</v>
      </c>
      <c r="B760" s="271"/>
      <c r="C760" s="306" t="s">
        <v>31</v>
      </c>
      <c r="D760" s="271" t="s">
        <v>34</v>
      </c>
      <c r="E760" s="271"/>
      <c r="F760" s="271"/>
      <c r="G760" s="271"/>
      <c r="H760" s="271"/>
      <c r="I760" s="271"/>
      <c r="J760" s="271" t="s">
        <v>33</v>
      </c>
      <c r="K760" s="271"/>
      <c r="L760" s="271"/>
      <c r="M760" s="271" t="s">
        <v>35</v>
      </c>
      <c r="N760" s="271"/>
      <c r="O760" s="271"/>
      <c r="P760" s="275"/>
    </row>
    <row r="761" spans="1:19" ht="25.5" x14ac:dyDescent="0.25">
      <c r="A761" s="305"/>
      <c r="B761" s="271"/>
      <c r="C761" s="271"/>
      <c r="D761" s="271" t="s">
        <v>22</v>
      </c>
      <c r="E761" s="271"/>
      <c r="F761" s="260"/>
      <c r="G761" s="260"/>
      <c r="H761" s="260" t="s">
        <v>23</v>
      </c>
      <c r="I761" s="260" t="s">
        <v>1</v>
      </c>
      <c r="J761" s="260" t="s">
        <v>22</v>
      </c>
      <c r="K761" s="260" t="s">
        <v>23</v>
      </c>
      <c r="L761" s="260" t="s">
        <v>1</v>
      </c>
      <c r="M761" s="260" t="s">
        <v>22</v>
      </c>
      <c r="N761" s="271" t="s">
        <v>32</v>
      </c>
      <c r="O761" s="271"/>
      <c r="P761" s="261" t="s">
        <v>1</v>
      </c>
    </row>
    <row r="762" spans="1:19" ht="25.5" x14ac:dyDescent="0.7">
      <c r="A762" s="73">
        <v>1</v>
      </c>
      <c r="B762" s="18" t="s">
        <v>25</v>
      </c>
      <c r="C762" s="37"/>
      <c r="D762" s="336">
        <v>40000</v>
      </c>
      <c r="E762" s="336"/>
      <c r="F762" s="23"/>
      <c r="G762" s="23"/>
      <c r="H762" s="32">
        <f>IF(D743="",0,D743+2)</f>
        <v>0</v>
      </c>
      <c r="I762" s="19">
        <f t="shared" ref="I762:I767" si="144">H762*D762*C762</f>
        <v>0</v>
      </c>
      <c r="J762" s="264">
        <v>100000</v>
      </c>
      <c r="K762" s="20">
        <f t="shared" ref="K762:K767" si="145">H762</f>
        <v>0</v>
      </c>
      <c r="L762" s="21">
        <f t="shared" ref="L762:L767" si="146">K762*J762*C762</f>
        <v>0</v>
      </c>
      <c r="M762" s="22">
        <v>200000</v>
      </c>
      <c r="N762" s="339">
        <f>IF(K762&gt;0,K762-1,0)</f>
        <v>0</v>
      </c>
      <c r="O762" s="339"/>
      <c r="P762" s="74">
        <f t="shared" ref="P762:P767" si="147">N762*M762*C762</f>
        <v>0</v>
      </c>
    </row>
    <row r="763" spans="1:19" ht="25.5" x14ac:dyDescent="0.7">
      <c r="A763" s="73">
        <v>2</v>
      </c>
      <c r="B763" s="18" t="s">
        <v>26</v>
      </c>
      <c r="C763" s="37"/>
      <c r="D763" s="336">
        <v>35000</v>
      </c>
      <c r="E763" s="336"/>
      <c r="F763" s="23"/>
      <c r="G763" s="23"/>
      <c r="H763" s="32">
        <f>IF(D743="",0,D743+2)</f>
        <v>0</v>
      </c>
      <c r="I763" s="19">
        <f t="shared" si="144"/>
        <v>0</v>
      </c>
      <c r="J763" s="264">
        <v>90000</v>
      </c>
      <c r="K763" s="20">
        <f t="shared" si="145"/>
        <v>0</v>
      </c>
      <c r="L763" s="21">
        <f t="shared" si="146"/>
        <v>0</v>
      </c>
      <c r="M763" s="22">
        <v>160000</v>
      </c>
      <c r="N763" s="339">
        <f t="shared" ref="N763:N767" si="148">IF(K763&gt;0,K763-1,0)</f>
        <v>0</v>
      </c>
      <c r="O763" s="339"/>
      <c r="P763" s="74">
        <f t="shared" si="147"/>
        <v>0</v>
      </c>
    </row>
    <row r="764" spans="1:19" ht="25.5" x14ac:dyDescent="0.7">
      <c r="A764" s="73">
        <v>3</v>
      </c>
      <c r="B764" s="18" t="s">
        <v>27</v>
      </c>
      <c r="C764" s="37"/>
      <c r="D764" s="336">
        <v>30000</v>
      </c>
      <c r="E764" s="336"/>
      <c r="F764" s="23"/>
      <c r="G764" s="23"/>
      <c r="H764" s="32">
        <f>IF(D743="",0,D743+2)</f>
        <v>0</v>
      </c>
      <c r="I764" s="19">
        <f t="shared" si="144"/>
        <v>0</v>
      </c>
      <c r="J764" s="264">
        <v>80000</v>
      </c>
      <c r="K764" s="20">
        <f t="shared" si="145"/>
        <v>0</v>
      </c>
      <c r="L764" s="21">
        <f t="shared" si="146"/>
        <v>0</v>
      </c>
      <c r="M764" s="22">
        <v>120000</v>
      </c>
      <c r="N764" s="339">
        <f t="shared" si="148"/>
        <v>0</v>
      </c>
      <c r="O764" s="339"/>
      <c r="P764" s="74">
        <f t="shared" si="147"/>
        <v>0</v>
      </c>
    </row>
    <row r="765" spans="1:19" ht="25.5" x14ac:dyDescent="0.7">
      <c r="A765" s="73">
        <v>4</v>
      </c>
      <c r="B765" s="18" t="s">
        <v>28</v>
      </c>
      <c r="C765" s="37"/>
      <c r="D765" s="336">
        <v>24000</v>
      </c>
      <c r="E765" s="336"/>
      <c r="F765" s="23"/>
      <c r="G765" s="23"/>
      <c r="H765" s="32">
        <f>IF(D743="",0,D743+2)</f>
        <v>0</v>
      </c>
      <c r="I765" s="19">
        <f t="shared" si="144"/>
        <v>0</v>
      </c>
      <c r="J765" s="264">
        <v>70000</v>
      </c>
      <c r="K765" s="20">
        <f t="shared" si="145"/>
        <v>0</v>
      </c>
      <c r="L765" s="21">
        <f t="shared" si="146"/>
        <v>0</v>
      </c>
      <c r="M765" s="22">
        <v>100000</v>
      </c>
      <c r="N765" s="339">
        <f t="shared" si="148"/>
        <v>0</v>
      </c>
      <c r="O765" s="339"/>
      <c r="P765" s="74">
        <f t="shared" si="147"/>
        <v>0</v>
      </c>
    </row>
    <row r="766" spans="1:19" ht="25.5" x14ac:dyDescent="0.7">
      <c r="A766" s="73">
        <v>5</v>
      </c>
      <c r="B766" s="18" t="s">
        <v>29</v>
      </c>
      <c r="C766" s="37"/>
      <c r="D766" s="336">
        <v>20000</v>
      </c>
      <c r="E766" s="336"/>
      <c r="F766" s="23"/>
      <c r="G766" s="23"/>
      <c r="H766" s="32">
        <f>IF(D743="",0,D743+2)</f>
        <v>0</v>
      </c>
      <c r="I766" s="19">
        <f t="shared" si="144"/>
        <v>0</v>
      </c>
      <c r="J766" s="264">
        <v>60000</v>
      </c>
      <c r="K766" s="20">
        <f t="shared" si="145"/>
        <v>0</v>
      </c>
      <c r="L766" s="21">
        <f t="shared" si="146"/>
        <v>0</v>
      </c>
      <c r="M766" s="22">
        <v>80000</v>
      </c>
      <c r="N766" s="339">
        <f t="shared" si="148"/>
        <v>0</v>
      </c>
      <c r="O766" s="339"/>
      <c r="P766" s="74">
        <f t="shared" si="147"/>
        <v>0</v>
      </c>
    </row>
    <row r="767" spans="1:19" ht="25.5" x14ac:dyDescent="0.7">
      <c r="A767" s="73">
        <v>6</v>
      </c>
      <c r="B767" s="18" t="s">
        <v>30</v>
      </c>
      <c r="C767" s="11"/>
      <c r="D767" s="336">
        <v>16000</v>
      </c>
      <c r="E767" s="336"/>
      <c r="F767" s="23"/>
      <c r="G767" s="23"/>
      <c r="H767" s="32">
        <f>IF(D743="",0,D743+2)</f>
        <v>0</v>
      </c>
      <c r="I767" s="19">
        <f t="shared" si="144"/>
        <v>0</v>
      </c>
      <c r="J767" s="264">
        <v>40000</v>
      </c>
      <c r="K767" s="20">
        <f t="shared" si="145"/>
        <v>0</v>
      </c>
      <c r="L767" s="21">
        <f t="shared" si="146"/>
        <v>0</v>
      </c>
      <c r="M767" s="22">
        <v>80000</v>
      </c>
      <c r="N767" s="339">
        <f t="shared" si="148"/>
        <v>0</v>
      </c>
      <c r="O767" s="339"/>
      <c r="P767" s="74">
        <f t="shared" si="147"/>
        <v>0</v>
      </c>
    </row>
    <row r="768" spans="1:19" ht="26.25" thickBot="1" x14ac:dyDescent="0.75">
      <c r="A768" s="337" t="s">
        <v>1</v>
      </c>
      <c r="B768" s="338"/>
      <c r="C768" s="75">
        <f>SUM(C762:C767)</f>
        <v>0</v>
      </c>
      <c r="D768" s="340"/>
      <c r="E768" s="340"/>
      <c r="F768" s="76"/>
      <c r="G768" s="76"/>
      <c r="H768" s="75"/>
      <c r="I768" s="79">
        <f>SUM(I762:I767)</f>
        <v>0</v>
      </c>
      <c r="J768" s="80"/>
      <c r="K768" s="81"/>
      <c r="L768" s="82">
        <f>SUM(L762:L767)</f>
        <v>0</v>
      </c>
      <c r="M768" s="81"/>
      <c r="N768" s="274"/>
      <c r="O768" s="274"/>
      <c r="P768" s="83">
        <f>SUM(P762:P767)</f>
        <v>0</v>
      </c>
    </row>
    <row r="769" spans="1:16" ht="33" x14ac:dyDescent="0.25">
      <c r="A769" s="302" t="s">
        <v>117</v>
      </c>
      <c r="B769" s="303"/>
      <c r="C769" s="303"/>
      <c r="D769" s="303"/>
      <c r="E769" s="303"/>
      <c r="F769" s="303"/>
      <c r="G769" s="303"/>
      <c r="H769" s="303"/>
      <c r="I769" s="303"/>
      <c r="J769" s="303"/>
      <c r="K769" s="303"/>
      <c r="L769" s="303"/>
      <c r="M769" s="303"/>
      <c r="N769" s="303"/>
      <c r="O769" s="303"/>
      <c r="P769" s="304"/>
    </row>
    <row r="770" spans="1:16" ht="25.5" customHeight="1" x14ac:dyDescent="0.25">
      <c r="A770" s="305" t="s">
        <v>24</v>
      </c>
      <c r="B770" s="271"/>
      <c r="C770" s="306" t="s">
        <v>31</v>
      </c>
      <c r="D770" s="271" t="s">
        <v>34</v>
      </c>
      <c r="E770" s="271"/>
      <c r="F770" s="271"/>
      <c r="G770" s="271"/>
      <c r="H770" s="271"/>
      <c r="I770" s="271"/>
      <c r="J770" s="271" t="s">
        <v>33</v>
      </c>
      <c r="K770" s="271"/>
      <c r="L770" s="271"/>
      <c r="M770" s="271" t="s">
        <v>35</v>
      </c>
      <c r="N770" s="271"/>
      <c r="O770" s="271"/>
      <c r="P770" s="275"/>
    </row>
    <row r="771" spans="1:16" ht="25.5" x14ac:dyDescent="0.25">
      <c r="A771" s="305"/>
      <c r="B771" s="271"/>
      <c r="C771" s="271"/>
      <c r="D771" s="271" t="s">
        <v>22</v>
      </c>
      <c r="E771" s="271"/>
      <c r="F771" s="260"/>
      <c r="G771" s="260"/>
      <c r="H771" s="260" t="s">
        <v>23</v>
      </c>
      <c r="I771" s="260" t="s">
        <v>1</v>
      </c>
      <c r="J771" s="260" t="s">
        <v>22</v>
      </c>
      <c r="K771" s="260" t="s">
        <v>23</v>
      </c>
      <c r="L771" s="260" t="s">
        <v>1</v>
      </c>
      <c r="M771" s="260" t="s">
        <v>22</v>
      </c>
      <c r="N771" s="271" t="s">
        <v>32</v>
      </c>
      <c r="O771" s="271"/>
      <c r="P771" s="261" t="s">
        <v>1</v>
      </c>
    </row>
    <row r="772" spans="1:16" ht="25.5" x14ac:dyDescent="0.7">
      <c r="A772" s="73">
        <v>1</v>
      </c>
      <c r="B772" s="18" t="s">
        <v>28</v>
      </c>
      <c r="C772" s="37"/>
      <c r="D772" s="336">
        <v>24000</v>
      </c>
      <c r="E772" s="336"/>
      <c r="F772" s="30"/>
      <c r="G772" s="30"/>
      <c r="H772" s="201"/>
      <c r="I772" s="19">
        <f t="shared" ref="I772:I774" si="149">H772*D772*C772</f>
        <v>0</v>
      </c>
      <c r="J772" s="264">
        <v>70000</v>
      </c>
      <c r="K772" s="202"/>
      <c r="L772" s="21">
        <f>K772*J772*C772</f>
        <v>0</v>
      </c>
      <c r="M772" s="22">
        <v>100000</v>
      </c>
      <c r="N772" s="272"/>
      <c r="O772" s="273"/>
      <c r="P772" s="74">
        <f t="shared" ref="P772:P774" si="150">N772*M772*C772</f>
        <v>0</v>
      </c>
    </row>
    <row r="773" spans="1:16" ht="25.5" x14ac:dyDescent="0.7">
      <c r="A773" s="73">
        <v>2</v>
      </c>
      <c r="B773" s="18" t="s">
        <v>29</v>
      </c>
      <c r="C773" s="37"/>
      <c r="D773" s="336">
        <v>20000</v>
      </c>
      <c r="E773" s="336"/>
      <c r="F773" s="30"/>
      <c r="G773" s="30"/>
      <c r="H773" s="201"/>
      <c r="I773" s="19">
        <f t="shared" si="149"/>
        <v>0</v>
      </c>
      <c r="J773" s="264">
        <v>60000</v>
      </c>
      <c r="K773" s="202"/>
      <c r="L773" s="21">
        <f>K773*J773*C773</f>
        <v>0</v>
      </c>
      <c r="M773" s="22">
        <v>80000</v>
      </c>
      <c r="N773" s="272"/>
      <c r="O773" s="273"/>
      <c r="P773" s="74">
        <f t="shared" si="150"/>
        <v>0</v>
      </c>
    </row>
    <row r="774" spans="1:16" ht="25.5" x14ac:dyDescent="0.7">
      <c r="A774" s="73">
        <v>3</v>
      </c>
      <c r="B774" s="18" t="s">
        <v>30</v>
      </c>
      <c r="C774" s="11"/>
      <c r="D774" s="336">
        <v>16000</v>
      </c>
      <c r="E774" s="336"/>
      <c r="F774" s="23"/>
      <c r="G774" s="23"/>
      <c r="H774" s="201"/>
      <c r="I774" s="19">
        <f t="shared" si="149"/>
        <v>0</v>
      </c>
      <c r="J774" s="264">
        <v>40000</v>
      </c>
      <c r="K774" s="202"/>
      <c r="L774" s="21">
        <f>K774*J774*C774</f>
        <v>0</v>
      </c>
      <c r="M774" s="22">
        <v>80000</v>
      </c>
      <c r="N774" s="272"/>
      <c r="O774" s="273"/>
      <c r="P774" s="74">
        <f t="shared" si="150"/>
        <v>0</v>
      </c>
    </row>
    <row r="775" spans="1:16" ht="26.25" thickBot="1" x14ac:dyDescent="0.75">
      <c r="A775" s="337" t="s">
        <v>1</v>
      </c>
      <c r="B775" s="338"/>
      <c r="C775" s="75">
        <f>SUM(C772:C774)</f>
        <v>0</v>
      </c>
      <c r="D775" s="340"/>
      <c r="E775" s="340"/>
      <c r="F775" s="76"/>
      <c r="G775" s="76"/>
      <c r="H775" s="75"/>
      <c r="I775" s="79">
        <f>SUM(I772:I774)</f>
        <v>0</v>
      </c>
      <c r="J775" s="80"/>
      <c r="K775" s="81"/>
      <c r="L775" s="82">
        <f>SUM(L772:L774)</f>
        <v>0</v>
      </c>
      <c r="M775" s="81"/>
      <c r="N775" s="274"/>
      <c r="O775" s="274"/>
      <c r="P775" s="83">
        <f>SUM(P772:P774)</f>
        <v>0</v>
      </c>
    </row>
    <row r="776" spans="1:16" ht="33.75" thickBot="1" x14ac:dyDescent="0.95">
      <c r="A776" s="299" t="s">
        <v>36</v>
      </c>
      <c r="B776" s="300"/>
      <c r="C776" s="300"/>
      <c r="D776" s="300"/>
      <c r="E776" s="300"/>
      <c r="F776" s="300"/>
      <c r="G776" s="300"/>
      <c r="H776" s="300"/>
      <c r="I776" s="300"/>
      <c r="J776" s="300"/>
      <c r="K776" s="300"/>
      <c r="L776" s="300"/>
      <c r="M776" s="300"/>
      <c r="N776" s="300"/>
      <c r="O776" s="300"/>
      <c r="P776" s="301"/>
    </row>
    <row r="777" spans="1:16" ht="33" x14ac:dyDescent="0.25">
      <c r="A777" s="302" t="s">
        <v>130</v>
      </c>
      <c r="B777" s="303"/>
      <c r="C777" s="303"/>
      <c r="D777" s="303"/>
      <c r="E777" s="303"/>
      <c r="F777" s="303"/>
      <c r="G777" s="303"/>
      <c r="H777" s="303"/>
      <c r="I777" s="303"/>
      <c r="J777" s="303"/>
      <c r="K777" s="303"/>
      <c r="L777" s="303"/>
      <c r="M777" s="303"/>
      <c r="N777" s="303"/>
      <c r="O777" s="303"/>
      <c r="P777" s="304"/>
    </row>
    <row r="778" spans="1:16" ht="25.5" customHeight="1" x14ac:dyDescent="0.25">
      <c r="A778" s="305" t="s">
        <v>0</v>
      </c>
      <c r="B778" s="271" t="s">
        <v>24</v>
      </c>
      <c r="C778" s="306" t="s">
        <v>31</v>
      </c>
      <c r="D778" s="307" t="s">
        <v>37</v>
      </c>
      <c r="E778" s="307"/>
      <c r="F778" s="307"/>
      <c r="G778" s="307"/>
      <c r="H778" s="307"/>
      <c r="I778" s="307"/>
      <c r="J778" s="271" t="s">
        <v>38</v>
      </c>
      <c r="K778" s="271"/>
      <c r="L778" s="271"/>
      <c r="M778" s="271" t="s">
        <v>39</v>
      </c>
      <c r="N778" s="271"/>
      <c r="O778" s="271"/>
      <c r="P778" s="275"/>
    </row>
    <row r="779" spans="1:16" ht="25.5" x14ac:dyDescent="0.25">
      <c r="A779" s="305"/>
      <c r="B779" s="271"/>
      <c r="C779" s="271"/>
      <c r="D779" s="271" t="s">
        <v>22</v>
      </c>
      <c r="E779" s="271"/>
      <c r="F779" s="260"/>
      <c r="G779" s="260"/>
      <c r="H779" s="260" t="s">
        <v>23</v>
      </c>
      <c r="I779" s="260" t="s">
        <v>1</v>
      </c>
      <c r="J779" s="260" t="s">
        <v>22</v>
      </c>
      <c r="K779" s="260" t="s">
        <v>23</v>
      </c>
      <c r="L779" s="260" t="s">
        <v>1</v>
      </c>
      <c r="M779" s="260" t="s">
        <v>22</v>
      </c>
      <c r="N779" s="271" t="s">
        <v>32</v>
      </c>
      <c r="O779" s="271"/>
      <c r="P779" s="261" t="s">
        <v>1</v>
      </c>
    </row>
    <row r="780" spans="1:16" ht="76.5" x14ac:dyDescent="0.7">
      <c r="A780" s="77">
        <v>62035</v>
      </c>
      <c r="B780" s="24" t="s">
        <v>40</v>
      </c>
      <c r="C780" s="11"/>
      <c r="D780" s="314">
        <v>16000</v>
      </c>
      <c r="E780" s="314"/>
      <c r="F780" s="23"/>
      <c r="G780" s="23"/>
      <c r="H780" s="32">
        <f>IF(D743="",0,D743+2)</f>
        <v>0</v>
      </c>
      <c r="I780" s="25">
        <f>H780*D780*C780</f>
        <v>0</v>
      </c>
      <c r="J780" s="262">
        <v>40000</v>
      </c>
      <c r="K780" s="20">
        <f>H780</f>
        <v>0</v>
      </c>
      <c r="L780" s="25">
        <f>K780*J780*C780</f>
        <v>0</v>
      </c>
      <c r="M780" s="262">
        <v>80000</v>
      </c>
      <c r="N780" s="298">
        <f t="shared" ref="N780:N781" si="151">IF(K780&gt;0,K780-1,0)</f>
        <v>0</v>
      </c>
      <c r="O780" s="298"/>
      <c r="P780" s="78">
        <f>N780*M780*C780</f>
        <v>0</v>
      </c>
    </row>
    <row r="781" spans="1:16" ht="51.75" thickBot="1" x14ac:dyDescent="0.75">
      <c r="A781" s="77">
        <v>62025</v>
      </c>
      <c r="B781" s="24" t="s">
        <v>41</v>
      </c>
      <c r="C781" s="11"/>
      <c r="D781" s="314">
        <v>16000</v>
      </c>
      <c r="E781" s="314"/>
      <c r="F781" s="23"/>
      <c r="G781" s="23"/>
      <c r="H781" s="32">
        <f>IF(D743="",0,D743+2)</f>
        <v>0</v>
      </c>
      <c r="I781" s="25">
        <f>H781*D781*C781</f>
        <v>0</v>
      </c>
      <c r="J781" s="262">
        <v>40000</v>
      </c>
      <c r="K781" s="20">
        <f>H781</f>
        <v>0</v>
      </c>
      <c r="L781" s="25">
        <f>K781*J781*C781</f>
        <v>0</v>
      </c>
      <c r="M781" s="262">
        <v>80000</v>
      </c>
      <c r="N781" s="298">
        <f t="shared" si="151"/>
        <v>0</v>
      </c>
      <c r="O781" s="298"/>
      <c r="P781" s="78">
        <f>N781*M781*C781</f>
        <v>0</v>
      </c>
    </row>
    <row r="782" spans="1:16" ht="33" x14ac:dyDescent="0.25">
      <c r="A782" s="302" t="s">
        <v>131</v>
      </c>
      <c r="B782" s="303"/>
      <c r="C782" s="303"/>
      <c r="D782" s="303"/>
      <c r="E782" s="303"/>
      <c r="F782" s="303"/>
      <c r="G782" s="303"/>
      <c r="H782" s="303"/>
      <c r="I782" s="303"/>
      <c r="J782" s="303"/>
      <c r="K782" s="303"/>
      <c r="L782" s="303"/>
      <c r="M782" s="303"/>
      <c r="N782" s="303"/>
      <c r="O782" s="303"/>
      <c r="P782" s="304"/>
    </row>
    <row r="783" spans="1:16" ht="25.5" customHeight="1" x14ac:dyDescent="0.25">
      <c r="A783" s="305" t="s">
        <v>0</v>
      </c>
      <c r="B783" s="271" t="s">
        <v>24</v>
      </c>
      <c r="C783" s="306" t="s">
        <v>31</v>
      </c>
      <c r="D783" s="307" t="s">
        <v>37</v>
      </c>
      <c r="E783" s="307"/>
      <c r="F783" s="307"/>
      <c r="G783" s="307"/>
      <c r="H783" s="307"/>
      <c r="I783" s="307"/>
      <c r="J783" s="271" t="s">
        <v>38</v>
      </c>
      <c r="K783" s="271"/>
      <c r="L783" s="271"/>
      <c r="M783" s="308"/>
      <c r="N783" s="309"/>
      <c r="O783" s="309"/>
      <c r="P783" s="310"/>
    </row>
    <row r="784" spans="1:16" ht="25.5" x14ac:dyDescent="0.25">
      <c r="A784" s="305"/>
      <c r="B784" s="271"/>
      <c r="C784" s="271"/>
      <c r="D784" s="271" t="s">
        <v>22</v>
      </c>
      <c r="E784" s="271"/>
      <c r="F784" s="260"/>
      <c r="G784" s="260"/>
      <c r="H784" s="260" t="s">
        <v>23</v>
      </c>
      <c r="I784" s="260" t="s">
        <v>1</v>
      </c>
      <c r="J784" s="260" t="s">
        <v>22</v>
      </c>
      <c r="K784" s="260" t="s">
        <v>23</v>
      </c>
      <c r="L784" s="260" t="s">
        <v>1</v>
      </c>
      <c r="M784" s="311"/>
      <c r="N784" s="312"/>
      <c r="O784" s="312"/>
      <c r="P784" s="313"/>
    </row>
    <row r="785" spans="1:22" ht="76.5" x14ac:dyDescent="0.7">
      <c r="A785" s="77">
        <v>62035</v>
      </c>
      <c r="B785" s="24" t="s">
        <v>40</v>
      </c>
      <c r="C785" s="11"/>
      <c r="D785" s="314">
        <v>16000</v>
      </c>
      <c r="E785" s="314"/>
      <c r="F785" s="23"/>
      <c r="G785" s="23"/>
      <c r="H785" s="201"/>
      <c r="I785" s="25">
        <f>H785*D785*C785</f>
        <v>0</v>
      </c>
      <c r="J785" s="262">
        <v>40000</v>
      </c>
      <c r="K785" s="202"/>
      <c r="L785" s="25">
        <f>K785*J785*C785</f>
        <v>0</v>
      </c>
      <c r="M785" s="311"/>
      <c r="N785" s="312"/>
      <c r="O785" s="312"/>
      <c r="P785" s="313"/>
    </row>
    <row r="786" spans="1:22" ht="51.75" thickBot="1" x14ac:dyDescent="0.75">
      <c r="A786" s="99">
        <v>62025</v>
      </c>
      <c r="B786" s="128" t="s">
        <v>41</v>
      </c>
      <c r="C786" s="129"/>
      <c r="D786" s="335">
        <v>16000</v>
      </c>
      <c r="E786" s="335"/>
      <c r="F786" s="130"/>
      <c r="G786" s="130"/>
      <c r="H786" s="203"/>
      <c r="I786" s="131">
        <f>H786*D786*C786</f>
        <v>0</v>
      </c>
      <c r="J786" s="263">
        <v>40000</v>
      </c>
      <c r="K786" s="204"/>
      <c r="L786" s="131">
        <f>K786*J786*C786</f>
        <v>0</v>
      </c>
      <c r="M786" s="311"/>
      <c r="N786" s="312"/>
      <c r="O786" s="312"/>
      <c r="P786" s="313"/>
    </row>
    <row r="787" spans="1:22" ht="29.25" x14ac:dyDescent="0.25">
      <c r="A787" s="315" t="s">
        <v>134</v>
      </c>
      <c r="B787" s="316"/>
      <c r="C787" s="316"/>
      <c r="D787" s="316"/>
      <c r="E787" s="316"/>
      <c r="F787" s="316"/>
      <c r="G787" s="316"/>
      <c r="H787" s="316"/>
      <c r="I787" s="316"/>
      <c r="J787" s="316"/>
      <c r="K787" s="316"/>
      <c r="L787" s="316"/>
      <c r="M787" s="316"/>
      <c r="N787" s="316"/>
      <c r="O787" s="316"/>
      <c r="P787" s="133">
        <f>F752</f>
        <v>0</v>
      </c>
      <c r="R787" s="39">
        <v>61103</v>
      </c>
      <c r="S787" s="150">
        <f t="shared" ref="S787:S792" si="152">P787</f>
        <v>0</v>
      </c>
      <c r="T787" s="151"/>
      <c r="U787" s="149">
        <f>IF(B742=Main!$B$2,S787,0)</f>
        <v>0</v>
      </c>
      <c r="V787" s="149">
        <f>IF(B742=Main!$B$3,S787,0)</f>
        <v>0</v>
      </c>
    </row>
    <row r="788" spans="1:22" ht="29.25" x14ac:dyDescent="0.25">
      <c r="A788" s="276" t="s">
        <v>135</v>
      </c>
      <c r="B788" s="277"/>
      <c r="C788" s="277"/>
      <c r="D788" s="277"/>
      <c r="E788" s="277"/>
      <c r="F788" s="277"/>
      <c r="G788" s="277"/>
      <c r="H788" s="277"/>
      <c r="I788" s="277"/>
      <c r="J788" s="277"/>
      <c r="K788" s="277"/>
      <c r="L788" s="277"/>
      <c r="M788" s="277"/>
      <c r="N788" s="277"/>
      <c r="O788" s="277"/>
      <c r="P788" s="134">
        <f>O758</f>
        <v>0</v>
      </c>
      <c r="R788" s="39">
        <v>61121</v>
      </c>
      <c r="S788" s="150">
        <f t="shared" si="152"/>
        <v>0</v>
      </c>
      <c r="T788" s="153"/>
      <c r="U788" s="149">
        <f>IF(B742=Main!$B$2,S788,0)</f>
        <v>0</v>
      </c>
      <c r="V788" s="149">
        <f>IF(B742=Main!$B$3,S788,0)</f>
        <v>0</v>
      </c>
    </row>
    <row r="789" spans="1:22" ht="29.25" x14ac:dyDescent="0.25">
      <c r="A789" s="276" t="s">
        <v>136</v>
      </c>
      <c r="B789" s="277"/>
      <c r="C789" s="277"/>
      <c r="D789" s="277"/>
      <c r="E789" s="277"/>
      <c r="F789" s="277"/>
      <c r="G789" s="277"/>
      <c r="H789" s="277"/>
      <c r="I789" s="277"/>
      <c r="J789" s="277"/>
      <c r="K789" s="277"/>
      <c r="L789" s="277"/>
      <c r="M789" s="277"/>
      <c r="N789" s="277"/>
      <c r="O789" s="277"/>
      <c r="P789" s="134">
        <f>SUM(I768,I775)</f>
        <v>0</v>
      </c>
      <c r="R789" s="39">
        <v>61122</v>
      </c>
      <c r="S789" s="150">
        <f t="shared" si="152"/>
        <v>0</v>
      </c>
      <c r="T789" s="153"/>
      <c r="U789" s="149">
        <f>IF(B742=Main!$B$2,S789,0)</f>
        <v>0</v>
      </c>
      <c r="V789" s="149">
        <f>IF(B742=Main!$B$3,S789,0)</f>
        <v>0</v>
      </c>
    </row>
    <row r="790" spans="1:22" ht="29.25" x14ac:dyDescent="0.25">
      <c r="A790" s="276" t="s">
        <v>137</v>
      </c>
      <c r="B790" s="277"/>
      <c r="C790" s="277"/>
      <c r="D790" s="277"/>
      <c r="E790" s="277"/>
      <c r="F790" s="277"/>
      <c r="G790" s="277"/>
      <c r="H790" s="277"/>
      <c r="I790" s="277"/>
      <c r="J790" s="277"/>
      <c r="K790" s="277"/>
      <c r="L790" s="277"/>
      <c r="M790" s="277"/>
      <c r="N790" s="277"/>
      <c r="O790" s="277"/>
      <c r="P790" s="134">
        <f>SUM(L768,P768,L775,P775)</f>
        <v>0</v>
      </c>
      <c r="R790" s="39">
        <v>61123</v>
      </c>
      <c r="S790" s="150">
        <f t="shared" si="152"/>
        <v>0</v>
      </c>
      <c r="T790" s="152"/>
      <c r="U790" s="149">
        <f>IF(B742=Main!$B$2,S790,0)</f>
        <v>0</v>
      </c>
      <c r="V790" s="149">
        <f>IF(B742=Main!$B$3,S790,0)</f>
        <v>0</v>
      </c>
    </row>
    <row r="791" spans="1:22" ht="29.25" x14ac:dyDescent="0.25">
      <c r="A791" s="276" t="s">
        <v>138</v>
      </c>
      <c r="B791" s="277"/>
      <c r="C791" s="277"/>
      <c r="D791" s="277"/>
      <c r="E791" s="277"/>
      <c r="F791" s="277"/>
      <c r="G791" s="277"/>
      <c r="H791" s="277"/>
      <c r="I791" s="277"/>
      <c r="J791" s="277"/>
      <c r="K791" s="277"/>
      <c r="L791" s="277"/>
      <c r="M791" s="277"/>
      <c r="N791" s="277"/>
      <c r="O791" s="277"/>
      <c r="P791" s="134">
        <f>SUM(I780,L780,P780,I785,L785)</f>
        <v>0</v>
      </c>
      <c r="R791" s="39">
        <v>62035</v>
      </c>
      <c r="S791" s="150">
        <f t="shared" si="152"/>
        <v>0</v>
      </c>
      <c r="T791" s="153"/>
      <c r="U791" s="149">
        <f>IF(B742=Main!$B$2,S791,0)</f>
        <v>0</v>
      </c>
      <c r="V791" s="149">
        <f>IF(B742=Main!$B$3,S791,0)</f>
        <v>0</v>
      </c>
    </row>
    <row r="792" spans="1:22" ht="30" thickBot="1" x14ac:dyDescent="0.3">
      <c r="A792" s="278" t="s">
        <v>139</v>
      </c>
      <c r="B792" s="279"/>
      <c r="C792" s="279"/>
      <c r="D792" s="279"/>
      <c r="E792" s="279"/>
      <c r="F792" s="279"/>
      <c r="G792" s="279"/>
      <c r="H792" s="279"/>
      <c r="I792" s="279"/>
      <c r="J792" s="279"/>
      <c r="K792" s="279"/>
      <c r="L792" s="279"/>
      <c r="M792" s="279"/>
      <c r="N792" s="279"/>
      <c r="O792" s="279"/>
      <c r="P792" s="135">
        <f>SUM(I781,L781,P781,I786,L786)</f>
        <v>0</v>
      </c>
      <c r="R792" s="39">
        <v>62025</v>
      </c>
      <c r="S792" s="150">
        <f t="shared" si="152"/>
        <v>0</v>
      </c>
      <c r="T792" s="153"/>
      <c r="U792" s="149">
        <f>IF(B742=Main!$B$2,S792,0)</f>
        <v>0</v>
      </c>
      <c r="V792" s="149">
        <f>IF(B742=Main!$B$3,S792,0)</f>
        <v>0</v>
      </c>
    </row>
    <row r="793" spans="1:22" ht="25.5" x14ac:dyDescent="0.7">
      <c r="A793" s="283" t="s">
        <v>57</v>
      </c>
      <c r="B793" s="284"/>
      <c r="C793" s="284"/>
      <c r="D793" s="284"/>
      <c r="E793" s="285"/>
      <c r="F793" s="286">
        <f>SUM(P839:P844)</f>
        <v>0</v>
      </c>
      <c r="G793" s="287"/>
      <c r="H793" s="288"/>
      <c r="L793" s="45"/>
    </row>
    <row r="794" spans="1:22" ht="26.25" thickBot="1" x14ac:dyDescent="0.75">
      <c r="A794" s="95" t="s">
        <v>46</v>
      </c>
      <c r="B794" s="96" t="s">
        <v>5</v>
      </c>
      <c r="C794" s="97"/>
      <c r="D794" s="97"/>
      <c r="E794" s="97"/>
      <c r="F794" s="289"/>
      <c r="G794" s="290"/>
      <c r="H794" s="291"/>
    </row>
    <row r="795" spans="1:22" ht="25.5" x14ac:dyDescent="0.7">
      <c r="A795" s="85"/>
      <c r="B795" s="86" t="s">
        <v>61</v>
      </c>
      <c r="C795" s="154"/>
      <c r="D795" s="154"/>
      <c r="E795" s="87"/>
      <c r="F795" s="292"/>
      <c r="G795" s="293"/>
      <c r="H795" s="294"/>
      <c r="U795" s="41"/>
      <c r="V795" s="41"/>
    </row>
    <row r="796" spans="1:22" ht="25.5" x14ac:dyDescent="0.7">
      <c r="A796" s="88"/>
      <c r="B796" s="4" t="s">
        <v>14</v>
      </c>
      <c r="C796" s="3">
        <f>SUM(C795,C800,C801,C802)</f>
        <v>0</v>
      </c>
      <c r="D796" s="15"/>
      <c r="E796" s="14"/>
      <c r="F796" s="295"/>
      <c r="G796" s="296"/>
      <c r="H796" s="297"/>
      <c r="U796" s="41"/>
      <c r="V796" s="41"/>
    </row>
    <row r="797" spans="1:22" ht="25.5" x14ac:dyDescent="0.25">
      <c r="A797" s="77">
        <v>61103</v>
      </c>
      <c r="B797" s="5" t="s">
        <v>11</v>
      </c>
      <c r="C797" s="15">
        <f>C796</f>
        <v>0</v>
      </c>
      <c r="D797" s="15"/>
      <c r="E797" s="200"/>
      <c r="F797" s="280">
        <f>E797*C797</f>
        <v>0</v>
      </c>
      <c r="G797" s="281"/>
      <c r="H797" s="282"/>
      <c r="U797" s="41"/>
      <c r="V797" s="41"/>
    </row>
    <row r="798" spans="1:22" ht="25.5" x14ac:dyDescent="0.25">
      <c r="A798" s="89">
        <v>61103</v>
      </c>
      <c r="B798" s="126" t="s">
        <v>7</v>
      </c>
      <c r="C798" s="15"/>
      <c r="D798" s="15"/>
      <c r="E798" s="6"/>
      <c r="F798" s="295"/>
      <c r="G798" s="296"/>
      <c r="H798" s="297"/>
      <c r="U798" s="41"/>
      <c r="V798" s="41"/>
    </row>
    <row r="799" spans="1:22" ht="25.5" x14ac:dyDescent="0.25">
      <c r="A799" s="77"/>
      <c r="B799" s="64"/>
      <c r="C799" s="15">
        <f>C797</f>
        <v>0</v>
      </c>
      <c r="D799" s="15">
        <f>D795</f>
        <v>0</v>
      </c>
      <c r="E799" s="200"/>
      <c r="F799" s="280">
        <f>E799*D799*C799</f>
        <v>0</v>
      </c>
      <c r="G799" s="281"/>
      <c r="H799" s="282"/>
      <c r="U799" s="41"/>
      <c r="V799" s="41"/>
    </row>
    <row r="800" spans="1:22" ht="25.5" x14ac:dyDescent="0.25">
      <c r="A800" s="77">
        <v>61103</v>
      </c>
      <c r="B800" s="5" t="s">
        <v>8</v>
      </c>
      <c r="C800" s="155"/>
      <c r="D800" s="155"/>
      <c r="E800" s="7">
        <v>80000</v>
      </c>
      <c r="F800" s="280">
        <f>E800*D800</f>
        <v>0</v>
      </c>
      <c r="G800" s="281"/>
      <c r="H800" s="282"/>
      <c r="U800" s="41"/>
      <c r="V800" s="41"/>
    </row>
    <row r="801" spans="1:19" ht="25.5" x14ac:dyDescent="0.25">
      <c r="A801" s="77">
        <v>61103</v>
      </c>
      <c r="B801" s="5" t="s">
        <v>9</v>
      </c>
      <c r="C801" s="15">
        <f>((C795-MOD(C795,30))/30)+IF(MOD(C795,30)&gt;10,1,0)</f>
        <v>0</v>
      </c>
      <c r="D801" s="15">
        <f>D799</f>
        <v>0</v>
      </c>
      <c r="E801" s="7">
        <v>80000</v>
      </c>
      <c r="F801" s="280">
        <f>E801*D801*C801</f>
        <v>0</v>
      </c>
      <c r="G801" s="281"/>
      <c r="H801" s="282"/>
    </row>
    <row r="802" spans="1:19" ht="25.5" x14ac:dyDescent="0.25">
      <c r="A802" s="77">
        <v>61103</v>
      </c>
      <c r="B802" s="5" t="s">
        <v>10</v>
      </c>
      <c r="C802" s="15">
        <f>C801</f>
        <v>0</v>
      </c>
      <c r="D802" s="15">
        <f>D799</f>
        <v>0</v>
      </c>
      <c r="E802" s="7">
        <v>40000</v>
      </c>
      <c r="F802" s="280">
        <f>E802*D802*C802</f>
        <v>0</v>
      </c>
      <c r="G802" s="281"/>
      <c r="H802" s="282"/>
    </row>
    <row r="803" spans="1:19" ht="26.25" thickBot="1" x14ac:dyDescent="0.3">
      <c r="A803" s="90">
        <v>61103</v>
      </c>
      <c r="B803" s="214"/>
      <c r="C803" s="317"/>
      <c r="D803" s="318"/>
      <c r="E803" s="319"/>
      <c r="F803" s="320">
        <f>IF(B803=include_5p,SUM(F795:H802)*0.05,0)</f>
        <v>0</v>
      </c>
      <c r="G803" s="321"/>
      <c r="H803" s="322"/>
    </row>
    <row r="804" spans="1:19" ht="30" thickBot="1" x14ac:dyDescent="0.3">
      <c r="A804" s="323" t="s">
        <v>132</v>
      </c>
      <c r="B804" s="324"/>
      <c r="C804" s="324"/>
      <c r="D804" s="324"/>
      <c r="E804" s="325"/>
      <c r="F804" s="320">
        <f>SUM(F797:H803)</f>
        <v>0</v>
      </c>
      <c r="G804" s="321"/>
      <c r="H804" s="322"/>
    </row>
    <row r="805" spans="1:19" ht="29.25" x14ac:dyDescent="0.25">
      <c r="A805" s="326" t="s">
        <v>16</v>
      </c>
      <c r="B805" s="327"/>
      <c r="C805" s="327"/>
      <c r="D805" s="327"/>
      <c r="E805" s="327"/>
      <c r="F805" s="328"/>
      <c r="G805" s="329"/>
      <c r="H805" s="330"/>
      <c r="I805" s="331"/>
      <c r="J805" s="332"/>
      <c r="K805" s="332"/>
      <c r="L805" s="332"/>
      <c r="M805" s="332"/>
      <c r="N805" s="332"/>
      <c r="O805" s="332"/>
      <c r="P805" s="333"/>
    </row>
    <row r="806" spans="1:19" ht="25.5" x14ac:dyDescent="0.7">
      <c r="A806" s="84">
        <v>61121</v>
      </c>
      <c r="B806" s="16" t="s">
        <v>17</v>
      </c>
      <c r="C806" s="267" t="s">
        <v>20</v>
      </c>
      <c r="D806" s="334" t="s">
        <v>162</v>
      </c>
      <c r="E806" s="334"/>
      <c r="F806" s="334"/>
      <c r="G806" s="334"/>
      <c r="H806" s="334"/>
      <c r="I806" s="267" t="s">
        <v>47</v>
      </c>
      <c r="J806" s="334" t="s">
        <v>19</v>
      </c>
      <c r="K806" s="334"/>
      <c r="L806" s="334" t="s">
        <v>21</v>
      </c>
      <c r="M806" s="334"/>
      <c r="N806" s="334"/>
      <c r="O806" s="347" t="s">
        <v>1</v>
      </c>
      <c r="P806" s="348"/>
      <c r="S806" s="49"/>
    </row>
    <row r="807" spans="1:19" ht="25.5" x14ac:dyDescent="0.7">
      <c r="A807" s="73"/>
      <c r="B807" s="17" t="s">
        <v>18</v>
      </c>
      <c r="C807" s="155"/>
      <c r="D807" s="349"/>
      <c r="E807" s="349"/>
      <c r="F807" s="349"/>
      <c r="G807" s="349"/>
      <c r="H807" s="349"/>
      <c r="I807" s="155"/>
      <c r="J807" s="350">
        <f>I807*2</f>
        <v>0</v>
      </c>
      <c r="K807" s="350"/>
      <c r="L807" s="351">
        <v>80000</v>
      </c>
      <c r="M807" s="351"/>
      <c r="N807" s="351"/>
      <c r="O807" s="342">
        <f>(L807*J807*C807)/100</f>
        <v>0</v>
      </c>
      <c r="P807" s="343"/>
    </row>
    <row r="808" spans="1:19" ht="25.5" x14ac:dyDescent="0.7">
      <c r="A808" s="73"/>
      <c r="B808" s="17" t="s">
        <v>163</v>
      </c>
      <c r="C808" s="155"/>
      <c r="D808" s="349"/>
      <c r="E808" s="349"/>
      <c r="F808" s="349"/>
      <c r="G808" s="349"/>
      <c r="H808" s="349"/>
      <c r="I808" s="155"/>
      <c r="J808" s="350">
        <f>I808*2</f>
        <v>0</v>
      </c>
      <c r="K808" s="350"/>
      <c r="L808" s="351">
        <v>25000</v>
      </c>
      <c r="M808" s="351"/>
      <c r="N808" s="351"/>
      <c r="O808" s="342">
        <f>(L808*J808*C808)/100</f>
        <v>0</v>
      </c>
      <c r="P808" s="343"/>
    </row>
    <row r="809" spans="1:19" ht="25.5" x14ac:dyDescent="0.7">
      <c r="A809" s="73"/>
      <c r="B809" s="17" t="s">
        <v>50</v>
      </c>
      <c r="C809" s="155"/>
      <c r="D809" s="352"/>
      <c r="E809" s="352"/>
      <c r="F809" s="352"/>
      <c r="G809" s="352"/>
      <c r="H809" s="352"/>
      <c r="I809" s="10"/>
      <c r="J809" s="350">
        <f t="shared" ref="J809" si="153">I809*2</f>
        <v>0</v>
      </c>
      <c r="K809" s="350"/>
      <c r="L809" s="353"/>
      <c r="M809" s="353"/>
      <c r="N809" s="353"/>
      <c r="O809" s="342">
        <f>IFERROR((L809+20000)*C809,0)</f>
        <v>0</v>
      </c>
      <c r="P809" s="343"/>
    </row>
    <row r="810" spans="1:19" ht="26.25" customHeight="1" x14ac:dyDescent="0.8">
      <c r="A810" s="341" t="s">
        <v>133</v>
      </c>
      <c r="B810" s="341"/>
      <c r="C810" s="341"/>
      <c r="D810" s="341"/>
      <c r="E810" s="341"/>
      <c r="F810" s="341"/>
      <c r="G810" s="341"/>
      <c r="H810" s="341"/>
      <c r="I810" s="341"/>
      <c r="J810" s="341"/>
      <c r="K810" s="341"/>
      <c r="L810" s="341"/>
      <c r="M810" s="341"/>
      <c r="N810" s="341"/>
      <c r="O810" s="342">
        <f>SUM(O807:P809)</f>
        <v>0</v>
      </c>
      <c r="P810" s="343"/>
    </row>
    <row r="811" spans="1:19" ht="29.25" customHeight="1" x14ac:dyDescent="0.25">
      <c r="A811" s="344" t="s">
        <v>116</v>
      </c>
      <c r="B811" s="345"/>
      <c r="C811" s="345"/>
      <c r="D811" s="345"/>
      <c r="E811" s="345"/>
      <c r="F811" s="345"/>
      <c r="G811" s="345"/>
      <c r="H811" s="345"/>
      <c r="I811" s="345"/>
      <c r="J811" s="345"/>
      <c r="K811" s="345"/>
      <c r="L811" s="345"/>
      <c r="M811" s="345"/>
      <c r="N811" s="345"/>
      <c r="O811" s="345"/>
      <c r="P811" s="346"/>
    </row>
    <row r="812" spans="1:19" ht="25.5" customHeight="1" x14ac:dyDescent="0.25">
      <c r="A812" s="305" t="s">
        <v>24</v>
      </c>
      <c r="B812" s="271"/>
      <c r="C812" s="306" t="s">
        <v>31</v>
      </c>
      <c r="D812" s="271" t="s">
        <v>34</v>
      </c>
      <c r="E812" s="271"/>
      <c r="F812" s="271"/>
      <c r="G812" s="271"/>
      <c r="H812" s="271"/>
      <c r="I812" s="271"/>
      <c r="J812" s="271" t="s">
        <v>33</v>
      </c>
      <c r="K812" s="271"/>
      <c r="L812" s="271"/>
      <c r="M812" s="271" t="s">
        <v>35</v>
      </c>
      <c r="N812" s="271"/>
      <c r="O812" s="271"/>
      <c r="P812" s="275"/>
    </row>
    <row r="813" spans="1:19" ht="25.5" x14ac:dyDescent="0.25">
      <c r="A813" s="305"/>
      <c r="B813" s="271"/>
      <c r="C813" s="271"/>
      <c r="D813" s="271" t="s">
        <v>22</v>
      </c>
      <c r="E813" s="271"/>
      <c r="F813" s="260"/>
      <c r="G813" s="260"/>
      <c r="H813" s="260" t="s">
        <v>23</v>
      </c>
      <c r="I813" s="260" t="s">
        <v>1</v>
      </c>
      <c r="J813" s="260" t="s">
        <v>22</v>
      </c>
      <c r="K813" s="260" t="s">
        <v>23</v>
      </c>
      <c r="L813" s="260" t="s">
        <v>1</v>
      </c>
      <c r="M813" s="260" t="s">
        <v>22</v>
      </c>
      <c r="N813" s="271" t="s">
        <v>32</v>
      </c>
      <c r="O813" s="271"/>
      <c r="P813" s="261" t="s">
        <v>1</v>
      </c>
    </row>
    <row r="814" spans="1:19" ht="25.5" x14ac:dyDescent="0.7">
      <c r="A814" s="73">
        <v>1</v>
      </c>
      <c r="B814" s="18" t="s">
        <v>25</v>
      </c>
      <c r="C814" s="37"/>
      <c r="D814" s="336">
        <v>40000</v>
      </c>
      <c r="E814" s="336"/>
      <c r="F814" s="23"/>
      <c r="G814" s="23"/>
      <c r="H814" s="32">
        <f>IF(D795="",0,D795+2)</f>
        <v>0</v>
      </c>
      <c r="I814" s="19">
        <f t="shared" ref="I814:I819" si="154">H814*D814*C814</f>
        <v>0</v>
      </c>
      <c r="J814" s="264">
        <v>100000</v>
      </c>
      <c r="K814" s="20">
        <f t="shared" ref="K814:K819" si="155">H814</f>
        <v>0</v>
      </c>
      <c r="L814" s="21">
        <f t="shared" ref="L814:L819" si="156">K814*J814*C814</f>
        <v>0</v>
      </c>
      <c r="M814" s="22">
        <v>200000</v>
      </c>
      <c r="N814" s="339">
        <f>IF(K814&gt;0,K814-1,0)</f>
        <v>0</v>
      </c>
      <c r="O814" s="339"/>
      <c r="P814" s="74">
        <f t="shared" ref="P814:P819" si="157">N814*M814*C814</f>
        <v>0</v>
      </c>
    </row>
    <row r="815" spans="1:19" ht="25.5" x14ac:dyDescent="0.7">
      <c r="A815" s="73">
        <v>2</v>
      </c>
      <c r="B815" s="18" t="s">
        <v>26</v>
      </c>
      <c r="C815" s="37"/>
      <c r="D815" s="336">
        <v>35000</v>
      </c>
      <c r="E815" s="336"/>
      <c r="F815" s="23"/>
      <c r="G815" s="23"/>
      <c r="H815" s="32">
        <f>IF(D795="",0,D795+2)</f>
        <v>0</v>
      </c>
      <c r="I815" s="19">
        <f t="shared" si="154"/>
        <v>0</v>
      </c>
      <c r="J815" s="264">
        <v>90000</v>
      </c>
      <c r="K815" s="20">
        <f t="shared" si="155"/>
        <v>0</v>
      </c>
      <c r="L815" s="21">
        <f t="shared" si="156"/>
        <v>0</v>
      </c>
      <c r="M815" s="22">
        <v>160000</v>
      </c>
      <c r="N815" s="339">
        <f t="shared" ref="N815:N819" si="158">IF(K815&gt;0,K815-1,0)</f>
        <v>0</v>
      </c>
      <c r="O815" s="339"/>
      <c r="P815" s="74">
        <f t="shared" si="157"/>
        <v>0</v>
      </c>
    </row>
    <row r="816" spans="1:19" ht="25.5" x14ac:dyDescent="0.7">
      <c r="A816" s="73">
        <v>3</v>
      </c>
      <c r="B816" s="18" t="s">
        <v>27</v>
      </c>
      <c r="C816" s="37"/>
      <c r="D816" s="336">
        <v>30000</v>
      </c>
      <c r="E816" s="336"/>
      <c r="F816" s="23"/>
      <c r="G816" s="23"/>
      <c r="H816" s="32">
        <f>IF(D795="",0,D795+2)</f>
        <v>0</v>
      </c>
      <c r="I816" s="19">
        <f t="shared" si="154"/>
        <v>0</v>
      </c>
      <c r="J816" s="264">
        <v>80000</v>
      </c>
      <c r="K816" s="20">
        <f t="shared" si="155"/>
        <v>0</v>
      </c>
      <c r="L816" s="21">
        <f t="shared" si="156"/>
        <v>0</v>
      </c>
      <c r="M816" s="22">
        <v>120000</v>
      </c>
      <c r="N816" s="339">
        <f t="shared" si="158"/>
        <v>0</v>
      </c>
      <c r="O816" s="339"/>
      <c r="P816" s="74">
        <f t="shared" si="157"/>
        <v>0</v>
      </c>
    </row>
    <row r="817" spans="1:16" ht="25.5" x14ac:dyDescent="0.7">
      <c r="A817" s="73">
        <v>4</v>
      </c>
      <c r="B817" s="18" t="s">
        <v>28</v>
      </c>
      <c r="C817" s="37"/>
      <c r="D817" s="336">
        <v>24000</v>
      </c>
      <c r="E817" s="336"/>
      <c r="F817" s="23"/>
      <c r="G817" s="23"/>
      <c r="H817" s="32">
        <f>IF(D795="",0,D795+2)</f>
        <v>0</v>
      </c>
      <c r="I817" s="19">
        <f t="shared" si="154"/>
        <v>0</v>
      </c>
      <c r="J817" s="264">
        <v>70000</v>
      </c>
      <c r="K817" s="20">
        <f t="shared" si="155"/>
        <v>0</v>
      </c>
      <c r="L817" s="21">
        <f t="shared" si="156"/>
        <v>0</v>
      </c>
      <c r="M817" s="22">
        <v>100000</v>
      </c>
      <c r="N817" s="339">
        <f t="shared" si="158"/>
        <v>0</v>
      </c>
      <c r="O817" s="339"/>
      <c r="P817" s="74">
        <f t="shared" si="157"/>
        <v>0</v>
      </c>
    </row>
    <row r="818" spans="1:16" ht="25.5" x14ac:dyDescent="0.7">
      <c r="A818" s="73">
        <v>5</v>
      </c>
      <c r="B818" s="18" t="s">
        <v>29</v>
      </c>
      <c r="C818" s="37"/>
      <c r="D818" s="336">
        <v>20000</v>
      </c>
      <c r="E818" s="336"/>
      <c r="F818" s="23"/>
      <c r="G818" s="23"/>
      <c r="H818" s="32">
        <f>IF(D795="",0,D795+2)</f>
        <v>0</v>
      </c>
      <c r="I818" s="19">
        <f t="shared" si="154"/>
        <v>0</v>
      </c>
      <c r="J818" s="264">
        <v>60000</v>
      </c>
      <c r="K818" s="20">
        <f t="shared" si="155"/>
        <v>0</v>
      </c>
      <c r="L818" s="21">
        <f t="shared" si="156"/>
        <v>0</v>
      </c>
      <c r="M818" s="22">
        <v>80000</v>
      </c>
      <c r="N818" s="339">
        <f t="shared" si="158"/>
        <v>0</v>
      </c>
      <c r="O818" s="339"/>
      <c r="P818" s="74">
        <f t="shared" si="157"/>
        <v>0</v>
      </c>
    </row>
    <row r="819" spans="1:16" ht="25.5" x14ac:dyDescent="0.7">
      <c r="A819" s="73">
        <v>6</v>
      </c>
      <c r="B819" s="18" t="s">
        <v>30</v>
      </c>
      <c r="C819" s="11"/>
      <c r="D819" s="336">
        <v>16000</v>
      </c>
      <c r="E819" s="336"/>
      <c r="F819" s="23"/>
      <c r="G819" s="23"/>
      <c r="H819" s="32">
        <f>IF(D795="",0,D795+2)</f>
        <v>0</v>
      </c>
      <c r="I819" s="19">
        <f t="shared" si="154"/>
        <v>0</v>
      </c>
      <c r="J819" s="264">
        <v>40000</v>
      </c>
      <c r="K819" s="20">
        <f t="shared" si="155"/>
        <v>0</v>
      </c>
      <c r="L819" s="21">
        <f t="shared" si="156"/>
        <v>0</v>
      </c>
      <c r="M819" s="22">
        <v>80000</v>
      </c>
      <c r="N819" s="339">
        <f t="shared" si="158"/>
        <v>0</v>
      </c>
      <c r="O819" s="339"/>
      <c r="P819" s="74">
        <f t="shared" si="157"/>
        <v>0</v>
      </c>
    </row>
    <row r="820" spans="1:16" ht="26.25" thickBot="1" x14ac:dyDescent="0.75">
      <c r="A820" s="337" t="s">
        <v>1</v>
      </c>
      <c r="B820" s="338"/>
      <c r="C820" s="75">
        <f>SUM(C814:C819)</f>
        <v>0</v>
      </c>
      <c r="D820" s="340"/>
      <c r="E820" s="340"/>
      <c r="F820" s="76"/>
      <c r="G820" s="76"/>
      <c r="H820" s="75"/>
      <c r="I820" s="79">
        <f>SUM(I814:I819)</f>
        <v>0</v>
      </c>
      <c r="J820" s="80"/>
      <c r="K820" s="81"/>
      <c r="L820" s="82">
        <f>SUM(L814:L819)</f>
        <v>0</v>
      </c>
      <c r="M820" s="81"/>
      <c r="N820" s="274"/>
      <c r="O820" s="274"/>
      <c r="P820" s="83">
        <f>SUM(P814:P819)</f>
        <v>0</v>
      </c>
    </row>
    <row r="821" spans="1:16" ht="33" x14ac:dyDescent="0.25">
      <c r="A821" s="302" t="s">
        <v>117</v>
      </c>
      <c r="B821" s="303"/>
      <c r="C821" s="303"/>
      <c r="D821" s="303"/>
      <c r="E821" s="303"/>
      <c r="F821" s="303"/>
      <c r="G821" s="303"/>
      <c r="H821" s="303"/>
      <c r="I821" s="303"/>
      <c r="J821" s="303"/>
      <c r="K821" s="303"/>
      <c r="L821" s="303"/>
      <c r="M821" s="303"/>
      <c r="N821" s="303"/>
      <c r="O821" s="303"/>
      <c r="P821" s="304"/>
    </row>
    <row r="822" spans="1:16" ht="25.5" customHeight="1" x14ac:dyDescent="0.25">
      <c r="A822" s="305" t="s">
        <v>24</v>
      </c>
      <c r="B822" s="271"/>
      <c r="C822" s="306" t="s">
        <v>31</v>
      </c>
      <c r="D822" s="271" t="s">
        <v>34</v>
      </c>
      <c r="E822" s="271"/>
      <c r="F822" s="271"/>
      <c r="G822" s="271"/>
      <c r="H822" s="271"/>
      <c r="I822" s="271"/>
      <c r="J822" s="271" t="s">
        <v>33</v>
      </c>
      <c r="K822" s="271"/>
      <c r="L822" s="271"/>
      <c r="M822" s="271" t="s">
        <v>35</v>
      </c>
      <c r="N822" s="271"/>
      <c r="O822" s="271"/>
      <c r="P822" s="275"/>
    </row>
    <row r="823" spans="1:16" ht="25.5" x14ac:dyDescent="0.25">
      <c r="A823" s="305"/>
      <c r="B823" s="271"/>
      <c r="C823" s="271"/>
      <c r="D823" s="271" t="s">
        <v>22</v>
      </c>
      <c r="E823" s="271"/>
      <c r="F823" s="260"/>
      <c r="G823" s="260"/>
      <c r="H823" s="260" t="s">
        <v>23</v>
      </c>
      <c r="I823" s="260" t="s">
        <v>1</v>
      </c>
      <c r="J823" s="260" t="s">
        <v>22</v>
      </c>
      <c r="K823" s="260" t="s">
        <v>23</v>
      </c>
      <c r="L823" s="260" t="s">
        <v>1</v>
      </c>
      <c r="M823" s="260" t="s">
        <v>22</v>
      </c>
      <c r="N823" s="271" t="s">
        <v>32</v>
      </c>
      <c r="O823" s="271"/>
      <c r="P823" s="261" t="s">
        <v>1</v>
      </c>
    </row>
    <row r="824" spans="1:16" ht="25.5" x14ac:dyDescent="0.7">
      <c r="A824" s="73">
        <v>1</v>
      </c>
      <c r="B824" s="18" t="s">
        <v>28</v>
      </c>
      <c r="C824" s="37"/>
      <c r="D824" s="336">
        <v>24000</v>
      </c>
      <c r="E824" s="336"/>
      <c r="F824" s="30"/>
      <c r="G824" s="30"/>
      <c r="H824" s="201"/>
      <c r="I824" s="19">
        <f t="shared" ref="I824:I826" si="159">H824*D824*C824</f>
        <v>0</v>
      </c>
      <c r="J824" s="264">
        <v>70000</v>
      </c>
      <c r="K824" s="202"/>
      <c r="L824" s="21">
        <f>K824*J824*C824</f>
        <v>0</v>
      </c>
      <c r="M824" s="22">
        <v>100000</v>
      </c>
      <c r="N824" s="272"/>
      <c r="O824" s="273"/>
      <c r="P824" s="74">
        <f t="shared" ref="P824:P826" si="160">N824*M824*C824</f>
        <v>0</v>
      </c>
    </row>
    <row r="825" spans="1:16" ht="25.5" x14ac:dyDescent="0.7">
      <c r="A825" s="73">
        <v>2</v>
      </c>
      <c r="B825" s="18" t="s">
        <v>29</v>
      </c>
      <c r="C825" s="37"/>
      <c r="D825" s="336">
        <v>20000</v>
      </c>
      <c r="E825" s="336"/>
      <c r="F825" s="30"/>
      <c r="G825" s="30"/>
      <c r="H825" s="201"/>
      <c r="I825" s="19">
        <f t="shared" si="159"/>
        <v>0</v>
      </c>
      <c r="J825" s="264">
        <v>60000</v>
      </c>
      <c r="K825" s="202"/>
      <c r="L825" s="21">
        <f>K825*J825*C825</f>
        <v>0</v>
      </c>
      <c r="M825" s="22">
        <v>80000</v>
      </c>
      <c r="N825" s="272"/>
      <c r="O825" s="273"/>
      <c r="P825" s="74">
        <f t="shared" si="160"/>
        <v>0</v>
      </c>
    </row>
    <row r="826" spans="1:16" ht="25.5" x14ac:dyDescent="0.7">
      <c r="A826" s="73">
        <v>3</v>
      </c>
      <c r="B826" s="18" t="s">
        <v>30</v>
      </c>
      <c r="C826" s="11"/>
      <c r="D826" s="336">
        <v>16000</v>
      </c>
      <c r="E826" s="336"/>
      <c r="F826" s="23"/>
      <c r="G826" s="23"/>
      <c r="H826" s="201"/>
      <c r="I826" s="19">
        <f t="shared" si="159"/>
        <v>0</v>
      </c>
      <c r="J826" s="264">
        <v>40000</v>
      </c>
      <c r="K826" s="202"/>
      <c r="L826" s="21">
        <f>K826*J826*C826</f>
        <v>0</v>
      </c>
      <c r="M826" s="22">
        <v>80000</v>
      </c>
      <c r="N826" s="272"/>
      <c r="O826" s="273"/>
      <c r="P826" s="74">
        <f t="shared" si="160"/>
        <v>0</v>
      </c>
    </row>
    <row r="827" spans="1:16" ht="26.25" thickBot="1" x14ac:dyDescent="0.75">
      <c r="A827" s="337" t="s">
        <v>1</v>
      </c>
      <c r="B827" s="338"/>
      <c r="C827" s="75">
        <f>SUM(C824:C826)</f>
        <v>0</v>
      </c>
      <c r="D827" s="340"/>
      <c r="E827" s="340"/>
      <c r="F827" s="76"/>
      <c r="G827" s="76"/>
      <c r="H827" s="75"/>
      <c r="I827" s="79">
        <f>SUM(I824:I826)</f>
        <v>0</v>
      </c>
      <c r="J827" s="80"/>
      <c r="K827" s="81"/>
      <c r="L827" s="82">
        <f>SUM(L824:L826)</f>
        <v>0</v>
      </c>
      <c r="M827" s="81"/>
      <c r="N827" s="274"/>
      <c r="O827" s="274"/>
      <c r="P827" s="83">
        <f>SUM(P824:P826)</f>
        <v>0</v>
      </c>
    </row>
    <row r="828" spans="1:16" ht="33.75" thickBot="1" x14ac:dyDescent="0.95">
      <c r="A828" s="299" t="s">
        <v>36</v>
      </c>
      <c r="B828" s="300"/>
      <c r="C828" s="300"/>
      <c r="D828" s="300"/>
      <c r="E828" s="300"/>
      <c r="F828" s="300"/>
      <c r="G828" s="300"/>
      <c r="H828" s="300"/>
      <c r="I828" s="300"/>
      <c r="J828" s="300"/>
      <c r="K828" s="300"/>
      <c r="L828" s="300"/>
      <c r="M828" s="300"/>
      <c r="N828" s="300"/>
      <c r="O828" s="300"/>
      <c r="P828" s="301"/>
    </row>
    <row r="829" spans="1:16" ht="33" x14ac:dyDescent="0.25">
      <c r="A829" s="302" t="s">
        <v>130</v>
      </c>
      <c r="B829" s="303"/>
      <c r="C829" s="303"/>
      <c r="D829" s="303"/>
      <c r="E829" s="303"/>
      <c r="F829" s="303"/>
      <c r="G829" s="303"/>
      <c r="H829" s="303"/>
      <c r="I829" s="303"/>
      <c r="J829" s="303"/>
      <c r="K829" s="303"/>
      <c r="L829" s="303"/>
      <c r="M829" s="303"/>
      <c r="N829" s="303"/>
      <c r="O829" s="303"/>
      <c r="P829" s="304"/>
    </row>
    <row r="830" spans="1:16" ht="25.5" customHeight="1" x14ac:dyDescent="0.25">
      <c r="A830" s="305" t="s">
        <v>0</v>
      </c>
      <c r="B830" s="271" t="s">
        <v>24</v>
      </c>
      <c r="C830" s="306" t="s">
        <v>31</v>
      </c>
      <c r="D830" s="307" t="s">
        <v>37</v>
      </c>
      <c r="E830" s="307"/>
      <c r="F830" s="307"/>
      <c r="G830" s="307"/>
      <c r="H830" s="307"/>
      <c r="I830" s="307"/>
      <c r="J830" s="271" t="s">
        <v>38</v>
      </c>
      <c r="K830" s="271"/>
      <c r="L830" s="271"/>
      <c r="M830" s="271" t="s">
        <v>39</v>
      </c>
      <c r="N830" s="271"/>
      <c r="O830" s="271"/>
      <c r="P830" s="275"/>
    </row>
    <row r="831" spans="1:16" ht="25.5" x14ac:dyDescent="0.25">
      <c r="A831" s="305"/>
      <c r="B831" s="271"/>
      <c r="C831" s="271"/>
      <c r="D831" s="271" t="s">
        <v>22</v>
      </c>
      <c r="E831" s="271"/>
      <c r="F831" s="260"/>
      <c r="G831" s="260"/>
      <c r="H831" s="260" t="s">
        <v>23</v>
      </c>
      <c r="I831" s="260" t="s">
        <v>1</v>
      </c>
      <c r="J831" s="260" t="s">
        <v>22</v>
      </c>
      <c r="K831" s="260" t="s">
        <v>23</v>
      </c>
      <c r="L831" s="260" t="s">
        <v>1</v>
      </c>
      <c r="M831" s="260" t="s">
        <v>22</v>
      </c>
      <c r="N831" s="271" t="s">
        <v>32</v>
      </c>
      <c r="O831" s="271"/>
      <c r="P831" s="261" t="s">
        <v>1</v>
      </c>
    </row>
    <row r="832" spans="1:16" ht="76.5" x14ac:dyDescent="0.7">
      <c r="A832" s="77">
        <v>62035</v>
      </c>
      <c r="B832" s="24" t="s">
        <v>40</v>
      </c>
      <c r="C832" s="11"/>
      <c r="D832" s="314">
        <v>16000</v>
      </c>
      <c r="E832" s="314"/>
      <c r="F832" s="23"/>
      <c r="G832" s="23"/>
      <c r="H832" s="32">
        <f>IF(D795="",0,D795+2)</f>
        <v>0</v>
      </c>
      <c r="I832" s="25">
        <f>H832*D832*C832</f>
        <v>0</v>
      </c>
      <c r="J832" s="262">
        <v>40000</v>
      </c>
      <c r="K832" s="20">
        <f>H832</f>
        <v>0</v>
      </c>
      <c r="L832" s="25">
        <f>K832*J832*C832</f>
        <v>0</v>
      </c>
      <c r="M832" s="262">
        <v>80000</v>
      </c>
      <c r="N832" s="298">
        <f t="shared" ref="N832:N833" si="161">IF(K832&gt;0,K832-1,0)</f>
        <v>0</v>
      </c>
      <c r="O832" s="298"/>
      <c r="P832" s="78">
        <f>N832*M832*C832</f>
        <v>0</v>
      </c>
    </row>
    <row r="833" spans="1:22" ht="51.75" thickBot="1" x14ac:dyDescent="0.75">
      <c r="A833" s="77">
        <v>62025</v>
      </c>
      <c r="B833" s="24" t="s">
        <v>41</v>
      </c>
      <c r="C833" s="11"/>
      <c r="D833" s="314">
        <v>16000</v>
      </c>
      <c r="E833" s="314"/>
      <c r="F833" s="23"/>
      <c r="G833" s="23"/>
      <c r="H833" s="32">
        <f>IF(D795="",0,D795+2)</f>
        <v>0</v>
      </c>
      <c r="I833" s="25">
        <f>H833*D833*C833</f>
        <v>0</v>
      </c>
      <c r="J833" s="262">
        <v>40000</v>
      </c>
      <c r="K833" s="20">
        <f>H833</f>
        <v>0</v>
      </c>
      <c r="L833" s="25">
        <f>K833*J833*C833</f>
        <v>0</v>
      </c>
      <c r="M833" s="262">
        <v>80000</v>
      </c>
      <c r="N833" s="298">
        <f t="shared" si="161"/>
        <v>0</v>
      </c>
      <c r="O833" s="298"/>
      <c r="P833" s="78">
        <f>N833*M833*C833</f>
        <v>0</v>
      </c>
    </row>
    <row r="834" spans="1:22" ht="33" x14ac:dyDescent="0.25">
      <c r="A834" s="302" t="s">
        <v>131</v>
      </c>
      <c r="B834" s="303"/>
      <c r="C834" s="303"/>
      <c r="D834" s="303"/>
      <c r="E834" s="303"/>
      <c r="F834" s="303"/>
      <c r="G834" s="303"/>
      <c r="H834" s="303"/>
      <c r="I834" s="303"/>
      <c r="J834" s="303"/>
      <c r="K834" s="303"/>
      <c r="L834" s="303"/>
      <c r="M834" s="303"/>
      <c r="N834" s="303"/>
      <c r="O834" s="303"/>
      <c r="P834" s="304"/>
    </row>
    <row r="835" spans="1:22" ht="25.5" customHeight="1" x14ac:dyDescent="0.25">
      <c r="A835" s="305" t="s">
        <v>0</v>
      </c>
      <c r="B835" s="271" t="s">
        <v>24</v>
      </c>
      <c r="C835" s="306" t="s">
        <v>31</v>
      </c>
      <c r="D835" s="307" t="s">
        <v>37</v>
      </c>
      <c r="E835" s="307"/>
      <c r="F835" s="307"/>
      <c r="G835" s="307"/>
      <c r="H835" s="307"/>
      <c r="I835" s="307"/>
      <c r="J835" s="271" t="s">
        <v>38</v>
      </c>
      <c r="K835" s="271"/>
      <c r="L835" s="271"/>
      <c r="M835" s="308"/>
      <c r="N835" s="309"/>
      <c r="O835" s="309"/>
      <c r="P835" s="310"/>
    </row>
    <row r="836" spans="1:22" ht="25.5" x14ac:dyDescent="0.25">
      <c r="A836" s="305"/>
      <c r="B836" s="271"/>
      <c r="C836" s="271"/>
      <c r="D836" s="271" t="s">
        <v>22</v>
      </c>
      <c r="E836" s="271"/>
      <c r="F836" s="260"/>
      <c r="G836" s="260"/>
      <c r="H836" s="260" t="s">
        <v>23</v>
      </c>
      <c r="I836" s="260" t="s">
        <v>1</v>
      </c>
      <c r="J836" s="260" t="s">
        <v>22</v>
      </c>
      <c r="K836" s="260" t="s">
        <v>23</v>
      </c>
      <c r="L836" s="260" t="s">
        <v>1</v>
      </c>
      <c r="M836" s="311"/>
      <c r="N836" s="312"/>
      <c r="O836" s="312"/>
      <c r="P836" s="313"/>
    </row>
    <row r="837" spans="1:22" ht="76.5" x14ac:dyDescent="0.7">
      <c r="A837" s="77">
        <v>62035</v>
      </c>
      <c r="B837" s="24" t="s">
        <v>40</v>
      </c>
      <c r="C837" s="11"/>
      <c r="D837" s="314">
        <v>16000</v>
      </c>
      <c r="E837" s="314"/>
      <c r="F837" s="23"/>
      <c r="G837" s="23"/>
      <c r="H837" s="201"/>
      <c r="I837" s="25">
        <f>H837*D837*C837</f>
        <v>0</v>
      </c>
      <c r="J837" s="262">
        <v>40000</v>
      </c>
      <c r="K837" s="202"/>
      <c r="L837" s="25">
        <f>K837*J837*C837</f>
        <v>0</v>
      </c>
      <c r="M837" s="311"/>
      <c r="N837" s="312"/>
      <c r="O837" s="312"/>
      <c r="P837" s="313"/>
    </row>
    <row r="838" spans="1:22" ht="51.75" thickBot="1" x14ac:dyDescent="0.75">
      <c r="A838" s="99">
        <v>62025</v>
      </c>
      <c r="B838" s="128" t="s">
        <v>41</v>
      </c>
      <c r="C838" s="129"/>
      <c r="D838" s="335">
        <v>16000</v>
      </c>
      <c r="E838" s="335"/>
      <c r="F838" s="130"/>
      <c r="G838" s="130"/>
      <c r="H838" s="203"/>
      <c r="I838" s="131">
        <f>H838*D838*C838</f>
        <v>0</v>
      </c>
      <c r="J838" s="263">
        <v>40000</v>
      </c>
      <c r="K838" s="204"/>
      <c r="L838" s="131">
        <f>K838*J838*C838</f>
        <v>0</v>
      </c>
      <c r="M838" s="311"/>
      <c r="N838" s="312"/>
      <c r="O838" s="312"/>
      <c r="P838" s="313"/>
    </row>
    <row r="839" spans="1:22" ht="29.25" x14ac:dyDescent="0.25">
      <c r="A839" s="315" t="s">
        <v>134</v>
      </c>
      <c r="B839" s="316"/>
      <c r="C839" s="316"/>
      <c r="D839" s="316"/>
      <c r="E839" s="316"/>
      <c r="F839" s="316"/>
      <c r="G839" s="316"/>
      <c r="H839" s="316"/>
      <c r="I839" s="316"/>
      <c r="J839" s="316"/>
      <c r="K839" s="316"/>
      <c r="L839" s="316"/>
      <c r="M839" s="316"/>
      <c r="N839" s="316"/>
      <c r="O839" s="316"/>
      <c r="P839" s="133">
        <f>F804</f>
        <v>0</v>
      </c>
      <c r="R839" s="39">
        <v>61103</v>
      </c>
      <c r="S839" s="150">
        <f t="shared" ref="S839:S844" si="162">P839</f>
        <v>0</v>
      </c>
      <c r="T839" s="151"/>
      <c r="U839" s="149">
        <f>IF(B794=Main!$B$2,S839,0)</f>
        <v>0</v>
      </c>
      <c r="V839" s="149">
        <f>IF(B794=Main!$B$3,S839,0)</f>
        <v>0</v>
      </c>
    </row>
    <row r="840" spans="1:22" ht="29.25" x14ac:dyDescent="0.25">
      <c r="A840" s="276" t="s">
        <v>135</v>
      </c>
      <c r="B840" s="277"/>
      <c r="C840" s="277"/>
      <c r="D840" s="277"/>
      <c r="E840" s="277"/>
      <c r="F840" s="277"/>
      <c r="G840" s="277"/>
      <c r="H840" s="277"/>
      <c r="I840" s="277"/>
      <c r="J840" s="277"/>
      <c r="K840" s="277"/>
      <c r="L840" s="277"/>
      <c r="M840" s="277"/>
      <c r="N840" s="277"/>
      <c r="O840" s="277"/>
      <c r="P840" s="134">
        <f>O810</f>
        <v>0</v>
      </c>
      <c r="R840" s="39">
        <v>61121</v>
      </c>
      <c r="S840" s="150">
        <f t="shared" si="162"/>
        <v>0</v>
      </c>
      <c r="T840" s="153"/>
      <c r="U840" s="149">
        <f>IF(B794=Main!$B$2,S840,0)</f>
        <v>0</v>
      </c>
      <c r="V840" s="149">
        <f>IF(B794=Main!$B$3,S840,0)</f>
        <v>0</v>
      </c>
    </row>
    <row r="841" spans="1:22" ht="29.25" x14ac:dyDescent="0.25">
      <c r="A841" s="276" t="s">
        <v>136</v>
      </c>
      <c r="B841" s="277"/>
      <c r="C841" s="277"/>
      <c r="D841" s="277"/>
      <c r="E841" s="277"/>
      <c r="F841" s="277"/>
      <c r="G841" s="277"/>
      <c r="H841" s="277"/>
      <c r="I841" s="277"/>
      <c r="J841" s="277"/>
      <c r="K841" s="277"/>
      <c r="L841" s="277"/>
      <c r="M841" s="277"/>
      <c r="N841" s="277"/>
      <c r="O841" s="277"/>
      <c r="P841" s="134">
        <f>SUM(I820,I827)</f>
        <v>0</v>
      </c>
      <c r="R841" s="39">
        <v>61122</v>
      </c>
      <c r="S841" s="150">
        <f t="shared" si="162"/>
        <v>0</v>
      </c>
      <c r="T841" s="153"/>
      <c r="U841" s="149">
        <f>IF(B794=Main!$B$2,S841,0)</f>
        <v>0</v>
      </c>
      <c r="V841" s="149">
        <f>IF(B794=Main!$B$3,S841,0)</f>
        <v>0</v>
      </c>
    </row>
    <row r="842" spans="1:22" ht="29.25" x14ac:dyDescent="0.25">
      <c r="A842" s="276" t="s">
        <v>137</v>
      </c>
      <c r="B842" s="277"/>
      <c r="C842" s="277"/>
      <c r="D842" s="277"/>
      <c r="E842" s="277"/>
      <c r="F842" s="277"/>
      <c r="G842" s="277"/>
      <c r="H842" s="277"/>
      <c r="I842" s="277"/>
      <c r="J842" s="277"/>
      <c r="K842" s="277"/>
      <c r="L842" s="277"/>
      <c r="M842" s="277"/>
      <c r="N842" s="277"/>
      <c r="O842" s="277"/>
      <c r="P842" s="134">
        <f>SUM(L820,P820,L827,P827)</f>
        <v>0</v>
      </c>
      <c r="R842" s="39">
        <v>61123</v>
      </c>
      <c r="S842" s="150">
        <f t="shared" si="162"/>
        <v>0</v>
      </c>
      <c r="T842" s="152"/>
      <c r="U842" s="149">
        <f>IF(B794=Main!$B$2,S842,0)</f>
        <v>0</v>
      </c>
      <c r="V842" s="149">
        <f>IF(B794=Main!$B$3,S842,0)</f>
        <v>0</v>
      </c>
    </row>
    <row r="843" spans="1:22" ht="29.25" x14ac:dyDescent="0.25">
      <c r="A843" s="276" t="s">
        <v>138</v>
      </c>
      <c r="B843" s="277"/>
      <c r="C843" s="277"/>
      <c r="D843" s="277"/>
      <c r="E843" s="277"/>
      <c r="F843" s="277"/>
      <c r="G843" s="277"/>
      <c r="H843" s="277"/>
      <c r="I843" s="277"/>
      <c r="J843" s="277"/>
      <c r="K843" s="277"/>
      <c r="L843" s="277"/>
      <c r="M843" s="277"/>
      <c r="N843" s="277"/>
      <c r="O843" s="277"/>
      <c r="P843" s="134">
        <f>SUM(I832,L832,P832,I837,L837)</f>
        <v>0</v>
      </c>
      <c r="R843" s="39">
        <v>62035</v>
      </c>
      <c r="S843" s="150">
        <f t="shared" si="162"/>
        <v>0</v>
      </c>
      <c r="T843" s="153"/>
      <c r="U843" s="149">
        <f>IF(B794=Main!$B$2,S843,0)</f>
        <v>0</v>
      </c>
      <c r="V843" s="149">
        <f>IF(B794=Main!$B$3,S843,0)</f>
        <v>0</v>
      </c>
    </row>
    <row r="844" spans="1:22" ht="30" thickBot="1" x14ac:dyDescent="0.3">
      <c r="A844" s="278" t="s">
        <v>139</v>
      </c>
      <c r="B844" s="279"/>
      <c r="C844" s="279"/>
      <c r="D844" s="279"/>
      <c r="E844" s="279"/>
      <c r="F844" s="279"/>
      <c r="G844" s="279"/>
      <c r="H844" s="279"/>
      <c r="I844" s="279"/>
      <c r="J844" s="279"/>
      <c r="K844" s="279"/>
      <c r="L844" s="279"/>
      <c r="M844" s="279"/>
      <c r="N844" s="279"/>
      <c r="O844" s="279"/>
      <c r="P844" s="135">
        <f>SUM(I833,L833,P833,I838,L838)</f>
        <v>0</v>
      </c>
      <c r="R844" s="39">
        <v>62025</v>
      </c>
      <c r="S844" s="150">
        <f t="shared" si="162"/>
        <v>0</v>
      </c>
      <c r="T844" s="153"/>
      <c r="U844" s="149">
        <f>IF(B794=Main!$B$2,S844,0)</f>
        <v>0</v>
      </c>
      <c r="V844" s="149">
        <f>IF(B794=Main!$B$3,S844,0)</f>
        <v>0</v>
      </c>
    </row>
    <row r="845" spans="1:22" ht="25.5" x14ac:dyDescent="0.7">
      <c r="A845" s="283" t="s">
        <v>56</v>
      </c>
      <c r="B845" s="284"/>
      <c r="C845" s="284"/>
      <c r="D845" s="284"/>
      <c r="E845" s="285"/>
      <c r="F845" s="286">
        <f>SUM(P891:P896)</f>
        <v>0</v>
      </c>
      <c r="G845" s="287"/>
      <c r="H845" s="288"/>
      <c r="L845" s="45"/>
    </row>
    <row r="846" spans="1:22" ht="26.25" thickBot="1" x14ac:dyDescent="0.75">
      <c r="A846" s="95" t="s">
        <v>46</v>
      </c>
      <c r="B846" s="96" t="s">
        <v>5</v>
      </c>
      <c r="C846" s="97"/>
      <c r="D846" s="97"/>
      <c r="E846" s="97"/>
      <c r="F846" s="289"/>
      <c r="G846" s="290"/>
      <c r="H846" s="291"/>
    </row>
    <row r="847" spans="1:22" ht="25.5" x14ac:dyDescent="0.7">
      <c r="A847" s="85"/>
      <c r="B847" s="86" t="s">
        <v>61</v>
      </c>
      <c r="C847" s="154"/>
      <c r="D847" s="154"/>
      <c r="E847" s="87"/>
      <c r="F847" s="292"/>
      <c r="G847" s="293"/>
      <c r="H847" s="294"/>
      <c r="U847" s="41"/>
      <c r="V847" s="41"/>
    </row>
    <row r="848" spans="1:22" ht="25.5" x14ac:dyDescent="0.7">
      <c r="A848" s="88"/>
      <c r="B848" s="4" t="s">
        <v>14</v>
      </c>
      <c r="C848" s="3">
        <f>SUM(C847,C852,C853,C854)</f>
        <v>0</v>
      </c>
      <c r="D848" s="15"/>
      <c r="E848" s="14"/>
      <c r="F848" s="295"/>
      <c r="G848" s="296"/>
      <c r="H848" s="297"/>
      <c r="U848" s="41"/>
      <c r="V848" s="41"/>
    </row>
    <row r="849" spans="1:22" ht="25.5" x14ac:dyDescent="0.25">
      <c r="A849" s="77">
        <v>61103</v>
      </c>
      <c r="B849" s="5" t="s">
        <v>11</v>
      </c>
      <c r="C849" s="15">
        <f>C848</f>
        <v>0</v>
      </c>
      <c r="D849" s="15"/>
      <c r="E849" s="200"/>
      <c r="F849" s="280">
        <f>E849*C849</f>
        <v>0</v>
      </c>
      <c r="G849" s="281"/>
      <c r="H849" s="282"/>
      <c r="U849" s="41"/>
      <c r="V849" s="41"/>
    </row>
    <row r="850" spans="1:22" ht="25.5" x14ac:dyDescent="0.25">
      <c r="A850" s="89">
        <v>61103</v>
      </c>
      <c r="B850" s="126" t="s">
        <v>7</v>
      </c>
      <c r="C850" s="15"/>
      <c r="D850" s="15"/>
      <c r="E850" s="6"/>
      <c r="F850" s="295"/>
      <c r="G850" s="296"/>
      <c r="H850" s="297"/>
      <c r="U850" s="41"/>
      <c r="V850" s="41"/>
    </row>
    <row r="851" spans="1:22" ht="25.5" x14ac:dyDescent="0.25">
      <c r="A851" s="77"/>
      <c r="B851" s="64"/>
      <c r="C851" s="15">
        <f>C849</f>
        <v>0</v>
      </c>
      <c r="D851" s="15">
        <f>D847</f>
        <v>0</v>
      </c>
      <c r="E851" s="200"/>
      <c r="F851" s="280">
        <f>E851*D851*C851</f>
        <v>0</v>
      </c>
      <c r="G851" s="281"/>
      <c r="H851" s="282"/>
      <c r="U851" s="41"/>
      <c r="V851" s="41"/>
    </row>
    <row r="852" spans="1:22" ht="25.5" x14ac:dyDescent="0.25">
      <c r="A852" s="77">
        <v>61103</v>
      </c>
      <c r="B852" s="5" t="s">
        <v>8</v>
      </c>
      <c r="C852" s="155"/>
      <c r="D852" s="155"/>
      <c r="E852" s="7">
        <v>80000</v>
      </c>
      <c r="F852" s="280">
        <f>E852*D852</f>
        <v>0</v>
      </c>
      <c r="G852" s="281"/>
      <c r="H852" s="282"/>
      <c r="U852" s="41"/>
      <c r="V852" s="41"/>
    </row>
    <row r="853" spans="1:22" ht="25.5" x14ac:dyDescent="0.25">
      <c r="A853" s="77">
        <v>61103</v>
      </c>
      <c r="B853" s="5" t="s">
        <v>9</v>
      </c>
      <c r="C853" s="15">
        <f>((C847-MOD(C847,30))/30)+IF(MOD(C847,30)&gt;10,1,0)</f>
        <v>0</v>
      </c>
      <c r="D853" s="15">
        <f>D851</f>
        <v>0</v>
      </c>
      <c r="E853" s="7">
        <v>80000</v>
      </c>
      <c r="F853" s="280">
        <f>E853*D853*C853</f>
        <v>0</v>
      </c>
      <c r="G853" s="281"/>
      <c r="H853" s="282"/>
    </row>
    <row r="854" spans="1:22" ht="25.5" x14ac:dyDescent="0.25">
      <c r="A854" s="77">
        <v>61103</v>
      </c>
      <c r="B854" s="5" t="s">
        <v>10</v>
      </c>
      <c r="C854" s="15">
        <f>C853</f>
        <v>0</v>
      </c>
      <c r="D854" s="15">
        <f>D851</f>
        <v>0</v>
      </c>
      <c r="E854" s="7">
        <v>40000</v>
      </c>
      <c r="F854" s="280">
        <f>E854*D854*C854</f>
        <v>0</v>
      </c>
      <c r="G854" s="281"/>
      <c r="H854" s="282"/>
    </row>
    <row r="855" spans="1:22" ht="26.25" thickBot="1" x14ac:dyDescent="0.3">
      <c r="A855" s="90">
        <v>61103</v>
      </c>
      <c r="B855" s="214"/>
      <c r="C855" s="317"/>
      <c r="D855" s="318"/>
      <c r="E855" s="319"/>
      <c r="F855" s="320">
        <f>IF(B855=include_5p,SUM(F847:H854)*0.05,0)</f>
        <v>0</v>
      </c>
      <c r="G855" s="321"/>
      <c r="H855" s="322"/>
    </row>
    <row r="856" spans="1:22" ht="30" thickBot="1" x14ac:dyDescent="0.3">
      <c r="A856" s="323" t="s">
        <v>132</v>
      </c>
      <c r="B856" s="324"/>
      <c r="C856" s="324"/>
      <c r="D856" s="324"/>
      <c r="E856" s="325"/>
      <c r="F856" s="320">
        <f>SUM(F849:H855)</f>
        <v>0</v>
      </c>
      <c r="G856" s="321"/>
      <c r="H856" s="322"/>
    </row>
    <row r="857" spans="1:22" ht="29.25" x14ac:dyDescent="0.25">
      <c r="A857" s="326" t="s">
        <v>16</v>
      </c>
      <c r="B857" s="327"/>
      <c r="C857" s="327"/>
      <c r="D857" s="327"/>
      <c r="E857" s="327"/>
      <c r="F857" s="328"/>
      <c r="G857" s="329"/>
      <c r="H857" s="330"/>
      <c r="I857" s="331"/>
      <c r="J857" s="332"/>
      <c r="K857" s="332"/>
      <c r="L857" s="332"/>
      <c r="M857" s="332"/>
      <c r="N857" s="332"/>
      <c r="O857" s="332"/>
      <c r="P857" s="333"/>
    </row>
    <row r="858" spans="1:22" ht="25.5" x14ac:dyDescent="0.7">
      <c r="A858" s="84">
        <v>61121</v>
      </c>
      <c r="B858" s="16" t="s">
        <v>17</v>
      </c>
      <c r="C858" s="267" t="s">
        <v>20</v>
      </c>
      <c r="D858" s="334" t="s">
        <v>162</v>
      </c>
      <c r="E858" s="334"/>
      <c r="F858" s="334"/>
      <c r="G858" s="334"/>
      <c r="H858" s="334"/>
      <c r="I858" s="267" t="s">
        <v>47</v>
      </c>
      <c r="J858" s="334" t="s">
        <v>19</v>
      </c>
      <c r="K858" s="334"/>
      <c r="L858" s="334" t="s">
        <v>21</v>
      </c>
      <c r="M858" s="334"/>
      <c r="N858" s="334"/>
      <c r="O858" s="347" t="s">
        <v>1</v>
      </c>
      <c r="P858" s="348"/>
      <c r="S858" s="49"/>
    </row>
    <row r="859" spans="1:22" ht="25.5" x14ac:dyDescent="0.7">
      <c r="A859" s="73"/>
      <c r="B859" s="17" t="s">
        <v>18</v>
      </c>
      <c r="C859" s="155"/>
      <c r="D859" s="349"/>
      <c r="E859" s="349"/>
      <c r="F859" s="349"/>
      <c r="G859" s="349"/>
      <c r="H859" s="349"/>
      <c r="I859" s="155"/>
      <c r="J859" s="350">
        <f>I859*2</f>
        <v>0</v>
      </c>
      <c r="K859" s="350"/>
      <c r="L859" s="351">
        <v>80000</v>
      </c>
      <c r="M859" s="351"/>
      <c r="N859" s="351"/>
      <c r="O859" s="342">
        <f>(L859*J859*C859)/100</f>
        <v>0</v>
      </c>
      <c r="P859" s="343"/>
    </row>
    <row r="860" spans="1:22" ht="25.5" x14ac:dyDescent="0.7">
      <c r="A860" s="73"/>
      <c r="B860" s="17" t="s">
        <v>163</v>
      </c>
      <c r="C860" s="155"/>
      <c r="D860" s="349"/>
      <c r="E860" s="349"/>
      <c r="F860" s="349"/>
      <c r="G860" s="349"/>
      <c r="H860" s="349"/>
      <c r="I860" s="155"/>
      <c r="J860" s="350">
        <f>I860*2</f>
        <v>0</v>
      </c>
      <c r="K860" s="350"/>
      <c r="L860" s="351">
        <v>25000</v>
      </c>
      <c r="M860" s="351"/>
      <c r="N860" s="351"/>
      <c r="O860" s="342">
        <f>(L860*J860*C860)/100</f>
        <v>0</v>
      </c>
      <c r="P860" s="343"/>
    </row>
    <row r="861" spans="1:22" ht="25.5" x14ac:dyDescent="0.7">
      <c r="A861" s="73"/>
      <c r="B861" s="17" t="s">
        <v>50</v>
      </c>
      <c r="C861" s="155"/>
      <c r="D861" s="352"/>
      <c r="E861" s="352"/>
      <c r="F861" s="352"/>
      <c r="G861" s="352"/>
      <c r="H861" s="352"/>
      <c r="I861" s="10"/>
      <c r="J861" s="350">
        <f t="shared" ref="J861" si="163">I861*2</f>
        <v>0</v>
      </c>
      <c r="K861" s="350"/>
      <c r="L861" s="353"/>
      <c r="M861" s="353"/>
      <c r="N861" s="353"/>
      <c r="O861" s="342">
        <f>IFERROR((L861+20000)*C861,0)</f>
        <v>0</v>
      </c>
      <c r="P861" s="343"/>
    </row>
    <row r="862" spans="1:22" ht="26.25" customHeight="1" x14ac:dyDescent="0.8">
      <c r="A862" s="341" t="s">
        <v>133</v>
      </c>
      <c r="B862" s="341"/>
      <c r="C862" s="341"/>
      <c r="D862" s="341"/>
      <c r="E862" s="341"/>
      <c r="F862" s="341"/>
      <c r="G862" s="341"/>
      <c r="H862" s="341"/>
      <c r="I862" s="341"/>
      <c r="J862" s="341"/>
      <c r="K862" s="341"/>
      <c r="L862" s="341"/>
      <c r="M862" s="341"/>
      <c r="N862" s="341"/>
      <c r="O862" s="342">
        <f>SUM(O859:P861)</f>
        <v>0</v>
      </c>
      <c r="P862" s="343"/>
    </row>
    <row r="863" spans="1:22" ht="29.25" customHeight="1" x14ac:dyDescent="0.25">
      <c r="A863" s="344" t="s">
        <v>116</v>
      </c>
      <c r="B863" s="345"/>
      <c r="C863" s="345"/>
      <c r="D863" s="345"/>
      <c r="E863" s="345"/>
      <c r="F863" s="345"/>
      <c r="G863" s="345"/>
      <c r="H863" s="345"/>
      <c r="I863" s="345"/>
      <c r="J863" s="345"/>
      <c r="K863" s="345"/>
      <c r="L863" s="345"/>
      <c r="M863" s="345"/>
      <c r="N863" s="345"/>
      <c r="O863" s="345"/>
      <c r="P863" s="346"/>
    </row>
    <row r="864" spans="1:22" ht="25.5" customHeight="1" x14ac:dyDescent="0.25">
      <c r="A864" s="305" t="s">
        <v>24</v>
      </c>
      <c r="B864" s="271"/>
      <c r="C864" s="306" t="s">
        <v>31</v>
      </c>
      <c r="D864" s="271" t="s">
        <v>34</v>
      </c>
      <c r="E864" s="271"/>
      <c r="F864" s="271"/>
      <c r="G864" s="271"/>
      <c r="H864" s="271"/>
      <c r="I864" s="271"/>
      <c r="J864" s="271" t="s">
        <v>33</v>
      </c>
      <c r="K864" s="271"/>
      <c r="L864" s="271"/>
      <c r="M864" s="271" t="s">
        <v>35</v>
      </c>
      <c r="N864" s="271"/>
      <c r="O864" s="271"/>
      <c r="P864" s="275"/>
    </row>
    <row r="865" spans="1:16" ht="25.5" x14ac:dyDescent="0.25">
      <c r="A865" s="305"/>
      <c r="B865" s="271"/>
      <c r="C865" s="271"/>
      <c r="D865" s="271" t="s">
        <v>22</v>
      </c>
      <c r="E865" s="271"/>
      <c r="F865" s="260"/>
      <c r="G865" s="260"/>
      <c r="H865" s="260" t="s">
        <v>23</v>
      </c>
      <c r="I865" s="260" t="s">
        <v>1</v>
      </c>
      <c r="J865" s="260" t="s">
        <v>22</v>
      </c>
      <c r="K865" s="260" t="s">
        <v>23</v>
      </c>
      <c r="L865" s="260" t="s">
        <v>1</v>
      </c>
      <c r="M865" s="260" t="s">
        <v>22</v>
      </c>
      <c r="N865" s="271" t="s">
        <v>32</v>
      </c>
      <c r="O865" s="271"/>
      <c r="P865" s="261" t="s">
        <v>1</v>
      </c>
    </row>
    <row r="866" spans="1:16" ht="25.5" x14ac:dyDescent="0.7">
      <c r="A866" s="73">
        <v>1</v>
      </c>
      <c r="B866" s="18" t="s">
        <v>25</v>
      </c>
      <c r="C866" s="37"/>
      <c r="D866" s="336">
        <v>40000</v>
      </c>
      <c r="E866" s="336"/>
      <c r="F866" s="23"/>
      <c r="G866" s="23"/>
      <c r="H866" s="32">
        <f>IF(D847="",0,D847+2)</f>
        <v>0</v>
      </c>
      <c r="I866" s="19">
        <f t="shared" ref="I866:I871" si="164">H866*D866*C866</f>
        <v>0</v>
      </c>
      <c r="J866" s="264">
        <v>100000</v>
      </c>
      <c r="K866" s="20">
        <f t="shared" ref="K866:K871" si="165">H866</f>
        <v>0</v>
      </c>
      <c r="L866" s="21">
        <f t="shared" ref="L866:L871" si="166">K866*J866*C866</f>
        <v>0</v>
      </c>
      <c r="M866" s="22">
        <v>200000</v>
      </c>
      <c r="N866" s="339">
        <f>IF(K866&gt;0,K866-1,0)</f>
        <v>0</v>
      </c>
      <c r="O866" s="339"/>
      <c r="P866" s="74">
        <f t="shared" ref="P866:P871" si="167">N866*M866*C866</f>
        <v>0</v>
      </c>
    </row>
    <row r="867" spans="1:16" ht="25.5" x14ac:dyDescent="0.7">
      <c r="A867" s="73">
        <v>2</v>
      </c>
      <c r="B867" s="18" t="s">
        <v>26</v>
      </c>
      <c r="C867" s="37"/>
      <c r="D867" s="336">
        <v>35000</v>
      </c>
      <c r="E867" s="336"/>
      <c r="F867" s="23"/>
      <c r="G867" s="23"/>
      <c r="H867" s="32">
        <f>IF(D847="",0,D847+2)</f>
        <v>0</v>
      </c>
      <c r="I867" s="19">
        <f t="shared" si="164"/>
        <v>0</v>
      </c>
      <c r="J867" s="264">
        <v>90000</v>
      </c>
      <c r="K867" s="20">
        <f t="shared" si="165"/>
        <v>0</v>
      </c>
      <c r="L867" s="21">
        <f t="shared" si="166"/>
        <v>0</v>
      </c>
      <c r="M867" s="22">
        <v>160000</v>
      </c>
      <c r="N867" s="339">
        <f t="shared" ref="N867:N871" si="168">IF(K867&gt;0,K867-1,0)</f>
        <v>0</v>
      </c>
      <c r="O867" s="339"/>
      <c r="P867" s="74">
        <f t="shared" si="167"/>
        <v>0</v>
      </c>
    </row>
    <row r="868" spans="1:16" ht="25.5" x14ac:dyDescent="0.7">
      <c r="A868" s="73">
        <v>3</v>
      </c>
      <c r="B868" s="18" t="s">
        <v>27</v>
      </c>
      <c r="C868" s="37"/>
      <c r="D868" s="336">
        <v>30000</v>
      </c>
      <c r="E868" s="336"/>
      <c r="F868" s="23"/>
      <c r="G868" s="23"/>
      <c r="H868" s="32">
        <f>IF(D847="",0,D847+2)</f>
        <v>0</v>
      </c>
      <c r="I868" s="19">
        <f t="shared" si="164"/>
        <v>0</v>
      </c>
      <c r="J868" s="264">
        <v>80000</v>
      </c>
      <c r="K868" s="20">
        <f t="shared" si="165"/>
        <v>0</v>
      </c>
      <c r="L868" s="21">
        <f t="shared" si="166"/>
        <v>0</v>
      </c>
      <c r="M868" s="22">
        <v>120000</v>
      </c>
      <c r="N868" s="339">
        <f t="shared" si="168"/>
        <v>0</v>
      </c>
      <c r="O868" s="339"/>
      <c r="P868" s="74">
        <f t="shared" si="167"/>
        <v>0</v>
      </c>
    </row>
    <row r="869" spans="1:16" ht="25.5" x14ac:dyDescent="0.7">
      <c r="A869" s="73">
        <v>4</v>
      </c>
      <c r="B869" s="18" t="s">
        <v>28</v>
      </c>
      <c r="C869" s="37"/>
      <c r="D869" s="336">
        <v>24000</v>
      </c>
      <c r="E869" s="336"/>
      <c r="F869" s="23"/>
      <c r="G869" s="23"/>
      <c r="H869" s="32">
        <f>IF(D847="",0,D847+2)</f>
        <v>0</v>
      </c>
      <c r="I869" s="19">
        <f t="shared" si="164"/>
        <v>0</v>
      </c>
      <c r="J869" s="264">
        <v>70000</v>
      </c>
      <c r="K869" s="20">
        <f t="shared" si="165"/>
        <v>0</v>
      </c>
      <c r="L869" s="21">
        <f t="shared" si="166"/>
        <v>0</v>
      </c>
      <c r="M869" s="22">
        <v>100000</v>
      </c>
      <c r="N869" s="339">
        <f t="shared" si="168"/>
        <v>0</v>
      </c>
      <c r="O869" s="339"/>
      <c r="P869" s="74">
        <f t="shared" si="167"/>
        <v>0</v>
      </c>
    </row>
    <row r="870" spans="1:16" ht="25.5" x14ac:dyDescent="0.7">
      <c r="A870" s="73">
        <v>5</v>
      </c>
      <c r="B870" s="18" t="s">
        <v>29</v>
      </c>
      <c r="C870" s="37"/>
      <c r="D870" s="336">
        <v>20000</v>
      </c>
      <c r="E870" s="336"/>
      <c r="F870" s="23"/>
      <c r="G870" s="23"/>
      <c r="H870" s="32">
        <f>IF(D847="",0,D847+2)</f>
        <v>0</v>
      </c>
      <c r="I870" s="19">
        <f t="shared" si="164"/>
        <v>0</v>
      </c>
      <c r="J870" s="264">
        <v>60000</v>
      </c>
      <c r="K870" s="20">
        <f t="shared" si="165"/>
        <v>0</v>
      </c>
      <c r="L870" s="21">
        <f t="shared" si="166"/>
        <v>0</v>
      </c>
      <c r="M870" s="22">
        <v>80000</v>
      </c>
      <c r="N870" s="339">
        <f t="shared" si="168"/>
        <v>0</v>
      </c>
      <c r="O870" s="339"/>
      <c r="P870" s="74">
        <f t="shared" si="167"/>
        <v>0</v>
      </c>
    </row>
    <row r="871" spans="1:16" ht="25.5" x14ac:dyDescent="0.7">
      <c r="A871" s="73">
        <v>6</v>
      </c>
      <c r="B871" s="18" t="s">
        <v>30</v>
      </c>
      <c r="C871" s="11"/>
      <c r="D871" s="336">
        <v>16000</v>
      </c>
      <c r="E871" s="336"/>
      <c r="F871" s="23"/>
      <c r="G871" s="23"/>
      <c r="H871" s="32">
        <f>IF(D847="",0,D847+2)</f>
        <v>0</v>
      </c>
      <c r="I871" s="19">
        <f t="shared" si="164"/>
        <v>0</v>
      </c>
      <c r="J871" s="264">
        <v>40000</v>
      </c>
      <c r="K871" s="20">
        <f t="shared" si="165"/>
        <v>0</v>
      </c>
      <c r="L871" s="21">
        <f t="shared" si="166"/>
        <v>0</v>
      </c>
      <c r="M871" s="22">
        <v>80000</v>
      </c>
      <c r="N871" s="339">
        <f t="shared" si="168"/>
        <v>0</v>
      </c>
      <c r="O871" s="339"/>
      <c r="P871" s="74">
        <f t="shared" si="167"/>
        <v>0</v>
      </c>
    </row>
    <row r="872" spans="1:16" ht="26.25" thickBot="1" x14ac:dyDescent="0.75">
      <c r="A872" s="337" t="s">
        <v>1</v>
      </c>
      <c r="B872" s="338"/>
      <c r="C872" s="75">
        <f>SUM(C866:C871)</f>
        <v>0</v>
      </c>
      <c r="D872" s="340"/>
      <c r="E872" s="340"/>
      <c r="F872" s="76"/>
      <c r="G872" s="76"/>
      <c r="H872" s="75"/>
      <c r="I872" s="79">
        <f>SUM(I866:I871)</f>
        <v>0</v>
      </c>
      <c r="J872" s="80"/>
      <c r="K872" s="81"/>
      <c r="L872" s="82">
        <f>SUM(L866:L871)</f>
        <v>0</v>
      </c>
      <c r="M872" s="81"/>
      <c r="N872" s="274"/>
      <c r="O872" s="274"/>
      <c r="P872" s="83">
        <f>SUM(P866:P871)</f>
        <v>0</v>
      </c>
    </row>
    <row r="873" spans="1:16" ht="33" x14ac:dyDescent="0.25">
      <c r="A873" s="302" t="s">
        <v>117</v>
      </c>
      <c r="B873" s="303"/>
      <c r="C873" s="303"/>
      <c r="D873" s="303"/>
      <c r="E873" s="303"/>
      <c r="F873" s="303"/>
      <c r="G873" s="303"/>
      <c r="H873" s="303"/>
      <c r="I873" s="303"/>
      <c r="J873" s="303"/>
      <c r="K873" s="303"/>
      <c r="L873" s="303"/>
      <c r="M873" s="303"/>
      <c r="N873" s="303"/>
      <c r="O873" s="303"/>
      <c r="P873" s="304"/>
    </row>
    <row r="874" spans="1:16" ht="25.5" customHeight="1" x14ac:dyDescent="0.25">
      <c r="A874" s="305" t="s">
        <v>24</v>
      </c>
      <c r="B874" s="271"/>
      <c r="C874" s="306" t="s">
        <v>31</v>
      </c>
      <c r="D874" s="271" t="s">
        <v>34</v>
      </c>
      <c r="E874" s="271"/>
      <c r="F874" s="271"/>
      <c r="G874" s="271"/>
      <c r="H874" s="271"/>
      <c r="I874" s="271"/>
      <c r="J874" s="271" t="s">
        <v>33</v>
      </c>
      <c r="K874" s="271"/>
      <c r="L874" s="271"/>
      <c r="M874" s="271" t="s">
        <v>35</v>
      </c>
      <c r="N874" s="271"/>
      <c r="O874" s="271"/>
      <c r="P874" s="275"/>
    </row>
    <row r="875" spans="1:16" ht="25.5" x14ac:dyDescent="0.25">
      <c r="A875" s="305"/>
      <c r="B875" s="271"/>
      <c r="C875" s="271"/>
      <c r="D875" s="271" t="s">
        <v>22</v>
      </c>
      <c r="E875" s="271"/>
      <c r="F875" s="260"/>
      <c r="G875" s="260"/>
      <c r="H875" s="260" t="s">
        <v>23</v>
      </c>
      <c r="I875" s="260" t="s">
        <v>1</v>
      </c>
      <c r="J875" s="260" t="s">
        <v>22</v>
      </c>
      <c r="K875" s="260" t="s">
        <v>23</v>
      </c>
      <c r="L875" s="260" t="s">
        <v>1</v>
      </c>
      <c r="M875" s="260" t="s">
        <v>22</v>
      </c>
      <c r="N875" s="271" t="s">
        <v>32</v>
      </c>
      <c r="O875" s="271"/>
      <c r="P875" s="261" t="s">
        <v>1</v>
      </c>
    </row>
    <row r="876" spans="1:16" ht="25.5" x14ac:dyDescent="0.7">
      <c r="A876" s="73">
        <v>1</v>
      </c>
      <c r="B876" s="18" t="s">
        <v>28</v>
      </c>
      <c r="C876" s="37"/>
      <c r="D876" s="336">
        <v>24000</v>
      </c>
      <c r="E876" s="336"/>
      <c r="F876" s="30"/>
      <c r="G876" s="30"/>
      <c r="H876" s="201"/>
      <c r="I876" s="19">
        <f t="shared" ref="I876:I878" si="169">H876*D876*C876</f>
        <v>0</v>
      </c>
      <c r="J876" s="264">
        <v>70000</v>
      </c>
      <c r="K876" s="202"/>
      <c r="L876" s="21">
        <f>K876*J876*C876</f>
        <v>0</v>
      </c>
      <c r="M876" s="22">
        <v>100000</v>
      </c>
      <c r="N876" s="272"/>
      <c r="O876" s="273"/>
      <c r="P876" s="74">
        <f t="shared" ref="P876:P878" si="170">N876*M876*C876</f>
        <v>0</v>
      </c>
    </row>
    <row r="877" spans="1:16" ht="25.5" x14ac:dyDescent="0.7">
      <c r="A877" s="73">
        <v>2</v>
      </c>
      <c r="B877" s="18" t="s">
        <v>29</v>
      </c>
      <c r="C877" s="37"/>
      <c r="D877" s="336">
        <v>20000</v>
      </c>
      <c r="E877" s="336"/>
      <c r="F877" s="30"/>
      <c r="G877" s="30"/>
      <c r="H877" s="201"/>
      <c r="I877" s="19">
        <f t="shared" si="169"/>
        <v>0</v>
      </c>
      <c r="J877" s="264">
        <v>60000</v>
      </c>
      <c r="K877" s="202"/>
      <c r="L877" s="21">
        <f>K877*J877*C877</f>
        <v>0</v>
      </c>
      <c r="M877" s="22">
        <v>80000</v>
      </c>
      <c r="N877" s="272"/>
      <c r="O877" s="273"/>
      <c r="P877" s="74">
        <f t="shared" si="170"/>
        <v>0</v>
      </c>
    </row>
    <row r="878" spans="1:16" ht="25.5" x14ac:dyDescent="0.7">
      <c r="A878" s="73">
        <v>3</v>
      </c>
      <c r="B878" s="18" t="s">
        <v>30</v>
      </c>
      <c r="C878" s="11"/>
      <c r="D878" s="336">
        <v>16000</v>
      </c>
      <c r="E878" s="336"/>
      <c r="F878" s="23"/>
      <c r="G878" s="23"/>
      <c r="H878" s="201"/>
      <c r="I878" s="19">
        <f t="shared" si="169"/>
        <v>0</v>
      </c>
      <c r="J878" s="264">
        <v>40000</v>
      </c>
      <c r="K878" s="202"/>
      <c r="L878" s="21">
        <f>K878*J878*C878</f>
        <v>0</v>
      </c>
      <c r="M878" s="22">
        <v>80000</v>
      </c>
      <c r="N878" s="272"/>
      <c r="O878" s="273"/>
      <c r="P878" s="74">
        <f t="shared" si="170"/>
        <v>0</v>
      </c>
    </row>
    <row r="879" spans="1:16" ht="26.25" thickBot="1" x14ac:dyDescent="0.75">
      <c r="A879" s="337" t="s">
        <v>1</v>
      </c>
      <c r="B879" s="338"/>
      <c r="C879" s="75">
        <f>SUM(C876:C878)</f>
        <v>0</v>
      </c>
      <c r="D879" s="340"/>
      <c r="E879" s="340"/>
      <c r="F879" s="76"/>
      <c r="G879" s="76"/>
      <c r="H879" s="75"/>
      <c r="I879" s="79">
        <f>SUM(I876:I878)</f>
        <v>0</v>
      </c>
      <c r="J879" s="80"/>
      <c r="K879" s="81"/>
      <c r="L879" s="82">
        <f>SUM(L876:L878)</f>
        <v>0</v>
      </c>
      <c r="M879" s="81"/>
      <c r="N879" s="274"/>
      <c r="O879" s="274"/>
      <c r="P879" s="83">
        <f>SUM(P876:P878)</f>
        <v>0</v>
      </c>
    </row>
    <row r="880" spans="1:16" ht="33.75" thickBot="1" x14ac:dyDescent="0.95">
      <c r="A880" s="299" t="s">
        <v>36</v>
      </c>
      <c r="B880" s="300"/>
      <c r="C880" s="300"/>
      <c r="D880" s="300"/>
      <c r="E880" s="300"/>
      <c r="F880" s="300"/>
      <c r="G880" s="300"/>
      <c r="H880" s="300"/>
      <c r="I880" s="300"/>
      <c r="J880" s="300"/>
      <c r="K880" s="300"/>
      <c r="L880" s="300"/>
      <c r="M880" s="300"/>
      <c r="N880" s="300"/>
      <c r="O880" s="300"/>
      <c r="P880" s="301"/>
    </row>
    <row r="881" spans="1:22" ht="33" x14ac:dyDescent="0.25">
      <c r="A881" s="302" t="s">
        <v>130</v>
      </c>
      <c r="B881" s="303"/>
      <c r="C881" s="303"/>
      <c r="D881" s="303"/>
      <c r="E881" s="303"/>
      <c r="F881" s="303"/>
      <c r="G881" s="303"/>
      <c r="H881" s="303"/>
      <c r="I881" s="303"/>
      <c r="J881" s="303"/>
      <c r="K881" s="303"/>
      <c r="L881" s="303"/>
      <c r="M881" s="303"/>
      <c r="N881" s="303"/>
      <c r="O881" s="303"/>
      <c r="P881" s="304"/>
    </row>
    <row r="882" spans="1:22" ht="25.5" customHeight="1" x14ac:dyDescent="0.25">
      <c r="A882" s="305" t="s">
        <v>0</v>
      </c>
      <c r="B882" s="271" t="s">
        <v>24</v>
      </c>
      <c r="C882" s="306" t="s">
        <v>31</v>
      </c>
      <c r="D882" s="307" t="s">
        <v>37</v>
      </c>
      <c r="E882" s="307"/>
      <c r="F882" s="307"/>
      <c r="G882" s="307"/>
      <c r="H882" s="307"/>
      <c r="I882" s="307"/>
      <c r="J882" s="271" t="s">
        <v>38</v>
      </c>
      <c r="K882" s="271"/>
      <c r="L882" s="271"/>
      <c r="M882" s="271" t="s">
        <v>39</v>
      </c>
      <c r="N882" s="271"/>
      <c r="O882" s="271"/>
      <c r="P882" s="275"/>
    </row>
    <row r="883" spans="1:22" ht="25.5" x14ac:dyDescent="0.25">
      <c r="A883" s="305"/>
      <c r="B883" s="271"/>
      <c r="C883" s="271"/>
      <c r="D883" s="271" t="s">
        <v>22</v>
      </c>
      <c r="E883" s="271"/>
      <c r="F883" s="260"/>
      <c r="G883" s="260"/>
      <c r="H883" s="260" t="s">
        <v>23</v>
      </c>
      <c r="I883" s="260" t="s">
        <v>1</v>
      </c>
      <c r="J883" s="260" t="s">
        <v>22</v>
      </c>
      <c r="K883" s="260" t="s">
        <v>23</v>
      </c>
      <c r="L883" s="260" t="s">
        <v>1</v>
      </c>
      <c r="M883" s="260" t="s">
        <v>22</v>
      </c>
      <c r="N883" s="271" t="s">
        <v>32</v>
      </c>
      <c r="O883" s="271"/>
      <c r="P883" s="261" t="s">
        <v>1</v>
      </c>
    </row>
    <row r="884" spans="1:22" ht="76.5" x14ac:dyDescent="0.7">
      <c r="A884" s="77">
        <v>62035</v>
      </c>
      <c r="B884" s="24" t="s">
        <v>40</v>
      </c>
      <c r="C884" s="11"/>
      <c r="D884" s="314">
        <v>16000</v>
      </c>
      <c r="E884" s="314"/>
      <c r="F884" s="23"/>
      <c r="G884" s="23"/>
      <c r="H884" s="32">
        <f>IF(D847="",0,D847+2)</f>
        <v>0</v>
      </c>
      <c r="I884" s="25">
        <f>H884*D884*C884</f>
        <v>0</v>
      </c>
      <c r="J884" s="262">
        <v>40000</v>
      </c>
      <c r="K884" s="20">
        <f>H884</f>
        <v>0</v>
      </c>
      <c r="L884" s="25">
        <f>K884*J884*C884</f>
        <v>0</v>
      </c>
      <c r="M884" s="262">
        <v>80000</v>
      </c>
      <c r="N884" s="298">
        <f t="shared" ref="N884:N885" si="171">IF(K884&gt;0,K884-1,0)</f>
        <v>0</v>
      </c>
      <c r="O884" s="298"/>
      <c r="P884" s="78">
        <f>N884*M884*C884</f>
        <v>0</v>
      </c>
    </row>
    <row r="885" spans="1:22" ht="51.75" thickBot="1" x14ac:dyDescent="0.75">
      <c r="A885" s="77">
        <v>62025</v>
      </c>
      <c r="B885" s="24" t="s">
        <v>41</v>
      </c>
      <c r="C885" s="11"/>
      <c r="D885" s="314">
        <v>16000</v>
      </c>
      <c r="E885" s="314"/>
      <c r="F885" s="23"/>
      <c r="G885" s="23"/>
      <c r="H885" s="32">
        <f>IF(D847="",0,D847+2)</f>
        <v>0</v>
      </c>
      <c r="I885" s="25">
        <f>H885*D885*C885</f>
        <v>0</v>
      </c>
      <c r="J885" s="262">
        <v>40000</v>
      </c>
      <c r="K885" s="20">
        <f>H885</f>
        <v>0</v>
      </c>
      <c r="L885" s="25">
        <f>K885*J885*C885</f>
        <v>0</v>
      </c>
      <c r="M885" s="262">
        <v>80000</v>
      </c>
      <c r="N885" s="298">
        <f t="shared" si="171"/>
        <v>0</v>
      </c>
      <c r="O885" s="298"/>
      <c r="P885" s="78">
        <f>N885*M885*C885</f>
        <v>0</v>
      </c>
    </row>
    <row r="886" spans="1:22" ht="33" x14ac:dyDescent="0.25">
      <c r="A886" s="302" t="s">
        <v>131</v>
      </c>
      <c r="B886" s="303"/>
      <c r="C886" s="303"/>
      <c r="D886" s="303"/>
      <c r="E886" s="303"/>
      <c r="F886" s="303"/>
      <c r="G886" s="303"/>
      <c r="H886" s="303"/>
      <c r="I886" s="303"/>
      <c r="J886" s="303"/>
      <c r="K886" s="303"/>
      <c r="L886" s="303"/>
      <c r="M886" s="303"/>
      <c r="N886" s="303"/>
      <c r="O886" s="303"/>
      <c r="P886" s="304"/>
    </row>
    <row r="887" spans="1:22" ht="25.5" customHeight="1" x14ac:dyDescent="0.25">
      <c r="A887" s="305" t="s">
        <v>0</v>
      </c>
      <c r="B887" s="271" t="s">
        <v>24</v>
      </c>
      <c r="C887" s="306" t="s">
        <v>31</v>
      </c>
      <c r="D887" s="307" t="s">
        <v>37</v>
      </c>
      <c r="E887" s="307"/>
      <c r="F887" s="307"/>
      <c r="G887" s="307"/>
      <c r="H887" s="307"/>
      <c r="I887" s="307"/>
      <c r="J887" s="271" t="s">
        <v>38</v>
      </c>
      <c r="K887" s="271"/>
      <c r="L887" s="271"/>
      <c r="M887" s="308"/>
      <c r="N887" s="309"/>
      <c r="O887" s="309"/>
      <c r="P887" s="310"/>
    </row>
    <row r="888" spans="1:22" ht="25.5" x14ac:dyDescent="0.25">
      <c r="A888" s="305"/>
      <c r="B888" s="271"/>
      <c r="C888" s="271"/>
      <c r="D888" s="271" t="s">
        <v>22</v>
      </c>
      <c r="E888" s="271"/>
      <c r="F888" s="260"/>
      <c r="G888" s="260"/>
      <c r="H888" s="260" t="s">
        <v>23</v>
      </c>
      <c r="I888" s="260" t="s">
        <v>1</v>
      </c>
      <c r="J888" s="260" t="s">
        <v>22</v>
      </c>
      <c r="K888" s="260" t="s">
        <v>23</v>
      </c>
      <c r="L888" s="260" t="s">
        <v>1</v>
      </c>
      <c r="M888" s="311"/>
      <c r="N888" s="312"/>
      <c r="O888" s="312"/>
      <c r="P888" s="313"/>
    </row>
    <row r="889" spans="1:22" ht="76.5" x14ac:dyDescent="0.7">
      <c r="A889" s="77">
        <v>62035</v>
      </c>
      <c r="B889" s="24" t="s">
        <v>40</v>
      </c>
      <c r="C889" s="11"/>
      <c r="D889" s="314">
        <v>16000</v>
      </c>
      <c r="E889" s="314"/>
      <c r="F889" s="23"/>
      <c r="G889" s="23"/>
      <c r="H889" s="201"/>
      <c r="I889" s="25">
        <f>H889*D889*C889</f>
        <v>0</v>
      </c>
      <c r="J889" s="262">
        <v>40000</v>
      </c>
      <c r="K889" s="202"/>
      <c r="L889" s="25">
        <f>K889*J889*C889</f>
        <v>0</v>
      </c>
      <c r="M889" s="311"/>
      <c r="N889" s="312"/>
      <c r="O889" s="312"/>
      <c r="P889" s="313"/>
    </row>
    <row r="890" spans="1:22" ht="51.75" thickBot="1" x14ac:dyDescent="0.75">
      <c r="A890" s="99">
        <v>62025</v>
      </c>
      <c r="B890" s="128" t="s">
        <v>41</v>
      </c>
      <c r="C890" s="129"/>
      <c r="D890" s="335">
        <v>16000</v>
      </c>
      <c r="E890" s="335"/>
      <c r="F890" s="130"/>
      <c r="G890" s="130"/>
      <c r="H890" s="203"/>
      <c r="I890" s="131">
        <f>H890*D890*C890</f>
        <v>0</v>
      </c>
      <c r="J890" s="263">
        <v>40000</v>
      </c>
      <c r="K890" s="204"/>
      <c r="L890" s="131">
        <f>K890*J890*C890</f>
        <v>0</v>
      </c>
      <c r="M890" s="311"/>
      <c r="N890" s="312"/>
      <c r="O890" s="312"/>
      <c r="P890" s="313"/>
    </row>
    <row r="891" spans="1:22" ht="29.25" x14ac:dyDescent="0.25">
      <c r="A891" s="315" t="s">
        <v>134</v>
      </c>
      <c r="B891" s="316"/>
      <c r="C891" s="316"/>
      <c r="D891" s="316"/>
      <c r="E891" s="316"/>
      <c r="F891" s="316"/>
      <c r="G891" s="316"/>
      <c r="H891" s="316"/>
      <c r="I891" s="316"/>
      <c r="J891" s="316"/>
      <c r="K891" s="316"/>
      <c r="L891" s="316"/>
      <c r="M891" s="316"/>
      <c r="N891" s="316"/>
      <c r="O891" s="316"/>
      <c r="P891" s="133">
        <f>F856</f>
        <v>0</v>
      </c>
      <c r="R891" s="39">
        <v>61103</v>
      </c>
      <c r="S891" s="150">
        <f t="shared" ref="S891:S896" si="172">P891</f>
        <v>0</v>
      </c>
      <c r="T891" s="151"/>
      <c r="U891" s="149">
        <f>IF(B846=Main!$B$2,S891,0)</f>
        <v>0</v>
      </c>
      <c r="V891" s="149">
        <f>IF(B846=Main!$B$3,S891,0)</f>
        <v>0</v>
      </c>
    </row>
    <row r="892" spans="1:22" ht="29.25" x14ac:dyDescent="0.25">
      <c r="A892" s="276" t="s">
        <v>135</v>
      </c>
      <c r="B892" s="277"/>
      <c r="C892" s="277"/>
      <c r="D892" s="277"/>
      <c r="E892" s="277"/>
      <c r="F892" s="277"/>
      <c r="G892" s="277"/>
      <c r="H892" s="277"/>
      <c r="I892" s="277"/>
      <c r="J892" s="277"/>
      <c r="K892" s="277"/>
      <c r="L892" s="277"/>
      <c r="M892" s="277"/>
      <c r="N892" s="277"/>
      <c r="O892" s="277"/>
      <c r="P892" s="134">
        <f>O862</f>
        <v>0</v>
      </c>
      <c r="R892" s="39">
        <v>61121</v>
      </c>
      <c r="S892" s="150">
        <f t="shared" si="172"/>
        <v>0</v>
      </c>
      <c r="T892" s="153"/>
      <c r="U892" s="149">
        <f>IF(B846=Main!$B$2,S892,0)</f>
        <v>0</v>
      </c>
      <c r="V892" s="149">
        <f>IF(B846=Main!$B$3,S892,0)</f>
        <v>0</v>
      </c>
    </row>
    <row r="893" spans="1:22" ht="29.25" x14ac:dyDescent="0.25">
      <c r="A893" s="276" t="s">
        <v>136</v>
      </c>
      <c r="B893" s="277"/>
      <c r="C893" s="277"/>
      <c r="D893" s="277"/>
      <c r="E893" s="277"/>
      <c r="F893" s="277"/>
      <c r="G893" s="277"/>
      <c r="H893" s="277"/>
      <c r="I893" s="277"/>
      <c r="J893" s="277"/>
      <c r="K893" s="277"/>
      <c r="L893" s="277"/>
      <c r="M893" s="277"/>
      <c r="N893" s="277"/>
      <c r="O893" s="277"/>
      <c r="P893" s="134">
        <f>SUM(I872,I879)</f>
        <v>0</v>
      </c>
      <c r="R893" s="39">
        <v>61122</v>
      </c>
      <c r="S893" s="150">
        <f t="shared" si="172"/>
        <v>0</v>
      </c>
      <c r="T893" s="153"/>
      <c r="U893" s="149">
        <f>IF(B846=Main!$B$2,S893,0)</f>
        <v>0</v>
      </c>
      <c r="V893" s="149">
        <f>IF(B846=Main!$B$3,S893,0)</f>
        <v>0</v>
      </c>
    </row>
    <row r="894" spans="1:22" ht="29.25" x14ac:dyDescent="0.25">
      <c r="A894" s="276" t="s">
        <v>137</v>
      </c>
      <c r="B894" s="277"/>
      <c r="C894" s="277"/>
      <c r="D894" s="277"/>
      <c r="E894" s="277"/>
      <c r="F894" s="277"/>
      <c r="G894" s="277"/>
      <c r="H894" s="277"/>
      <c r="I894" s="277"/>
      <c r="J894" s="277"/>
      <c r="K894" s="277"/>
      <c r="L894" s="277"/>
      <c r="M894" s="277"/>
      <c r="N894" s="277"/>
      <c r="O894" s="277"/>
      <c r="P894" s="134">
        <f>SUM(L872,P872,L879,P879)</f>
        <v>0</v>
      </c>
      <c r="R894" s="39">
        <v>61123</v>
      </c>
      <c r="S894" s="150">
        <f t="shared" si="172"/>
        <v>0</v>
      </c>
      <c r="T894" s="152"/>
      <c r="U894" s="149">
        <f>IF(B846=Main!$B$2,S894,0)</f>
        <v>0</v>
      </c>
      <c r="V894" s="149">
        <f>IF(B846=Main!$B$3,S894,0)</f>
        <v>0</v>
      </c>
    </row>
    <row r="895" spans="1:22" ht="29.25" x14ac:dyDescent="0.25">
      <c r="A895" s="276" t="s">
        <v>138</v>
      </c>
      <c r="B895" s="277"/>
      <c r="C895" s="277"/>
      <c r="D895" s="277"/>
      <c r="E895" s="277"/>
      <c r="F895" s="277"/>
      <c r="G895" s="277"/>
      <c r="H895" s="277"/>
      <c r="I895" s="277"/>
      <c r="J895" s="277"/>
      <c r="K895" s="277"/>
      <c r="L895" s="277"/>
      <c r="M895" s="277"/>
      <c r="N895" s="277"/>
      <c r="O895" s="277"/>
      <c r="P895" s="134">
        <f>SUM(I884,L884,P884,I889,L889)</f>
        <v>0</v>
      </c>
      <c r="R895" s="39">
        <v>62035</v>
      </c>
      <c r="S895" s="150">
        <f t="shared" si="172"/>
        <v>0</v>
      </c>
      <c r="T895" s="153"/>
      <c r="U895" s="149">
        <f>IF(B846=Main!$B$2,S895,0)</f>
        <v>0</v>
      </c>
      <c r="V895" s="149">
        <f>IF(B846=Main!$B$3,S895,0)</f>
        <v>0</v>
      </c>
    </row>
    <row r="896" spans="1:22" ht="30" thickBot="1" x14ac:dyDescent="0.3">
      <c r="A896" s="278" t="s">
        <v>139</v>
      </c>
      <c r="B896" s="279"/>
      <c r="C896" s="279"/>
      <c r="D896" s="279"/>
      <c r="E896" s="279"/>
      <c r="F896" s="279"/>
      <c r="G896" s="279"/>
      <c r="H896" s="279"/>
      <c r="I896" s="279"/>
      <c r="J896" s="279"/>
      <c r="K896" s="279"/>
      <c r="L896" s="279"/>
      <c r="M896" s="279"/>
      <c r="N896" s="279"/>
      <c r="O896" s="279"/>
      <c r="P896" s="135">
        <f>SUM(I885,L885,P885,I890,L890)</f>
        <v>0</v>
      </c>
      <c r="R896" s="39">
        <v>62025</v>
      </c>
      <c r="S896" s="150">
        <f t="shared" si="172"/>
        <v>0</v>
      </c>
      <c r="T896" s="153"/>
      <c r="U896" s="149">
        <f>IF(B846=Main!$B$2,S896,0)</f>
        <v>0</v>
      </c>
      <c r="V896" s="149">
        <f>IF(B846=Main!$B$3,S896,0)</f>
        <v>0</v>
      </c>
    </row>
    <row r="897" spans="1:22" ht="25.5" x14ac:dyDescent="0.7">
      <c r="A897" s="283" t="s">
        <v>60</v>
      </c>
      <c r="B897" s="284"/>
      <c r="C897" s="284"/>
      <c r="D897" s="284"/>
      <c r="E897" s="285"/>
      <c r="F897" s="286">
        <f>SUM(P943:P948)</f>
        <v>0</v>
      </c>
      <c r="G897" s="287"/>
      <c r="H897" s="288"/>
      <c r="L897" s="45"/>
    </row>
    <row r="898" spans="1:22" ht="26.25" thickBot="1" x14ac:dyDescent="0.75">
      <c r="A898" s="95" t="s">
        <v>46</v>
      </c>
      <c r="B898" s="96" t="s">
        <v>5</v>
      </c>
      <c r="C898" s="97"/>
      <c r="D898" s="97"/>
      <c r="E898" s="97"/>
      <c r="F898" s="289"/>
      <c r="G898" s="290"/>
      <c r="H898" s="291"/>
    </row>
    <row r="899" spans="1:22" ht="25.5" x14ac:dyDescent="0.7">
      <c r="A899" s="85"/>
      <c r="B899" s="86" t="s">
        <v>61</v>
      </c>
      <c r="C899" s="154"/>
      <c r="D899" s="154"/>
      <c r="E899" s="87"/>
      <c r="F899" s="292"/>
      <c r="G899" s="293"/>
      <c r="H899" s="294"/>
      <c r="U899" s="41"/>
      <c r="V899" s="41"/>
    </row>
    <row r="900" spans="1:22" ht="25.5" x14ac:dyDescent="0.7">
      <c r="A900" s="88"/>
      <c r="B900" s="4" t="s">
        <v>14</v>
      </c>
      <c r="C900" s="3">
        <f>SUM(C899,C904,C905,C906)</f>
        <v>0</v>
      </c>
      <c r="D900" s="15"/>
      <c r="E900" s="14"/>
      <c r="F900" s="295"/>
      <c r="G900" s="296"/>
      <c r="H900" s="297"/>
      <c r="U900" s="41"/>
      <c r="V900" s="41"/>
    </row>
    <row r="901" spans="1:22" ht="25.5" x14ac:dyDescent="0.25">
      <c r="A901" s="77">
        <v>61103</v>
      </c>
      <c r="B901" s="5" t="s">
        <v>11</v>
      </c>
      <c r="C901" s="15">
        <f>C900</f>
        <v>0</v>
      </c>
      <c r="D901" s="15"/>
      <c r="E901" s="200"/>
      <c r="F901" s="280">
        <f>E901*C901</f>
        <v>0</v>
      </c>
      <c r="G901" s="281"/>
      <c r="H901" s="282"/>
      <c r="U901" s="41"/>
      <c r="V901" s="41"/>
    </row>
    <row r="902" spans="1:22" ht="25.5" x14ac:dyDescent="0.25">
      <c r="A902" s="89">
        <v>61103</v>
      </c>
      <c r="B902" s="126" t="s">
        <v>7</v>
      </c>
      <c r="C902" s="15"/>
      <c r="D902" s="15"/>
      <c r="E902" s="6"/>
      <c r="F902" s="295"/>
      <c r="G902" s="296"/>
      <c r="H902" s="297"/>
      <c r="U902" s="41"/>
      <c r="V902" s="41"/>
    </row>
    <row r="903" spans="1:22" ht="25.5" x14ac:dyDescent="0.25">
      <c r="A903" s="77"/>
      <c r="B903" s="64"/>
      <c r="C903" s="15">
        <f>C901</f>
        <v>0</v>
      </c>
      <c r="D903" s="15">
        <f>D899</f>
        <v>0</v>
      </c>
      <c r="E903" s="200"/>
      <c r="F903" s="280">
        <f>E903*D903*C903</f>
        <v>0</v>
      </c>
      <c r="G903" s="281"/>
      <c r="H903" s="282"/>
      <c r="U903" s="41"/>
      <c r="V903" s="41"/>
    </row>
    <row r="904" spans="1:22" ht="25.5" x14ac:dyDescent="0.25">
      <c r="A904" s="77">
        <v>61103</v>
      </c>
      <c r="B904" s="5" t="s">
        <v>8</v>
      </c>
      <c r="C904" s="155"/>
      <c r="D904" s="155"/>
      <c r="E904" s="7">
        <v>80000</v>
      </c>
      <c r="F904" s="280">
        <f>E904*D904</f>
        <v>0</v>
      </c>
      <c r="G904" s="281"/>
      <c r="H904" s="282"/>
      <c r="U904" s="41"/>
      <c r="V904" s="41"/>
    </row>
    <row r="905" spans="1:22" ht="25.5" x14ac:dyDescent="0.25">
      <c r="A905" s="77">
        <v>61103</v>
      </c>
      <c r="B905" s="5" t="s">
        <v>9</v>
      </c>
      <c r="C905" s="15">
        <f>((C899-MOD(C899,30))/30)+IF(MOD(C899,30)&gt;10,1,0)</f>
        <v>0</v>
      </c>
      <c r="D905" s="15">
        <f>D903</f>
        <v>0</v>
      </c>
      <c r="E905" s="7">
        <v>80000</v>
      </c>
      <c r="F905" s="280">
        <f>E905*D905*C905</f>
        <v>0</v>
      </c>
      <c r="G905" s="281"/>
      <c r="H905" s="282"/>
    </row>
    <row r="906" spans="1:22" ht="25.5" x14ac:dyDescent="0.25">
      <c r="A906" s="77">
        <v>61103</v>
      </c>
      <c r="B906" s="5" t="s">
        <v>10</v>
      </c>
      <c r="C906" s="15">
        <f>C905</f>
        <v>0</v>
      </c>
      <c r="D906" s="15">
        <f>D903</f>
        <v>0</v>
      </c>
      <c r="E906" s="7">
        <v>40000</v>
      </c>
      <c r="F906" s="280">
        <f>E906*D906*C906</f>
        <v>0</v>
      </c>
      <c r="G906" s="281"/>
      <c r="H906" s="282"/>
    </row>
    <row r="907" spans="1:22" ht="26.25" thickBot="1" x14ac:dyDescent="0.3">
      <c r="A907" s="90">
        <v>61103</v>
      </c>
      <c r="B907" s="214"/>
      <c r="C907" s="317"/>
      <c r="D907" s="318"/>
      <c r="E907" s="319"/>
      <c r="F907" s="320">
        <f>IF(B907=include_5p,SUM(F899:H906)*0.05,0)</f>
        <v>0</v>
      </c>
      <c r="G907" s="321"/>
      <c r="H907" s="322"/>
    </row>
    <row r="908" spans="1:22" ht="30" thickBot="1" x14ac:dyDescent="0.3">
      <c r="A908" s="323" t="s">
        <v>132</v>
      </c>
      <c r="B908" s="324"/>
      <c r="C908" s="324"/>
      <c r="D908" s="324"/>
      <c r="E908" s="325"/>
      <c r="F908" s="320">
        <f>SUM(F901:H907)</f>
        <v>0</v>
      </c>
      <c r="G908" s="321"/>
      <c r="H908" s="322"/>
    </row>
    <row r="909" spans="1:22" ht="29.25" x14ac:dyDescent="0.25">
      <c r="A909" s="326" t="s">
        <v>16</v>
      </c>
      <c r="B909" s="327"/>
      <c r="C909" s="327"/>
      <c r="D909" s="327"/>
      <c r="E909" s="327"/>
      <c r="F909" s="328"/>
      <c r="G909" s="329"/>
      <c r="H909" s="330"/>
      <c r="I909" s="331"/>
      <c r="J909" s="332"/>
      <c r="K909" s="332"/>
      <c r="L909" s="332"/>
      <c r="M909" s="332"/>
      <c r="N909" s="332"/>
      <c r="O909" s="332"/>
      <c r="P909" s="333"/>
    </row>
    <row r="910" spans="1:22" ht="25.5" x14ac:dyDescent="0.7">
      <c r="A910" s="84">
        <v>61121</v>
      </c>
      <c r="B910" s="16" t="s">
        <v>17</v>
      </c>
      <c r="C910" s="267" t="s">
        <v>20</v>
      </c>
      <c r="D910" s="334" t="s">
        <v>162</v>
      </c>
      <c r="E910" s="334"/>
      <c r="F910" s="334"/>
      <c r="G910" s="334"/>
      <c r="H910" s="334"/>
      <c r="I910" s="267" t="s">
        <v>47</v>
      </c>
      <c r="J910" s="334" t="s">
        <v>19</v>
      </c>
      <c r="K910" s="334"/>
      <c r="L910" s="334" t="s">
        <v>21</v>
      </c>
      <c r="M910" s="334"/>
      <c r="N910" s="334"/>
      <c r="O910" s="347" t="s">
        <v>1</v>
      </c>
      <c r="P910" s="348"/>
      <c r="S910" s="49"/>
    </row>
    <row r="911" spans="1:22" ht="25.5" x14ac:dyDescent="0.7">
      <c r="A911" s="73"/>
      <c r="B911" s="17" t="s">
        <v>18</v>
      </c>
      <c r="C911" s="155"/>
      <c r="D911" s="349"/>
      <c r="E911" s="349"/>
      <c r="F911" s="349"/>
      <c r="G911" s="349"/>
      <c r="H911" s="349"/>
      <c r="I911" s="155"/>
      <c r="J911" s="350">
        <f>I911*2</f>
        <v>0</v>
      </c>
      <c r="K911" s="350"/>
      <c r="L911" s="351">
        <v>80000</v>
      </c>
      <c r="M911" s="351"/>
      <c r="N911" s="351"/>
      <c r="O911" s="342">
        <f>(L911*J911*C911)/100</f>
        <v>0</v>
      </c>
      <c r="P911" s="343"/>
    </row>
    <row r="912" spans="1:22" ht="25.5" x14ac:dyDescent="0.7">
      <c r="A912" s="73"/>
      <c r="B912" s="17" t="s">
        <v>163</v>
      </c>
      <c r="C912" s="155"/>
      <c r="D912" s="349"/>
      <c r="E912" s="349"/>
      <c r="F912" s="349"/>
      <c r="G912" s="349"/>
      <c r="H912" s="349"/>
      <c r="I912" s="155"/>
      <c r="J912" s="350">
        <f>I912*2</f>
        <v>0</v>
      </c>
      <c r="K912" s="350"/>
      <c r="L912" s="351">
        <v>25000</v>
      </c>
      <c r="M912" s="351"/>
      <c r="N912" s="351"/>
      <c r="O912" s="342">
        <f>(L912*J912*C912)/100</f>
        <v>0</v>
      </c>
      <c r="P912" s="343"/>
    </row>
    <row r="913" spans="1:16" ht="25.5" x14ac:dyDescent="0.7">
      <c r="A913" s="73"/>
      <c r="B913" s="17" t="s">
        <v>50</v>
      </c>
      <c r="C913" s="155"/>
      <c r="D913" s="352"/>
      <c r="E913" s="352"/>
      <c r="F913" s="352"/>
      <c r="G913" s="352"/>
      <c r="H913" s="352"/>
      <c r="I913" s="10"/>
      <c r="J913" s="350">
        <f t="shared" ref="J913" si="173">I913*2</f>
        <v>0</v>
      </c>
      <c r="K913" s="350"/>
      <c r="L913" s="353"/>
      <c r="M913" s="353"/>
      <c r="N913" s="353"/>
      <c r="O913" s="342">
        <f>IFERROR((L913+20000)*C913,0)</f>
        <v>0</v>
      </c>
      <c r="P913" s="343"/>
    </row>
    <row r="914" spans="1:16" ht="26.25" customHeight="1" x14ac:dyDescent="0.8">
      <c r="A914" s="341" t="s">
        <v>133</v>
      </c>
      <c r="B914" s="341"/>
      <c r="C914" s="341"/>
      <c r="D914" s="341"/>
      <c r="E914" s="341"/>
      <c r="F914" s="341"/>
      <c r="G914" s="341"/>
      <c r="H914" s="341"/>
      <c r="I914" s="341"/>
      <c r="J914" s="341"/>
      <c r="K914" s="341"/>
      <c r="L914" s="341"/>
      <c r="M914" s="341"/>
      <c r="N914" s="341"/>
      <c r="O914" s="342">
        <f>SUM(O911:P913)</f>
        <v>0</v>
      </c>
      <c r="P914" s="343"/>
    </row>
    <row r="915" spans="1:16" ht="29.25" customHeight="1" x14ac:dyDescent="0.25">
      <c r="A915" s="344" t="s">
        <v>116</v>
      </c>
      <c r="B915" s="345"/>
      <c r="C915" s="345"/>
      <c r="D915" s="345"/>
      <c r="E915" s="345"/>
      <c r="F915" s="345"/>
      <c r="G915" s="345"/>
      <c r="H915" s="345"/>
      <c r="I915" s="345"/>
      <c r="J915" s="345"/>
      <c r="K915" s="345"/>
      <c r="L915" s="345"/>
      <c r="M915" s="345"/>
      <c r="N915" s="345"/>
      <c r="O915" s="345"/>
      <c r="P915" s="346"/>
    </row>
    <row r="916" spans="1:16" ht="25.5" customHeight="1" x14ac:dyDescent="0.25">
      <c r="A916" s="305" t="s">
        <v>24</v>
      </c>
      <c r="B916" s="271"/>
      <c r="C916" s="306" t="s">
        <v>31</v>
      </c>
      <c r="D916" s="271" t="s">
        <v>34</v>
      </c>
      <c r="E916" s="271"/>
      <c r="F916" s="271"/>
      <c r="G916" s="271"/>
      <c r="H916" s="271"/>
      <c r="I916" s="271"/>
      <c r="J916" s="271" t="s">
        <v>33</v>
      </c>
      <c r="K916" s="271"/>
      <c r="L916" s="271"/>
      <c r="M916" s="271" t="s">
        <v>35</v>
      </c>
      <c r="N916" s="271"/>
      <c r="O916" s="271"/>
      <c r="P916" s="275"/>
    </row>
    <row r="917" spans="1:16" ht="25.5" x14ac:dyDescent="0.25">
      <c r="A917" s="305"/>
      <c r="B917" s="271"/>
      <c r="C917" s="271"/>
      <c r="D917" s="271" t="s">
        <v>22</v>
      </c>
      <c r="E917" s="271"/>
      <c r="F917" s="260"/>
      <c r="G917" s="260"/>
      <c r="H917" s="260" t="s">
        <v>23</v>
      </c>
      <c r="I917" s="260" t="s">
        <v>1</v>
      </c>
      <c r="J917" s="260" t="s">
        <v>22</v>
      </c>
      <c r="K917" s="260" t="s">
        <v>23</v>
      </c>
      <c r="L917" s="260" t="s">
        <v>1</v>
      </c>
      <c r="M917" s="260" t="s">
        <v>22</v>
      </c>
      <c r="N917" s="271" t="s">
        <v>32</v>
      </c>
      <c r="O917" s="271"/>
      <c r="P917" s="261" t="s">
        <v>1</v>
      </c>
    </row>
    <row r="918" spans="1:16" ht="25.5" x14ac:dyDescent="0.7">
      <c r="A918" s="73">
        <v>1</v>
      </c>
      <c r="B918" s="18" t="s">
        <v>25</v>
      </c>
      <c r="C918" s="37"/>
      <c r="D918" s="336">
        <v>40000</v>
      </c>
      <c r="E918" s="336"/>
      <c r="F918" s="23"/>
      <c r="G918" s="23"/>
      <c r="H918" s="32">
        <f>IF(D899="",0,D899+2)</f>
        <v>0</v>
      </c>
      <c r="I918" s="19">
        <f t="shared" ref="I918:I923" si="174">H918*D918*C918</f>
        <v>0</v>
      </c>
      <c r="J918" s="264">
        <v>100000</v>
      </c>
      <c r="K918" s="20">
        <f t="shared" ref="K918:K923" si="175">H918</f>
        <v>0</v>
      </c>
      <c r="L918" s="21">
        <f t="shared" ref="L918:L923" si="176">K918*J918*C918</f>
        <v>0</v>
      </c>
      <c r="M918" s="22">
        <v>200000</v>
      </c>
      <c r="N918" s="339">
        <f>IF(K918&gt;0,K918-1,0)</f>
        <v>0</v>
      </c>
      <c r="O918" s="339"/>
      <c r="P918" s="74">
        <f t="shared" ref="P918:P923" si="177">N918*M918*C918</f>
        <v>0</v>
      </c>
    </row>
    <row r="919" spans="1:16" ht="25.5" x14ac:dyDescent="0.7">
      <c r="A919" s="73">
        <v>2</v>
      </c>
      <c r="B919" s="18" t="s">
        <v>26</v>
      </c>
      <c r="C919" s="37"/>
      <c r="D919" s="336">
        <v>35000</v>
      </c>
      <c r="E919" s="336"/>
      <c r="F919" s="23"/>
      <c r="G919" s="23"/>
      <c r="H919" s="32">
        <f>IF(D899="",0,D899+2)</f>
        <v>0</v>
      </c>
      <c r="I919" s="19">
        <f t="shared" si="174"/>
        <v>0</v>
      </c>
      <c r="J919" s="264">
        <v>90000</v>
      </c>
      <c r="K919" s="20">
        <f t="shared" si="175"/>
        <v>0</v>
      </c>
      <c r="L919" s="21">
        <f t="shared" si="176"/>
        <v>0</v>
      </c>
      <c r="M919" s="22">
        <v>160000</v>
      </c>
      <c r="N919" s="339">
        <f t="shared" ref="N919:N923" si="178">IF(K919&gt;0,K919-1,0)</f>
        <v>0</v>
      </c>
      <c r="O919" s="339"/>
      <c r="P919" s="74">
        <f t="shared" si="177"/>
        <v>0</v>
      </c>
    </row>
    <row r="920" spans="1:16" ht="25.5" x14ac:dyDescent="0.7">
      <c r="A920" s="73">
        <v>3</v>
      </c>
      <c r="B920" s="18" t="s">
        <v>27</v>
      </c>
      <c r="C920" s="37"/>
      <c r="D920" s="336">
        <v>30000</v>
      </c>
      <c r="E920" s="336"/>
      <c r="F920" s="23"/>
      <c r="G920" s="23"/>
      <c r="H920" s="32">
        <f>IF(D899="",0,D899+2)</f>
        <v>0</v>
      </c>
      <c r="I920" s="19">
        <f t="shared" si="174"/>
        <v>0</v>
      </c>
      <c r="J920" s="264">
        <v>80000</v>
      </c>
      <c r="K920" s="20">
        <f t="shared" si="175"/>
        <v>0</v>
      </c>
      <c r="L920" s="21">
        <f t="shared" si="176"/>
        <v>0</v>
      </c>
      <c r="M920" s="22">
        <v>120000</v>
      </c>
      <c r="N920" s="339">
        <f t="shared" si="178"/>
        <v>0</v>
      </c>
      <c r="O920" s="339"/>
      <c r="P920" s="74">
        <f t="shared" si="177"/>
        <v>0</v>
      </c>
    </row>
    <row r="921" spans="1:16" ht="25.5" x14ac:dyDescent="0.7">
      <c r="A921" s="73">
        <v>4</v>
      </c>
      <c r="B921" s="18" t="s">
        <v>28</v>
      </c>
      <c r="C921" s="37"/>
      <c r="D921" s="336">
        <v>24000</v>
      </c>
      <c r="E921" s="336"/>
      <c r="F921" s="23"/>
      <c r="G921" s="23"/>
      <c r="H921" s="32">
        <f>IF(D899="",0,D899+2)</f>
        <v>0</v>
      </c>
      <c r="I921" s="19">
        <f t="shared" si="174"/>
        <v>0</v>
      </c>
      <c r="J921" s="264">
        <v>70000</v>
      </c>
      <c r="K921" s="20">
        <f t="shared" si="175"/>
        <v>0</v>
      </c>
      <c r="L921" s="21">
        <f t="shared" si="176"/>
        <v>0</v>
      </c>
      <c r="M921" s="22">
        <v>100000</v>
      </c>
      <c r="N921" s="339">
        <f t="shared" si="178"/>
        <v>0</v>
      </c>
      <c r="O921" s="339"/>
      <c r="P921" s="74">
        <f t="shared" si="177"/>
        <v>0</v>
      </c>
    </row>
    <row r="922" spans="1:16" ht="25.5" x14ac:dyDescent="0.7">
      <c r="A922" s="73">
        <v>5</v>
      </c>
      <c r="B922" s="18" t="s">
        <v>29</v>
      </c>
      <c r="C922" s="37"/>
      <c r="D922" s="336">
        <v>20000</v>
      </c>
      <c r="E922" s="336"/>
      <c r="F922" s="23"/>
      <c r="G922" s="23"/>
      <c r="H922" s="32">
        <f>IF(D899="",0,D899+2)</f>
        <v>0</v>
      </c>
      <c r="I922" s="19">
        <f t="shared" si="174"/>
        <v>0</v>
      </c>
      <c r="J922" s="264">
        <v>60000</v>
      </c>
      <c r="K922" s="20">
        <f t="shared" si="175"/>
        <v>0</v>
      </c>
      <c r="L922" s="21">
        <f t="shared" si="176"/>
        <v>0</v>
      </c>
      <c r="M922" s="22">
        <v>80000</v>
      </c>
      <c r="N922" s="339">
        <f t="shared" si="178"/>
        <v>0</v>
      </c>
      <c r="O922" s="339"/>
      <c r="P922" s="74">
        <f t="shared" si="177"/>
        <v>0</v>
      </c>
    </row>
    <row r="923" spans="1:16" ht="25.5" x14ac:dyDescent="0.7">
      <c r="A923" s="73">
        <v>6</v>
      </c>
      <c r="B923" s="18" t="s">
        <v>30</v>
      </c>
      <c r="C923" s="11"/>
      <c r="D923" s="336">
        <v>16000</v>
      </c>
      <c r="E923" s="336"/>
      <c r="F923" s="23"/>
      <c r="G923" s="23"/>
      <c r="H923" s="32">
        <f>IF(D899="",0,D899+2)</f>
        <v>0</v>
      </c>
      <c r="I923" s="19">
        <f t="shared" si="174"/>
        <v>0</v>
      </c>
      <c r="J923" s="264">
        <v>40000</v>
      </c>
      <c r="K923" s="20">
        <f t="shared" si="175"/>
        <v>0</v>
      </c>
      <c r="L923" s="21">
        <f t="shared" si="176"/>
        <v>0</v>
      </c>
      <c r="M923" s="22">
        <v>80000</v>
      </c>
      <c r="N923" s="339">
        <f t="shared" si="178"/>
        <v>0</v>
      </c>
      <c r="O923" s="339"/>
      <c r="P923" s="74">
        <f t="shared" si="177"/>
        <v>0</v>
      </c>
    </row>
    <row r="924" spans="1:16" ht="26.25" thickBot="1" x14ac:dyDescent="0.75">
      <c r="A924" s="337" t="s">
        <v>1</v>
      </c>
      <c r="B924" s="338"/>
      <c r="C924" s="75">
        <f>SUM(C918:C923)</f>
        <v>0</v>
      </c>
      <c r="D924" s="340"/>
      <c r="E924" s="340"/>
      <c r="F924" s="76"/>
      <c r="G924" s="76"/>
      <c r="H924" s="75"/>
      <c r="I924" s="79">
        <f>SUM(I918:I923)</f>
        <v>0</v>
      </c>
      <c r="J924" s="80"/>
      <c r="K924" s="81"/>
      <c r="L924" s="82">
        <f>SUM(L918:L923)</f>
        <v>0</v>
      </c>
      <c r="M924" s="81"/>
      <c r="N924" s="274"/>
      <c r="O924" s="274"/>
      <c r="P924" s="83">
        <f>SUM(P918:P923)</f>
        <v>0</v>
      </c>
    </row>
    <row r="925" spans="1:16" ht="33" x14ac:dyDescent="0.25">
      <c r="A925" s="302" t="s">
        <v>117</v>
      </c>
      <c r="B925" s="303"/>
      <c r="C925" s="303"/>
      <c r="D925" s="303"/>
      <c r="E925" s="303"/>
      <c r="F925" s="303"/>
      <c r="G925" s="303"/>
      <c r="H925" s="303"/>
      <c r="I925" s="303"/>
      <c r="J925" s="303"/>
      <c r="K925" s="303"/>
      <c r="L925" s="303"/>
      <c r="M925" s="303"/>
      <c r="N925" s="303"/>
      <c r="O925" s="303"/>
      <c r="P925" s="304"/>
    </row>
    <row r="926" spans="1:16" ht="25.5" customHeight="1" x14ac:dyDescent="0.25">
      <c r="A926" s="305" t="s">
        <v>24</v>
      </c>
      <c r="B926" s="271"/>
      <c r="C926" s="306" t="s">
        <v>31</v>
      </c>
      <c r="D926" s="271" t="s">
        <v>34</v>
      </c>
      <c r="E926" s="271"/>
      <c r="F926" s="271"/>
      <c r="G926" s="271"/>
      <c r="H926" s="271"/>
      <c r="I926" s="271"/>
      <c r="J926" s="271" t="s">
        <v>33</v>
      </c>
      <c r="K926" s="271"/>
      <c r="L926" s="271"/>
      <c r="M926" s="271" t="s">
        <v>35</v>
      </c>
      <c r="N926" s="271"/>
      <c r="O926" s="271"/>
      <c r="P926" s="275"/>
    </row>
    <row r="927" spans="1:16" ht="25.5" x14ac:dyDescent="0.25">
      <c r="A927" s="305"/>
      <c r="B927" s="271"/>
      <c r="C927" s="271"/>
      <c r="D927" s="271" t="s">
        <v>22</v>
      </c>
      <c r="E927" s="271"/>
      <c r="F927" s="260"/>
      <c r="G927" s="260"/>
      <c r="H927" s="260" t="s">
        <v>23</v>
      </c>
      <c r="I927" s="260" t="s">
        <v>1</v>
      </c>
      <c r="J927" s="260" t="s">
        <v>22</v>
      </c>
      <c r="K927" s="260" t="s">
        <v>23</v>
      </c>
      <c r="L927" s="260" t="s">
        <v>1</v>
      </c>
      <c r="M927" s="260" t="s">
        <v>22</v>
      </c>
      <c r="N927" s="271" t="s">
        <v>32</v>
      </c>
      <c r="O927" s="271"/>
      <c r="P927" s="261" t="s">
        <v>1</v>
      </c>
    </row>
    <row r="928" spans="1:16" ht="25.5" x14ac:dyDescent="0.7">
      <c r="A928" s="73">
        <v>1</v>
      </c>
      <c r="B928" s="18" t="s">
        <v>28</v>
      </c>
      <c r="C928" s="37"/>
      <c r="D928" s="336">
        <v>24000</v>
      </c>
      <c r="E928" s="336"/>
      <c r="F928" s="30"/>
      <c r="G928" s="30"/>
      <c r="H928" s="201"/>
      <c r="I928" s="19">
        <f t="shared" ref="I928:I930" si="179">H928*D928*C928</f>
        <v>0</v>
      </c>
      <c r="J928" s="264">
        <v>70000</v>
      </c>
      <c r="K928" s="202"/>
      <c r="L928" s="21">
        <f>K928*J928*C928</f>
        <v>0</v>
      </c>
      <c r="M928" s="22">
        <v>100000</v>
      </c>
      <c r="N928" s="272"/>
      <c r="O928" s="273"/>
      <c r="P928" s="74">
        <f t="shared" ref="P928:P930" si="180">N928*M928*C928</f>
        <v>0</v>
      </c>
    </row>
    <row r="929" spans="1:22" ht="25.5" x14ac:dyDescent="0.7">
      <c r="A929" s="73">
        <v>2</v>
      </c>
      <c r="B929" s="18" t="s">
        <v>29</v>
      </c>
      <c r="C929" s="37"/>
      <c r="D929" s="336">
        <v>20000</v>
      </c>
      <c r="E929" s="336"/>
      <c r="F929" s="30"/>
      <c r="G929" s="30"/>
      <c r="H929" s="201"/>
      <c r="I929" s="19">
        <f t="shared" si="179"/>
        <v>0</v>
      </c>
      <c r="J929" s="264">
        <v>60000</v>
      </c>
      <c r="K929" s="202"/>
      <c r="L929" s="21">
        <f>K929*J929*C929</f>
        <v>0</v>
      </c>
      <c r="M929" s="22">
        <v>80000</v>
      </c>
      <c r="N929" s="272"/>
      <c r="O929" s="273"/>
      <c r="P929" s="74">
        <f t="shared" si="180"/>
        <v>0</v>
      </c>
    </row>
    <row r="930" spans="1:22" ht="25.5" x14ac:dyDescent="0.7">
      <c r="A930" s="73">
        <v>3</v>
      </c>
      <c r="B930" s="18" t="s">
        <v>30</v>
      </c>
      <c r="C930" s="11"/>
      <c r="D930" s="336">
        <v>16000</v>
      </c>
      <c r="E930" s="336"/>
      <c r="F930" s="23"/>
      <c r="G930" s="23"/>
      <c r="H930" s="201"/>
      <c r="I930" s="19">
        <f t="shared" si="179"/>
        <v>0</v>
      </c>
      <c r="J930" s="264">
        <v>40000</v>
      </c>
      <c r="K930" s="202"/>
      <c r="L930" s="21">
        <f>K930*J930*C930</f>
        <v>0</v>
      </c>
      <c r="M930" s="22">
        <v>80000</v>
      </c>
      <c r="N930" s="272"/>
      <c r="O930" s="273"/>
      <c r="P930" s="74">
        <f t="shared" si="180"/>
        <v>0</v>
      </c>
    </row>
    <row r="931" spans="1:22" ht="26.25" thickBot="1" x14ac:dyDescent="0.75">
      <c r="A931" s="337" t="s">
        <v>1</v>
      </c>
      <c r="B931" s="338"/>
      <c r="C931" s="75">
        <f>SUM(C928:C930)</f>
        <v>0</v>
      </c>
      <c r="D931" s="340"/>
      <c r="E931" s="340"/>
      <c r="F931" s="76"/>
      <c r="G931" s="76"/>
      <c r="H931" s="75"/>
      <c r="I931" s="79">
        <f>SUM(I928:I930)</f>
        <v>0</v>
      </c>
      <c r="J931" s="80"/>
      <c r="K931" s="81"/>
      <c r="L931" s="82">
        <f>SUM(L928:L930)</f>
        <v>0</v>
      </c>
      <c r="M931" s="81"/>
      <c r="N931" s="274"/>
      <c r="O931" s="274"/>
      <c r="P931" s="83">
        <f>SUM(P928:P930)</f>
        <v>0</v>
      </c>
    </row>
    <row r="932" spans="1:22" ht="33.75" thickBot="1" x14ac:dyDescent="0.95">
      <c r="A932" s="299" t="s">
        <v>36</v>
      </c>
      <c r="B932" s="300"/>
      <c r="C932" s="300"/>
      <c r="D932" s="300"/>
      <c r="E932" s="300"/>
      <c r="F932" s="300"/>
      <c r="G932" s="300"/>
      <c r="H932" s="300"/>
      <c r="I932" s="300"/>
      <c r="J932" s="300"/>
      <c r="K932" s="300"/>
      <c r="L932" s="300"/>
      <c r="M932" s="300"/>
      <c r="N932" s="300"/>
      <c r="O932" s="300"/>
      <c r="P932" s="301"/>
    </row>
    <row r="933" spans="1:22" ht="33" x14ac:dyDescent="0.25">
      <c r="A933" s="302" t="s">
        <v>130</v>
      </c>
      <c r="B933" s="303"/>
      <c r="C933" s="303"/>
      <c r="D933" s="303"/>
      <c r="E933" s="303"/>
      <c r="F933" s="303"/>
      <c r="G933" s="303"/>
      <c r="H933" s="303"/>
      <c r="I933" s="303"/>
      <c r="J933" s="303"/>
      <c r="K933" s="303"/>
      <c r="L933" s="303"/>
      <c r="M933" s="303"/>
      <c r="N933" s="303"/>
      <c r="O933" s="303"/>
      <c r="P933" s="304"/>
    </row>
    <row r="934" spans="1:22" ht="25.5" customHeight="1" x14ac:dyDescent="0.25">
      <c r="A934" s="305" t="s">
        <v>0</v>
      </c>
      <c r="B934" s="271" t="s">
        <v>24</v>
      </c>
      <c r="C934" s="306" t="s">
        <v>31</v>
      </c>
      <c r="D934" s="307" t="s">
        <v>37</v>
      </c>
      <c r="E934" s="307"/>
      <c r="F934" s="307"/>
      <c r="G934" s="307"/>
      <c r="H934" s="307"/>
      <c r="I934" s="307"/>
      <c r="J934" s="271" t="s">
        <v>38</v>
      </c>
      <c r="K934" s="271"/>
      <c r="L934" s="271"/>
      <c r="M934" s="271" t="s">
        <v>39</v>
      </c>
      <c r="N934" s="271"/>
      <c r="O934" s="271"/>
      <c r="P934" s="275"/>
    </row>
    <row r="935" spans="1:22" ht="25.5" x14ac:dyDescent="0.25">
      <c r="A935" s="305"/>
      <c r="B935" s="271"/>
      <c r="C935" s="271"/>
      <c r="D935" s="271" t="s">
        <v>22</v>
      </c>
      <c r="E935" s="271"/>
      <c r="F935" s="260"/>
      <c r="G935" s="260"/>
      <c r="H935" s="260" t="s">
        <v>23</v>
      </c>
      <c r="I935" s="260" t="s">
        <v>1</v>
      </c>
      <c r="J935" s="260" t="s">
        <v>22</v>
      </c>
      <c r="K935" s="260" t="s">
        <v>23</v>
      </c>
      <c r="L935" s="260" t="s">
        <v>1</v>
      </c>
      <c r="M935" s="260" t="s">
        <v>22</v>
      </c>
      <c r="N935" s="271" t="s">
        <v>32</v>
      </c>
      <c r="O935" s="271"/>
      <c r="P935" s="261" t="s">
        <v>1</v>
      </c>
    </row>
    <row r="936" spans="1:22" ht="76.5" x14ac:dyDescent="0.7">
      <c r="A936" s="77">
        <v>62035</v>
      </c>
      <c r="B936" s="24" t="s">
        <v>40</v>
      </c>
      <c r="C936" s="11"/>
      <c r="D936" s="314">
        <v>16000</v>
      </c>
      <c r="E936" s="314"/>
      <c r="F936" s="23"/>
      <c r="G936" s="23"/>
      <c r="H936" s="32">
        <f>IF(D899="",0,D899+2)</f>
        <v>0</v>
      </c>
      <c r="I936" s="25">
        <f>H936*D936*C936</f>
        <v>0</v>
      </c>
      <c r="J936" s="262">
        <v>40000</v>
      </c>
      <c r="K936" s="20">
        <f>H936</f>
        <v>0</v>
      </c>
      <c r="L936" s="25">
        <f>K936*J936*C936</f>
        <v>0</v>
      </c>
      <c r="M936" s="262">
        <v>80000</v>
      </c>
      <c r="N936" s="298">
        <f t="shared" ref="N936:N937" si="181">IF(K936&gt;0,K936-1,0)</f>
        <v>0</v>
      </c>
      <c r="O936" s="298"/>
      <c r="P936" s="78">
        <f>N936*M936*C936</f>
        <v>0</v>
      </c>
    </row>
    <row r="937" spans="1:22" ht="51.75" thickBot="1" x14ac:dyDescent="0.75">
      <c r="A937" s="77">
        <v>62025</v>
      </c>
      <c r="B937" s="24" t="s">
        <v>41</v>
      </c>
      <c r="C937" s="11"/>
      <c r="D937" s="314">
        <v>16000</v>
      </c>
      <c r="E937" s="314"/>
      <c r="F937" s="23"/>
      <c r="G937" s="23"/>
      <c r="H937" s="32">
        <f>IF(D899="",0,D899+2)</f>
        <v>0</v>
      </c>
      <c r="I937" s="25">
        <f>H937*D937*C937</f>
        <v>0</v>
      </c>
      <c r="J937" s="262">
        <v>40000</v>
      </c>
      <c r="K937" s="20">
        <f>H937</f>
        <v>0</v>
      </c>
      <c r="L937" s="25">
        <f>K937*J937*C937</f>
        <v>0</v>
      </c>
      <c r="M937" s="262">
        <v>80000</v>
      </c>
      <c r="N937" s="298">
        <f t="shared" si="181"/>
        <v>0</v>
      </c>
      <c r="O937" s="298"/>
      <c r="P937" s="78">
        <f>N937*M937*C937</f>
        <v>0</v>
      </c>
    </row>
    <row r="938" spans="1:22" ht="33" x14ac:dyDescent="0.25">
      <c r="A938" s="302" t="s">
        <v>131</v>
      </c>
      <c r="B938" s="303"/>
      <c r="C938" s="303"/>
      <c r="D938" s="303"/>
      <c r="E938" s="303"/>
      <c r="F938" s="303"/>
      <c r="G938" s="303"/>
      <c r="H938" s="303"/>
      <c r="I938" s="303"/>
      <c r="J938" s="303"/>
      <c r="K938" s="303"/>
      <c r="L938" s="303"/>
      <c r="M938" s="303"/>
      <c r="N938" s="303"/>
      <c r="O938" s="303"/>
      <c r="P938" s="304"/>
    </row>
    <row r="939" spans="1:22" ht="25.5" customHeight="1" x14ac:dyDescent="0.25">
      <c r="A939" s="305" t="s">
        <v>0</v>
      </c>
      <c r="B939" s="271" t="s">
        <v>24</v>
      </c>
      <c r="C939" s="306" t="s">
        <v>31</v>
      </c>
      <c r="D939" s="307" t="s">
        <v>37</v>
      </c>
      <c r="E939" s="307"/>
      <c r="F939" s="307"/>
      <c r="G939" s="307"/>
      <c r="H939" s="307"/>
      <c r="I939" s="307"/>
      <c r="J939" s="271" t="s">
        <v>38</v>
      </c>
      <c r="K939" s="271"/>
      <c r="L939" s="271"/>
      <c r="M939" s="308"/>
      <c r="N939" s="309"/>
      <c r="O939" s="309"/>
      <c r="P939" s="310"/>
    </row>
    <row r="940" spans="1:22" ht="25.5" x14ac:dyDescent="0.25">
      <c r="A940" s="305"/>
      <c r="B940" s="271"/>
      <c r="C940" s="271"/>
      <c r="D940" s="271" t="s">
        <v>22</v>
      </c>
      <c r="E940" s="271"/>
      <c r="F940" s="260"/>
      <c r="G940" s="260"/>
      <c r="H940" s="260" t="s">
        <v>23</v>
      </c>
      <c r="I940" s="260" t="s">
        <v>1</v>
      </c>
      <c r="J940" s="260" t="s">
        <v>22</v>
      </c>
      <c r="K940" s="260" t="s">
        <v>23</v>
      </c>
      <c r="L940" s="260" t="s">
        <v>1</v>
      </c>
      <c r="M940" s="311"/>
      <c r="N940" s="312"/>
      <c r="O940" s="312"/>
      <c r="P940" s="313"/>
    </row>
    <row r="941" spans="1:22" ht="76.5" x14ac:dyDescent="0.7">
      <c r="A941" s="77">
        <v>62035</v>
      </c>
      <c r="B941" s="24" t="s">
        <v>40</v>
      </c>
      <c r="C941" s="11"/>
      <c r="D941" s="314">
        <v>16000</v>
      </c>
      <c r="E941" s="314"/>
      <c r="F941" s="23"/>
      <c r="G941" s="23"/>
      <c r="H941" s="201"/>
      <c r="I941" s="25">
        <f>H941*D941*C941</f>
        <v>0</v>
      </c>
      <c r="J941" s="262">
        <v>40000</v>
      </c>
      <c r="K941" s="202"/>
      <c r="L941" s="25">
        <f>K941*J941*C941</f>
        <v>0</v>
      </c>
      <c r="M941" s="311"/>
      <c r="N941" s="312"/>
      <c r="O941" s="312"/>
      <c r="P941" s="313"/>
    </row>
    <row r="942" spans="1:22" ht="51.75" thickBot="1" x14ac:dyDescent="0.75">
      <c r="A942" s="99">
        <v>62025</v>
      </c>
      <c r="B942" s="128" t="s">
        <v>41</v>
      </c>
      <c r="C942" s="129"/>
      <c r="D942" s="335">
        <v>16000</v>
      </c>
      <c r="E942" s="335"/>
      <c r="F942" s="130"/>
      <c r="G942" s="130"/>
      <c r="H942" s="203"/>
      <c r="I942" s="131">
        <f>H942*D942*C942</f>
        <v>0</v>
      </c>
      <c r="J942" s="263">
        <v>40000</v>
      </c>
      <c r="K942" s="204"/>
      <c r="L942" s="131">
        <f>K942*J942*C942</f>
        <v>0</v>
      </c>
      <c r="M942" s="311"/>
      <c r="N942" s="312"/>
      <c r="O942" s="312"/>
      <c r="P942" s="313"/>
    </row>
    <row r="943" spans="1:22" ht="29.25" x14ac:dyDescent="0.25">
      <c r="A943" s="315" t="s">
        <v>134</v>
      </c>
      <c r="B943" s="316"/>
      <c r="C943" s="316"/>
      <c r="D943" s="316"/>
      <c r="E943" s="316"/>
      <c r="F943" s="316"/>
      <c r="G943" s="316"/>
      <c r="H943" s="316"/>
      <c r="I943" s="316"/>
      <c r="J943" s="316"/>
      <c r="K943" s="316"/>
      <c r="L943" s="316"/>
      <c r="M943" s="316"/>
      <c r="N943" s="316"/>
      <c r="O943" s="316"/>
      <c r="P943" s="133">
        <f>F908</f>
        <v>0</v>
      </c>
      <c r="R943" s="39">
        <v>61103</v>
      </c>
      <c r="S943" s="150">
        <f t="shared" ref="S943:S948" si="182">P943</f>
        <v>0</v>
      </c>
      <c r="T943" s="151"/>
      <c r="U943" s="149">
        <f>IF(B898=Main!$B$2,S943,0)</f>
        <v>0</v>
      </c>
      <c r="V943" s="149">
        <f>IF(B898=Main!$B$3,S943,0)</f>
        <v>0</v>
      </c>
    </row>
    <row r="944" spans="1:22" ht="29.25" x14ac:dyDescent="0.25">
      <c r="A944" s="276" t="s">
        <v>135</v>
      </c>
      <c r="B944" s="277"/>
      <c r="C944" s="277"/>
      <c r="D944" s="277"/>
      <c r="E944" s="277"/>
      <c r="F944" s="277"/>
      <c r="G944" s="277"/>
      <c r="H944" s="277"/>
      <c r="I944" s="277"/>
      <c r="J944" s="277"/>
      <c r="K944" s="277"/>
      <c r="L944" s="277"/>
      <c r="M944" s="277"/>
      <c r="N944" s="277"/>
      <c r="O944" s="277"/>
      <c r="P944" s="134">
        <f>O914</f>
        <v>0</v>
      </c>
      <c r="R944" s="39">
        <v>61121</v>
      </c>
      <c r="S944" s="150">
        <f t="shared" si="182"/>
        <v>0</v>
      </c>
      <c r="T944" s="153"/>
      <c r="U944" s="149">
        <f>IF(B898=Main!$B$2,S944,0)</f>
        <v>0</v>
      </c>
      <c r="V944" s="149">
        <f>IF(B898=Main!$B$3,S944,0)</f>
        <v>0</v>
      </c>
    </row>
    <row r="945" spans="1:22" ht="29.25" x14ac:dyDescent="0.25">
      <c r="A945" s="276" t="s">
        <v>136</v>
      </c>
      <c r="B945" s="277"/>
      <c r="C945" s="277"/>
      <c r="D945" s="277"/>
      <c r="E945" s="277"/>
      <c r="F945" s="277"/>
      <c r="G945" s="277"/>
      <c r="H945" s="277"/>
      <c r="I945" s="277"/>
      <c r="J945" s="277"/>
      <c r="K945" s="277"/>
      <c r="L945" s="277"/>
      <c r="M945" s="277"/>
      <c r="N945" s="277"/>
      <c r="O945" s="277"/>
      <c r="P945" s="134">
        <f>SUM(I924,I931)</f>
        <v>0</v>
      </c>
      <c r="R945" s="39">
        <v>61122</v>
      </c>
      <c r="S945" s="150">
        <f t="shared" si="182"/>
        <v>0</v>
      </c>
      <c r="T945" s="153"/>
      <c r="U945" s="149">
        <f>IF(B898=Main!$B$2,S945,0)</f>
        <v>0</v>
      </c>
      <c r="V945" s="149">
        <f>IF(B898=Main!$B$3,S945,0)</f>
        <v>0</v>
      </c>
    </row>
    <row r="946" spans="1:22" ht="29.25" x14ac:dyDescent="0.25">
      <c r="A946" s="276" t="s">
        <v>137</v>
      </c>
      <c r="B946" s="277"/>
      <c r="C946" s="277"/>
      <c r="D946" s="277"/>
      <c r="E946" s="277"/>
      <c r="F946" s="277"/>
      <c r="G946" s="277"/>
      <c r="H946" s="277"/>
      <c r="I946" s="277"/>
      <c r="J946" s="277"/>
      <c r="K946" s="277"/>
      <c r="L946" s="277"/>
      <c r="M946" s="277"/>
      <c r="N946" s="277"/>
      <c r="O946" s="277"/>
      <c r="P946" s="134">
        <f>SUM(L924,P924,L931,P931)</f>
        <v>0</v>
      </c>
      <c r="R946" s="39">
        <v>61123</v>
      </c>
      <c r="S946" s="150">
        <f t="shared" si="182"/>
        <v>0</v>
      </c>
      <c r="T946" s="152"/>
      <c r="U946" s="149">
        <f>IF(B898=Main!$B$2,S946,0)</f>
        <v>0</v>
      </c>
      <c r="V946" s="149">
        <f>IF(B898=Main!$B$3,S946,0)</f>
        <v>0</v>
      </c>
    </row>
    <row r="947" spans="1:22" ht="29.25" x14ac:dyDescent="0.25">
      <c r="A947" s="276" t="s">
        <v>138</v>
      </c>
      <c r="B947" s="277"/>
      <c r="C947" s="277"/>
      <c r="D947" s="277"/>
      <c r="E947" s="277"/>
      <c r="F947" s="277"/>
      <c r="G947" s="277"/>
      <c r="H947" s="277"/>
      <c r="I947" s="277"/>
      <c r="J947" s="277"/>
      <c r="K947" s="277"/>
      <c r="L947" s="277"/>
      <c r="M947" s="277"/>
      <c r="N947" s="277"/>
      <c r="O947" s="277"/>
      <c r="P947" s="134">
        <f>SUM(I936,L936,P936,I941,L941)</f>
        <v>0</v>
      </c>
      <c r="R947" s="39">
        <v>62035</v>
      </c>
      <c r="S947" s="150">
        <f t="shared" si="182"/>
        <v>0</v>
      </c>
      <c r="T947" s="153"/>
      <c r="U947" s="149">
        <f>IF(B898=Main!$B$2,S947,0)</f>
        <v>0</v>
      </c>
      <c r="V947" s="149">
        <f>IF(B898=Main!$B$3,S947,0)</f>
        <v>0</v>
      </c>
    </row>
    <row r="948" spans="1:22" ht="30" thickBot="1" x14ac:dyDescent="0.3">
      <c r="A948" s="278" t="s">
        <v>139</v>
      </c>
      <c r="B948" s="279"/>
      <c r="C948" s="279"/>
      <c r="D948" s="279"/>
      <c r="E948" s="279"/>
      <c r="F948" s="279"/>
      <c r="G948" s="279"/>
      <c r="H948" s="279"/>
      <c r="I948" s="279"/>
      <c r="J948" s="279"/>
      <c r="K948" s="279"/>
      <c r="L948" s="279"/>
      <c r="M948" s="279"/>
      <c r="N948" s="279"/>
      <c r="O948" s="279"/>
      <c r="P948" s="135">
        <f>SUM(I937,L937,P937,I942,L942)</f>
        <v>0</v>
      </c>
      <c r="R948" s="39">
        <v>62025</v>
      </c>
      <c r="S948" s="150">
        <f t="shared" si="182"/>
        <v>0</v>
      </c>
      <c r="T948" s="153"/>
      <c r="U948" s="149">
        <f>IF(B898=Main!$B$2,S948,0)</f>
        <v>0</v>
      </c>
      <c r="V948" s="149">
        <f>IF(B898=Main!$B$3,S948,0)</f>
        <v>0</v>
      </c>
    </row>
    <row r="949" spans="1:22" ht="25.5" x14ac:dyDescent="0.25">
      <c r="A949" s="94" t="s">
        <v>44</v>
      </c>
      <c r="B949" s="360"/>
      <c r="C949" s="360"/>
      <c r="D949" s="360"/>
      <c r="E949" s="360"/>
      <c r="F949" s="357">
        <f>SUM(F950,F1002,F1054,F1106,F1158,F1210)</f>
        <v>0</v>
      </c>
      <c r="G949" s="358"/>
      <c r="H949" s="359"/>
      <c r="L949" s="44"/>
      <c r="T949" s="1"/>
    </row>
    <row r="950" spans="1:22" ht="25.5" x14ac:dyDescent="0.7">
      <c r="A950" s="283" t="s">
        <v>55</v>
      </c>
      <c r="B950" s="284"/>
      <c r="C950" s="284"/>
      <c r="D950" s="284"/>
      <c r="E950" s="285"/>
      <c r="F950" s="286">
        <f>SUM(P996:P1001)</f>
        <v>0</v>
      </c>
      <c r="G950" s="287"/>
      <c r="H950" s="288"/>
      <c r="L950" s="45"/>
    </row>
    <row r="951" spans="1:22" ht="26.25" thickBot="1" x14ac:dyDescent="0.75">
      <c r="A951" s="95" t="s">
        <v>46</v>
      </c>
      <c r="B951" s="96" t="s">
        <v>5</v>
      </c>
      <c r="C951" s="97"/>
      <c r="D951" s="97"/>
      <c r="E951" s="97"/>
      <c r="F951" s="289"/>
      <c r="G951" s="290"/>
      <c r="H951" s="291"/>
    </row>
    <row r="952" spans="1:22" ht="25.5" x14ac:dyDescent="0.7">
      <c r="A952" s="85"/>
      <c r="B952" s="86" t="s">
        <v>61</v>
      </c>
      <c r="C952" s="154"/>
      <c r="D952" s="154"/>
      <c r="E952" s="87"/>
      <c r="F952" s="292"/>
      <c r="G952" s="293"/>
      <c r="H952" s="294"/>
      <c r="U952" s="41"/>
      <c r="V952" s="41"/>
    </row>
    <row r="953" spans="1:22" ht="25.5" x14ac:dyDescent="0.7">
      <c r="A953" s="88"/>
      <c r="B953" s="4" t="s">
        <v>14</v>
      </c>
      <c r="C953" s="3">
        <f>SUM(C952,C957,C958,C959)</f>
        <v>0</v>
      </c>
      <c r="D953" s="15"/>
      <c r="E953" s="14"/>
      <c r="F953" s="295"/>
      <c r="G953" s="296"/>
      <c r="H953" s="297"/>
      <c r="U953" s="41"/>
      <c r="V953" s="41"/>
    </row>
    <row r="954" spans="1:22" ht="25.5" x14ac:dyDescent="0.25">
      <c r="A954" s="77">
        <v>61103</v>
      </c>
      <c r="B954" s="5" t="s">
        <v>11</v>
      </c>
      <c r="C954" s="15">
        <f>C953</f>
        <v>0</v>
      </c>
      <c r="D954" s="15"/>
      <c r="E954" s="200"/>
      <c r="F954" s="280">
        <f>E954*C954</f>
        <v>0</v>
      </c>
      <c r="G954" s="281"/>
      <c r="H954" s="282"/>
      <c r="U954" s="41"/>
      <c r="V954" s="41"/>
    </row>
    <row r="955" spans="1:22" ht="25.5" x14ac:dyDescent="0.25">
      <c r="A955" s="89">
        <v>61103</v>
      </c>
      <c r="B955" s="126" t="s">
        <v>7</v>
      </c>
      <c r="C955" s="15"/>
      <c r="D955" s="15"/>
      <c r="E955" s="6"/>
      <c r="F955" s="295"/>
      <c r="G955" s="296"/>
      <c r="H955" s="297"/>
      <c r="U955" s="41"/>
      <c r="V955" s="41"/>
    </row>
    <row r="956" spans="1:22" ht="25.5" x14ac:dyDescent="0.25">
      <c r="A956" s="77"/>
      <c r="B956" s="64"/>
      <c r="C956" s="15">
        <f>C954</f>
        <v>0</v>
      </c>
      <c r="D956" s="15">
        <f>D952</f>
        <v>0</v>
      </c>
      <c r="E956" s="200"/>
      <c r="F956" s="280">
        <f>E956*D956*C956</f>
        <v>0</v>
      </c>
      <c r="G956" s="281"/>
      <c r="H956" s="282"/>
      <c r="U956" s="41"/>
      <c r="V956" s="41"/>
    </row>
    <row r="957" spans="1:22" ht="25.5" x14ac:dyDescent="0.25">
      <c r="A957" s="77">
        <v>61103</v>
      </c>
      <c r="B957" s="5" t="s">
        <v>8</v>
      </c>
      <c r="C957" s="155"/>
      <c r="D957" s="155"/>
      <c r="E957" s="7">
        <v>80000</v>
      </c>
      <c r="F957" s="280">
        <f>E957*D957</f>
        <v>0</v>
      </c>
      <c r="G957" s="281"/>
      <c r="H957" s="282"/>
      <c r="U957" s="41"/>
      <c r="V957" s="41"/>
    </row>
    <row r="958" spans="1:22" ht="25.5" x14ac:dyDescent="0.25">
      <c r="A958" s="77">
        <v>61103</v>
      </c>
      <c r="B958" s="5" t="s">
        <v>9</v>
      </c>
      <c r="C958" s="15">
        <f>((C952-MOD(C952,30))/30)+IF(MOD(C952,30)&gt;10,1,0)</f>
        <v>0</v>
      </c>
      <c r="D958" s="15">
        <f>D956</f>
        <v>0</v>
      </c>
      <c r="E958" s="7">
        <v>80000</v>
      </c>
      <c r="F958" s="280">
        <f>E958*D958*C958</f>
        <v>0</v>
      </c>
      <c r="G958" s="281"/>
      <c r="H958" s="282"/>
    </row>
    <row r="959" spans="1:22" ht="25.5" x14ac:dyDescent="0.25">
      <c r="A959" s="77">
        <v>61103</v>
      </c>
      <c r="B959" s="5" t="s">
        <v>10</v>
      </c>
      <c r="C959" s="15">
        <f>C958</f>
        <v>0</v>
      </c>
      <c r="D959" s="15">
        <f>D956</f>
        <v>0</v>
      </c>
      <c r="E959" s="7">
        <v>40000</v>
      </c>
      <c r="F959" s="280">
        <f>E959*D959*C959</f>
        <v>0</v>
      </c>
      <c r="G959" s="281"/>
      <c r="H959" s="282"/>
    </row>
    <row r="960" spans="1:22" ht="26.25" thickBot="1" x14ac:dyDescent="0.3">
      <c r="A960" s="90">
        <v>61103</v>
      </c>
      <c r="B960" s="214"/>
      <c r="C960" s="317"/>
      <c r="D960" s="318"/>
      <c r="E960" s="319"/>
      <c r="F960" s="320">
        <f>IF(B960=include_5p,SUM(F952:H959)*0.05,0)</f>
        <v>0</v>
      </c>
      <c r="G960" s="321"/>
      <c r="H960" s="322"/>
    </row>
    <row r="961" spans="1:19" ht="30" thickBot="1" x14ac:dyDescent="0.3">
      <c r="A961" s="323" t="s">
        <v>132</v>
      </c>
      <c r="B961" s="324"/>
      <c r="C961" s="324"/>
      <c r="D961" s="324"/>
      <c r="E961" s="325"/>
      <c r="F961" s="320">
        <f>SUM(F954:H960)</f>
        <v>0</v>
      </c>
      <c r="G961" s="321"/>
      <c r="H961" s="322"/>
    </row>
    <row r="962" spans="1:19" ht="29.25" x14ac:dyDescent="0.25">
      <c r="A962" s="326" t="s">
        <v>16</v>
      </c>
      <c r="B962" s="327"/>
      <c r="C962" s="327"/>
      <c r="D962" s="327"/>
      <c r="E962" s="327"/>
      <c r="F962" s="328"/>
      <c r="G962" s="329"/>
      <c r="H962" s="330"/>
      <c r="I962" s="331"/>
      <c r="J962" s="332"/>
      <c r="K962" s="332"/>
      <c r="L962" s="332"/>
      <c r="M962" s="332"/>
      <c r="N962" s="332"/>
      <c r="O962" s="332"/>
      <c r="P962" s="333"/>
    </row>
    <row r="963" spans="1:19" ht="25.5" x14ac:dyDescent="0.7">
      <c r="A963" s="84">
        <v>61121</v>
      </c>
      <c r="B963" s="16" t="s">
        <v>17</v>
      </c>
      <c r="C963" s="267" t="s">
        <v>20</v>
      </c>
      <c r="D963" s="334" t="s">
        <v>162</v>
      </c>
      <c r="E963" s="334"/>
      <c r="F963" s="334"/>
      <c r="G963" s="334"/>
      <c r="H963" s="334"/>
      <c r="I963" s="267" t="s">
        <v>47</v>
      </c>
      <c r="J963" s="334" t="s">
        <v>19</v>
      </c>
      <c r="K963" s="334"/>
      <c r="L963" s="334" t="s">
        <v>21</v>
      </c>
      <c r="M963" s="334"/>
      <c r="N963" s="334"/>
      <c r="O963" s="347" t="s">
        <v>1</v>
      </c>
      <c r="P963" s="348"/>
      <c r="S963" s="49"/>
    </row>
    <row r="964" spans="1:19" ht="25.5" x14ac:dyDescent="0.7">
      <c r="A964" s="73"/>
      <c r="B964" s="17" t="s">
        <v>18</v>
      </c>
      <c r="C964" s="155"/>
      <c r="D964" s="349"/>
      <c r="E964" s="349"/>
      <c r="F964" s="349"/>
      <c r="G964" s="349"/>
      <c r="H964" s="349"/>
      <c r="I964" s="155"/>
      <c r="J964" s="350">
        <f>I964*2</f>
        <v>0</v>
      </c>
      <c r="K964" s="350"/>
      <c r="L964" s="351">
        <v>80000</v>
      </c>
      <c r="M964" s="351"/>
      <c r="N964" s="351"/>
      <c r="O964" s="342">
        <f>(L964*J964*C964)/100</f>
        <v>0</v>
      </c>
      <c r="P964" s="343"/>
    </row>
    <row r="965" spans="1:19" ht="25.5" x14ac:dyDescent="0.7">
      <c r="A965" s="73"/>
      <c r="B965" s="17" t="s">
        <v>163</v>
      </c>
      <c r="C965" s="155"/>
      <c r="D965" s="349"/>
      <c r="E965" s="349"/>
      <c r="F965" s="349"/>
      <c r="G965" s="349"/>
      <c r="H965" s="349"/>
      <c r="I965" s="155"/>
      <c r="J965" s="350">
        <f>I965*2</f>
        <v>0</v>
      </c>
      <c r="K965" s="350"/>
      <c r="L965" s="351">
        <v>25000</v>
      </c>
      <c r="M965" s="351"/>
      <c r="N965" s="351"/>
      <c r="O965" s="342">
        <f>(L965*J965*C965)/100</f>
        <v>0</v>
      </c>
      <c r="P965" s="343"/>
    </row>
    <row r="966" spans="1:19" ht="25.5" x14ac:dyDescent="0.7">
      <c r="A966" s="73"/>
      <c r="B966" s="17" t="s">
        <v>50</v>
      </c>
      <c r="C966" s="155"/>
      <c r="D966" s="352"/>
      <c r="E966" s="352"/>
      <c r="F966" s="352"/>
      <c r="G966" s="352"/>
      <c r="H966" s="352"/>
      <c r="I966" s="10"/>
      <c r="J966" s="350">
        <f t="shared" ref="J966" si="183">I966*2</f>
        <v>0</v>
      </c>
      <c r="K966" s="350"/>
      <c r="L966" s="353"/>
      <c r="M966" s="353"/>
      <c r="N966" s="353"/>
      <c r="O966" s="342">
        <f>IFERROR((L966+20000)*C966,0)</f>
        <v>0</v>
      </c>
      <c r="P966" s="343"/>
    </row>
    <row r="967" spans="1:19" ht="26.25" customHeight="1" x14ac:dyDescent="0.8">
      <c r="A967" s="341" t="s">
        <v>133</v>
      </c>
      <c r="B967" s="341"/>
      <c r="C967" s="341"/>
      <c r="D967" s="341"/>
      <c r="E967" s="341"/>
      <c r="F967" s="341"/>
      <c r="G967" s="341"/>
      <c r="H967" s="341"/>
      <c r="I967" s="341"/>
      <c r="J967" s="341"/>
      <c r="K967" s="341"/>
      <c r="L967" s="341"/>
      <c r="M967" s="341"/>
      <c r="N967" s="341"/>
      <c r="O967" s="342">
        <f>SUM(O964:P966)</f>
        <v>0</v>
      </c>
      <c r="P967" s="343"/>
    </row>
    <row r="968" spans="1:19" ht="29.25" customHeight="1" x14ac:dyDescent="0.25">
      <c r="A968" s="344" t="s">
        <v>116</v>
      </c>
      <c r="B968" s="345"/>
      <c r="C968" s="345"/>
      <c r="D968" s="345"/>
      <c r="E968" s="345"/>
      <c r="F968" s="345"/>
      <c r="G968" s="345"/>
      <c r="H968" s="345"/>
      <c r="I968" s="345"/>
      <c r="J968" s="345"/>
      <c r="K968" s="345"/>
      <c r="L968" s="345"/>
      <c r="M968" s="345"/>
      <c r="N968" s="345"/>
      <c r="O968" s="345"/>
      <c r="P968" s="346"/>
    </row>
    <row r="969" spans="1:19" ht="25.5" customHeight="1" x14ac:dyDescent="0.25">
      <c r="A969" s="305" t="s">
        <v>24</v>
      </c>
      <c r="B969" s="271"/>
      <c r="C969" s="306" t="s">
        <v>31</v>
      </c>
      <c r="D969" s="271" t="s">
        <v>34</v>
      </c>
      <c r="E969" s="271"/>
      <c r="F969" s="271"/>
      <c r="G969" s="271"/>
      <c r="H969" s="271"/>
      <c r="I969" s="271"/>
      <c r="J969" s="271" t="s">
        <v>33</v>
      </c>
      <c r="K969" s="271"/>
      <c r="L969" s="271"/>
      <c r="M969" s="271" t="s">
        <v>35</v>
      </c>
      <c r="N969" s="271"/>
      <c r="O969" s="271"/>
      <c r="P969" s="275"/>
    </row>
    <row r="970" spans="1:19" ht="25.5" x14ac:dyDescent="0.25">
      <c r="A970" s="305"/>
      <c r="B970" s="271"/>
      <c r="C970" s="271"/>
      <c r="D970" s="271" t="s">
        <v>22</v>
      </c>
      <c r="E970" s="271"/>
      <c r="F970" s="260"/>
      <c r="G970" s="260"/>
      <c r="H970" s="260" t="s">
        <v>23</v>
      </c>
      <c r="I970" s="260" t="s">
        <v>1</v>
      </c>
      <c r="J970" s="260" t="s">
        <v>22</v>
      </c>
      <c r="K970" s="260" t="s">
        <v>23</v>
      </c>
      <c r="L970" s="260" t="s">
        <v>1</v>
      </c>
      <c r="M970" s="260" t="s">
        <v>22</v>
      </c>
      <c r="N970" s="271" t="s">
        <v>32</v>
      </c>
      <c r="O970" s="271"/>
      <c r="P970" s="261" t="s">
        <v>1</v>
      </c>
    </row>
    <row r="971" spans="1:19" ht="25.5" x14ac:dyDescent="0.7">
      <c r="A971" s="73">
        <v>1</v>
      </c>
      <c r="B971" s="18" t="s">
        <v>25</v>
      </c>
      <c r="C971" s="37"/>
      <c r="D971" s="336">
        <v>40000</v>
      </c>
      <c r="E971" s="336"/>
      <c r="F971" s="23"/>
      <c r="G971" s="23"/>
      <c r="H971" s="32">
        <f>IF(D952="",0,D952+2)</f>
        <v>0</v>
      </c>
      <c r="I971" s="19">
        <f t="shared" ref="I971:I976" si="184">H971*D971*C971</f>
        <v>0</v>
      </c>
      <c r="J971" s="264">
        <v>100000</v>
      </c>
      <c r="K971" s="20">
        <f t="shared" ref="K971:K976" si="185">H971</f>
        <v>0</v>
      </c>
      <c r="L971" s="21">
        <f t="shared" ref="L971:L976" si="186">K971*J971*C971</f>
        <v>0</v>
      </c>
      <c r="M971" s="22">
        <v>200000</v>
      </c>
      <c r="N971" s="339">
        <f>IF(K971&gt;0,K971-1,0)</f>
        <v>0</v>
      </c>
      <c r="O971" s="339"/>
      <c r="P971" s="74">
        <f t="shared" ref="P971:P976" si="187">N971*M971*C971</f>
        <v>0</v>
      </c>
    </row>
    <row r="972" spans="1:19" ht="25.5" x14ac:dyDescent="0.7">
      <c r="A972" s="73">
        <v>2</v>
      </c>
      <c r="B972" s="18" t="s">
        <v>26</v>
      </c>
      <c r="C972" s="37"/>
      <c r="D972" s="336">
        <v>35000</v>
      </c>
      <c r="E972" s="336"/>
      <c r="F972" s="23"/>
      <c r="G972" s="23"/>
      <c r="H972" s="32">
        <f>IF(D952="",0,D952+2)</f>
        <v>0</v>
      </c>
      <c r="I972" s="19">
        <f t="shared" si="184"/>
        <v>0</v>
      </c>
      <c r="J972" s="264">
        <v>90000</v>
      </c>
      <c r="K972" s="20">
        <f t="shared" si="185"/>
        <v>0</v>
      </c>
      <c r="L972" s="21">
        <f t="shared" si="186"/>
        <v>0</v>
      </c>
      <c r="M972" s="22">
        <v>160000</v>
      </c>
      <c r="N972" s="339">
        <f t="shared" ref="N972:N976" si="188">IF(K972&gt;0,K972-1,0)</f>
        <v>0</v>
      </c>
      <c r="O972" s="339"/>
      <c r="P972" s="74">
        <f t="shared" si="187"/>
        <v>0</v>
      </c>
    </row>
    <row r="973" spans="1:19" ht="25.5" x14ac:dyDescent="0.7">
      <c r="A973" s="73">
        <v>3</v>
      </c>
      <c r="B973" s="18" t="s">
        <v>27</v>
      </c>
      <c r="C973" s="37"/>
      <c r="D973" s="336">
        <v>30000</v>
      </c>
      <c r="E973" s="336"/>
      <c r="F973" s="23"/>
      <c r="G973" s="23"/>
      <c r="H973" s="32">
        <f>IF(D952="",0,D952+2)</f>
        <v>0</v>
      </c>
      <c r="I973" s="19">
        <f t="shared" si="184"/>
        <v>0</v>
      </c>
      <c r="J973" s="264">
        <v>80000</v>
      </c>
      <c r="K973" s="20">
        <f t="shared" si="185"/>
        <v>0</v>
      </c>
      <c r="L973" s="21">
        <f t="shared" si="186"/>
        <v>0</v>
      </c>
      <c r="M973" s="22">
        <v>120000</v>
      </c>
      <c r="N973" s="339">
        <f t="shared" si="188"/>
        <v>0</v>
      </c>
      <c r="O973" s="339"/>
      <c r="P973" s="74">
        <f t="shared" si="187"/>
        <v>0</v>
      </c>
    </row>
    <row r="974" spans="1:19" ht="25.5" x14ac:dyDescent="0.7">
      <c r="A974" s="73">
        <v>4</v>
      </c>
      <c r="B974" s="18" t="s">
        <v>28</v>
      </c>
      <c r="C974" s="37"/>
      <c r="D974" s="336">
        <v>24000</v>
      </c>
      <c r="E974" s="336"/>
      <c r="F974" s="23"/>
      <c r="G974" s="23"/>
      <c r="H974" s="32">
        <f>IF(D952="",0,D952+2)</f>
        <v>0</v>
      </c>
      <c r="I974" s="19">
        <f t="shared" si="184"/>
        <v>0</v>
      </c>
      <c r="J974" s="264">
        <v>70000</v>
      </c>
      <c r="K974" s="20">
        <f t="shared" si="185"/>
        <v>0</v>
      </c>
      <c r="L974" s="21">
        <f t="shared" si="186"/>
        <v>0</v>
      </c>
      <c r="M974" s="22">
        <v>100000</v>
      </c>
      <c r="N974" s="339">
        <f t="shared" si="188"/>
        <v>0</v>
      </c>
      <c r="O974" s="339"/>
      <c r="P974" s="74">
        <f t="shared" si="187"/>
        <v>0</v>
      </c>
    </row>
    <row r="975" spans="1:19" ht="25.5" x14ac:dyDescent="0.7">
      <c r="A975" s="73">
        <v>5</v>
      </c>
      <c r="B975" s="18" t="s">
        <v>29</v>
      </c>
      <c r="C975" s="37"/>
      <c r="D975" s="336">
        <v>20000</v>
      </c>
      <c r="E975" s="336"/>
      <c r="F975" s="23"/>
      <c r="G975" s="23"/>
      <c r="H975" s="32">
        <f>IF(D952="",0,D952+2)</f>
        <v>0</v>
      </c>
      <c r="I975" s="19">
        <f t="shared" si="184"/>
        <v>0</v>
      </c>
      <c r="J975" s="264">
        <v>60000</v>
      </c>
      <c r="K975" s="20">
        <f t="shared" si="185"/>
        <v>0</v>
      </c>
      <c r="L975" s="21">
        <f t="shared" si="186"/>
        <v>0</v>
      </c>
      <c r="M975" s="22">
        <v>80000</v>
      </c>
      <c r="N975" s="339">
        <f t="shared" si="188"/>
        <v>0</v>
      </c>
      <c r="O975" s="339"/>
      <c r="P975" s="74">
        <f t="shared" si="187"/>
        <v>0</v>
      </c>
    </row>
    <row r="976" spans="1:19" ht="25.5" x14ac:dyDescent="0.7">
      <c r="A976" s="73">
        <v>6</v>
      </c>
      <c r="B976" s="18" t="s">
        <v>30</v>
      </c>
      <c r="C976" s="11"/>
      <c r="D976" s="336">
        <v>16000</v>
      </c>
      <c r="E976" s="336"/>
      <c r="F976" s="23"/>
      <c r="G976" s="23"/>
      <c r="H976" s="32">
        <f>IF(D952="",0,D952+2)</f>
        <v>0</v>
      </c>
      <c r="I976" s="19">
        <f t="shared" si="184"/>
        <v>0</v>
      </c>
      <c r="J976" s="264">
        <v>40000</v>
      </c>
      <c r="K976" s="20">
        <f t="shared" si="185"/>
        <v>0</v>
      </c>
      <c r="L976" s="21">
        <f t="shared" si="186"/>
        <v>0</v>
      </c>
      <c r="M976" s="22">
        <v>80000</v>
      </c>
      <c r="N976" s="339">
        <f t="shared" si="188"/>
        <v>0</v>
      </c>
      <c r="O976" s="339"/>
      <c r="P976" s="74">
        <f t="shared" si="187"/>
        <v>0</v>
      </c>
    </row>
    <row r="977" spans="1:16" ht="26.25" thickBot="1" x14ac:dyDescent="0.75">
      <c r="A977" s="337" t="s">
        <v>1</v>
      </c>
      <c r="B977" s="338"/>
      <c r="C977" s="75">
        <f>SUM(C971:C976)</f>
        <v>0</v>
      </c>
      <c r="D977" s="340"/>
      <c r="E977" s="340"/>
      <c r="F977" s="76"/>
      <c r="G977" s="76"/>
      <c r="H977" s="75"/>
      <c r="I977" s="79">
        <f>SUM(I971:I976)</f>
        <v>0</v>
      </c>
      <c r="J977" s="80"/>
      <c r="K977" s="81"/>
      <c r="L977" s="82">
        <f>SUM(L971:L976)</f>
        <v>0</v>
      </c>
      <c r="M977" s="81"/>
      <c r="N977" s="274"/>
      <c r="O977" s="274"/>
      <c r="P977" s="83">
        <f>SUM(P971:P976)</f>
        <v>0</v>
      </c>
    </row>
    <row r="978" spans="1:16" ht="33" x14ac:dyDescent="0.25">
      <c r="A978" s="302" t="s">
        <v>117</v>
      </c>
      <c r="B978" s="303"/>
      <c r="C978" s="303"/>
      <c r="D978" s="303"/>
      <c r="E978" s="303"/>
      <c r="F978" s="303"/>
      <c r="G978" s="303"/>
      <c r="H978" s="303"/>
      <c r="I978" s="303"/>
      <c r="J978" s="303"/>
      <c r="K978" s="303"/>
      <c r="L978" s="303"/>
      <c r="M978" s="303"/>
      <c r="N978" s="303"/>
      <c r="O978" s="303"/>
      <c r="P978" s="304"/>
    </row>
    <row r="979" spans="1:16" ht="25.5" customHeight="1" x14ac:dyDescent="0.25">
      <c r="A979" s="305" t="s">
        <v>24</v>
      </c>
      <c r="B979" s="271"/>
      <c r="C979" s="306" t="s">
        <v>31</v>
      </c>
      <c r="D979" s="271" t="s">
        <v>34</v>
      </c>
      <c r="E979" s="271"/>
      <c r="F979" s="271"/>
      <c r="G979" s="271"/>
      <c r="H979" s="271"/>
      <c r="I979" s="271"/>
      <c r="J979" s="271" t="s">
        <v>33</v>
      </c>
      <c r="K979" s="271"/>
      <c r="L979" s="271"/>
      <c r="M979" s="271" t="s">
        <v>35</v>
      </c>
      <c r="N979" s="271"/>
      <c r="O979" s="271"/>
      <c r="P979" s="275"/>
    </row>
    <row r="980" spans="1:16" ht="25.5" x14ac:dyDescent="0.25">
      <c r="A980" s="305"/>
      <c r="B980" s="271"/>
      <c r="C980" s="271"/>
      <c r="D980" s="271" t="s">
        <v>22</v>
      </c>
      <c r="E980" s="271"/>
      <c r="F980" s="260"/>
      <c r="G980" s="260"/>
      <c r="H980" s="260" t="s">
        <v>23</v>
      </c>
      <c r="I980" s="260" t="s">
        <v>1</v>
      </c>
      <c r="J980" s="260" t="s">
        <v>22</v>
      </c>
      <c r="K980" s="260" t="s">
        <v>23</v>
      </c>
      <c r="L980" s="260" t="s">
        <v>1</v>
      </c>
      <c r="M980" s="260" t="s">
        <v>22</v>
      </c>
      <c r="N980" s="271" t="s">
        <v>32</v>
      </c>
      <c r="O980" s="271"/>
      <c r="P980" s="261" t="s">
        <v>1</v>
      </c>
    </row>
    <row r="981" spans="1:16" ht="25.5" x14ac:dyDescent="0.7">
      <c r="A981" s="73">
        <v>1</v>
      </c>
      <c r="B981" s="18" t="s">
        <v>28</v>
      </c>
      <c r="C981" s="37"/>
      <c r="D981" s="336">
        <v>24000</v>
      </c>
      <c r="E981" s="336"/>
      <c r="F981" s="30"/>
      <c r="G981" s="30"/>
      <c r="H981" s="201"/>
      <c r="I981" s="19">
        <f t="shared" ref="I981:I983" si="189">H981*D981*C981</f>
        <v>0</v>
      </c>
      <c r="J981" s="264">
        <v>70000</v>
      </c>
      <c r="K981" s="202"/>
      <c r="L981" s="21">
        <f>K981*J981*C981</f>
        <v>0</v>
      </c>
      <c r="M981" s="22">
        <v>100000</v>
      </c>
      <c r="N981" s="272"/>
      <c r="O981" s="273"/>
      <c r="P981" s="74">
        <f t="shared" ref="P981:P983" si="190">N981*M981*C981</f>
        <v>0</v>
      </c>
    </row>
    <row r="982" spans="1:16" ht="25.5" x14ac:dyDescent="0.7">
      <c r="A982" s="73">
        <v>2</v>
      </c>
      <c r="B982" s="18" t="s">
        <v>29</v>
      </c>
      <c r="C982" s="37"/>
      <c r="D982" s="336">
        <v>20000</v>
      </c>
      <c r="E982" s="336"/>
      <c r="F982" s="30"/>
      <c r="G982" s="30"/>
      <c r="H982" s="201"/>
      <c r="I982" s="19">
        <f t="shared" si="189"/>
        <v>0</v>
      </c>
      <c r="J982" s="264">
        <v>60000</v>
      </c>
      <c r="K982" s="202"/>
      <c r="L982" s="21">
        <f>K982*J982*C982</f>
        <v>0</v>
      </c>
      <c r="M982" s="22">
        <v>80000</v>
      </c>
      <c r="N982" s="272"/>
      <c r="O982" s="273"/>
      <c r="P982" s="74">
        <f t="shared" si="190"/>
        <v>0</v>
      </c>
    </row>
    <row r="983" spans="1:16" ht="25.5" x14ac:dyDescent="0.7">
      <c r="A983" s="73">
        <v>3</v>
      </c>
      <c r="B983" s="18" t="s">
        <v>30</v>
      </c>
      <c r="C983" s="11"/>
      <c r="D983" s="336">
        <v>16000</v>
      </c>
      <c r="E983" s="336"/>
      <c r="F983" s="23"/>
      <c r="G983" s="23"/>
      <c r="H983" s="201"/>
      <c r="I983" s="19">
        <f t="shared" si="189"/>
        <v>0</v>
      </c>
      <c r="J983" s="264">
        <v>40000</v>
      </c>
      <c r="K983" s="202"/>
      <c r="L983" s="21">
        <f>K983*J983*C983</f>
        <v>0</v>
      </c>
      <c r="M983" s="22">
        <v>80000</v>
      </c>
      <c r="N983" s="272"/>
      <c r="O983" s="273"/>
      <c r="P983" s="74">
        <f t="shared" si="190"/>
        <v>0</v>
      </c>
    </row>
    <row r="984" spans="1:16" ht="26.25" thickBot="1" x14ac:dyDescent="0.75">
      <c r="A984" s="337" t="s">
        <v>1</v>
      </c>
      <c r="B984" s="338"/>
      <c r="C984" s="75">
        <f>SUM(C981:C983)</f>
        <v>0</v>
      </c>
      <c r="D984" s="340"/>
      <c r="E984" s="340"/>
      <c r="F984" s="76"/>
      <c r="G984" s="76"/>
      <c r="H984" s="75"/>
      <c r="I984" s="79">
        <f>SUM(I981:I983)</f>
        <v>0</v>
      </c>
      <c r="J984" s="80"/>
      <c r="K984" s="81"/>
      <c r="L984" s="82">
        <f>SUM(L981:L983)</f>
        <v>0</v>
      </c>
      <c r="M984" s="81"/>
      <c r="N984" s="274"/>
      <c r="O984" s="274"/>
      <c r="P984" s="83">
        <f>SUM(P981:P983)</f>
        <v>0</v>
      </c>
    </row>
    <row r="985" spans="1:16" ht="33.75" thickBot="1" x14ac:dyDescent="0.95">
      <c r="A985" s="299" t="s">
        <v>36</v>
      </c>
      <c r="B985" s="300"/>
      <c r="C985" s="300"/>
      <c r="D985" s="300"/>
      <c r="E985" s="300"/>
      <c r="F985" s="300"/>
      <c r="G985" s="300"/>
      <c r="H985" s="300"/>
      <c r="I985" s="300"/>
      <c r="J985" s="300"/>
      <c r="K985" s="300"/>
      <c r="L985" s="300"/>
      <c r="M985" s="300"/>
      <c r="N985" s="300"/>
      <c r="O985" s="300"/>
      <c r="P985" s="301"/>
    </row>
    <row r="986" spans="1:16" ht="33" x14ac:dyDescent="0.25">
      <c r="A986" s="302" t="s">
        <v>130</v>
      </c>
      <c r="B986" s="303"/>
      <c r="C986" s="303"/>
      <c r="D986" s="303"/>
      <c r="E986" s="303"/>
      <c r="F986" s="303"/>
      <c r="G986" s="303"/>
      <c r="H986" s="303"/>
      <c r="I986" s="303"/>
      <c r="J986" s="303"/>
      <c r="K986" s="303"/>
      <c r="L986" s="303"/>
      <c r="M986" s="303"/>
      <c r="N986" s="303"/>
      <c r="O986" s="303"/>
      <c r="P986" s="304"/>
    </row>
    <row r="987" spans="1:16" ht="25.5" customHeight="1" x14ac:dyDescent="0.25">
      <c r="A987" s="305" t="s">
        <v>0</v>
      </c>
      <c r="B987" s="271" t="s">
        <v>24</v>
      </c>
      <c r="C987" s="306" t="s">
        <v>31</v>
      </c>
      <c r="D987" s="307" t="s">
        <v>37</v>
      </c>
      <c r="E987" s="307"/>
      <c r="F987" s="307"/>
      <c r="G987" s="307"/>
      <c r="H987" s="307"/>
      <c r="I987" s="307"/>
      <c r="J987" s="271" t="s">
        <v>38</v>
      </c>
      <c r="K987" s="271"/>
      <c r="L987" s="271"/>
      <c r="M987" s="271" t="s">
        <v>39</v>
      </c>
      <c r="N987" s="271"/>
      <c r="O987" s="271"/>
      <c r="P987" s="275"/>
    </row>
    <row r="988" spans="1:16" ht="25.5" x14ac:dyDescent="0.25">
      <c r="A988" s="305"/>
      <c r="B988" s="271"/>
      <c r="C988" s="271"/>
      <c r="D988" s="271" t="s">
        <v>22</v>
      </c>
      <c r="E988" s="271"/>
      <c r="F988" s="260"/>
      <c r="G988" s="260"/>
      <c r="H988" s="260" t="s">
        <v>23</v>
      </c>
      <c r="I988" s="260" t="s">
        <v>1</v>
      </c>
      <c r="J988" s="260" t="s">
        <v>22</v>
      </c>
      <c r="K988" s="260" t="s">
        <v>23</v>
      </c>
      <c r="L988" s="260" t="s">
        <v>1</v>
      </c>
      <c r="M988" s="260" t="s">
        <v>22</v>
      </c>
      <c r="N988" s="271" t="s">
        <v>32</v>
      </c>
      <c r="O988" s="271"/>
      <c r="P988" s="261" t="s">
        <v>1</v>
      </c>
    </row>
    <row r="989" spans="1:16" ht="76.5" x14ac:dyDescent="0.7">
      <c r="A989" s="77">
        <v>62035</v>
      </c>
      <c r="B989" s="24" t="s">
        <v>40</v>
      </c>
      <c r="C989" s="11"/>
      <c r="D989" s="314">
        <v>16000</v>
      </c>
      <c r="E989" s="314"/>
      <c r="F989" s="23"/>
      <c r="G989" s="23"/>
      <c r="H989" s="32">
        <f>IF(D952="",0,D952+2)</f>
        <v>0</v>
      </c>
      <c r="I989" s="25">
        <f>H989*D989*C989</f>
        <v>0</v>
      </c>
      <c r="J989" s="262">
        <v>40000</v>
      </c>
      <c r="K989" s="20">
        <f>H989</f>
        <v>0</v>
      </c>
      <c r="L989" s="25">
        <f>K989*J989*C989</f>
        <v>0</v>
      </c>
      <c r="M989" s="262">
        <v>80000</v>
      </c>
      <c r="N989" s="298">
        <f t="shared" ref="N989:N990" si="191">IF(K989&gt;0,K989-1,0)</f>
        <v>0</v>
      </c>
      <c r="O989" s="298"/>
      <c r="P989" s="78">
        <f>N989*M989*C989</f>
        <v>0</v>
      </c>
    </row>
    <row r="990" spans="1:16" ht="51.75" thickBot="1" x14ac:dyDescent="0.75">
      <c r="A990" s="77">
        <v>62025</v>
      </c>
      <c r="B990" s="24" t="s">
        <v>41</v>
      </c>
      <c r="C990" s="11"/>
      <c r="D990" s="314">
        <v>16000</v>
      </c>
      <c r="E990" s="314"/>
      <c r="F990" s="23"/>
      <c r="G990" s="23"/>
      <c r="H990" s="32">
        <f>IF(D952="",0,D952+2)</f>
        <v>0</v>
      </c>
      <c r="I990" s="25">
        <f>H990*D990*C990</f>
        <v>0</v>
      </c>
      <c r="J990" s="262">
        <v>40000</v>
      </c>
      <c r="K990" s="20">
        <f>H990</f>
        <v>0</v>
      </c>
      <c r="L990" s="25">
        <f>K990*J990*C990</f>
        <v>0</v>
      </c>
      <c r="M990" s="262">
        <v>80000</v>
      </c>
      <c r="N990" s="298">
        <f t="shared" si="191"/>
        <v>0</v>
      </c>
      <c r="O990" s="298"/>
      <c r="P990" s="78">
        <f>N990*M990*C990</f>
        <v>0</v>
      </c>
    </row>
    <row r="991" spans="1:16" ht="33" x14ac:dyDescent="0.25">
      <c r="A991" s="302" t="s">
        <v>131</v>
      </c>
      <c r="B991" s="303"/>
      <c r="C991" s="303"/>
      <c r="D991" s="303"/>
      <c r="E991" s="303"/>
      <c r="F991" s="303"/>
      <c r="G991" s="303"/>
      <c r="H991" s="303"/>
      <c r="I991" s="303"/>
      <c r="J991" s="303"/>
      <c r="K991" s="303"/>
      <c r="L991" s="303"/>
      <c r="M991" s="303"/>
      <c r="N991" s="303"/>
      <c r="O991" s="303"/>
      <c r="P991" s="304"/>
    </row>
    <row r="992" spans="1:16" ht="25.5" customHeight="1" x14ac:dyDescent="0.25">
      <c r="A992" s="305" t="s">
        <v>0</v>
      </c>
      <c r="B992" s="271" t="s">
        <v>24</v>
      </c>
      <c r="C992" s="306" t="s">
        <v>31</v>
      </c>
      <c r="D992" s="307" t="s">
        <v>37</v>
      </c>
      <c r="E992" s="307"/>
      <c r="F992" s="307"/>
      <c r="G992" s="307"/>
      <c r="H992" s="307"/>
      <c r="I992" s="307"/>
      <c r="J992" s="271" t="s">
        <v>38</v>
      </c>
      <c r="K992" s="271"/>
      <c r="L992" s="271"/>
      <c r="M992" s="308"/>
      <c r="N992" s="309"/>
      <c r="O992" s="309"/>
      <c r="P992" s="310"/>
    </row>
    <row r="993" spans="1:22" ht="25.5" x14ac:dyDescent="0.25">
      <c r="A993" s="305"/>
      <c r="B993" s="271"/>
      <c r="C993" s="271"/>
      <c r="D993" s="271" t="s">
        <v>22</v>
      </c>
      <c r="E993" s="271"/>
      <c r="F993" s="260"/>
      <c r="G993" s="260"/>
      <c r="H993" s="260" t="s">
        <v>23</v>
      </c>
      <c r="I993" s="260" t="s">
        <v>1</v>
      </c>
      <c r="J993" s="260" t="s">
        <v>22</v>
      </c>
      <c r="K993" s="260" t="s">
        <v>23</v>
      </c>
      <c r="L993" s="260" t="s">
        <v>1</v>
      </c>
      <c r="M993" s="311"/>
      <c r="N993" s="312"/>
      <c r="O993" s="312"/>
      <c r="P993" s="313"/>
    </row>
    <row r="994" spans="1:22" ht="76.5" x14ac:dyDescent="0.7">
      <c r="A994" s="77">
        <v>62035</v>
      </c>
      <c r="B994" s="24" t="s">
        <v>40</v>
      </c>
      <c r="C994" s="11"/>
      <c r="D994" s="314">
        <v>16000</v>
      </c>
      <c r="E994" s="314"/>
      <c r="F994" s="23"/>
      <c r="G994" s="23"/>
      <c r="H994" s="201"/>
      <c r="I994" s="25">
        <f>H994*D994*C994</f>
        <v>0</v>
      </c>
      <c r="J994" s="262">
        <v>40000</v>
      </c>
      <c r="K994" s="202"/>
      <c r="L994" s="25">
        <f>K994*J994*C994</f>
        <v>0</v>
      </c>
      <c r="M994" s="311"/>
      <c r="N994" s="312"/>
      <c r="O994" s="312"/>
      <c r="P994" s="313"/>
    </row>
    <row r="995" spans="1:22" ht="51.75" thickBot="1" x14ac:dyDescent="0.75">
      <c r="A995" s="99">
        <v>62025</v>
      </c>
      <c r="B995" s="128" t="s">
        <v>41</v>
      </c>
      <c r="C995" s="129"/>
      <c r="D995" s="335">
        <v>16000</v>
      </c>
      <c r="E995" s="335"/>
      <c r="F995" s="130"/>
      <c r="G995" s="130"/>
      <c r="H995" s="203"/>
      <c r="I995" s="131">
        <f>H995*D995*C995</f>
        <v>0</v>
      </c>
      <c r="J995" s="263">
        <v>40000</v>
      </c>
      <c r="K995" s="204"/>
      <c r="L995" s="131">
        <f>K995*J995*C995</f>
        <v>0</v>
      </c>
      <c r="M995" s="311"/>
      <c r="N995" s="312"/>
      <c r="O995" s="312"/>
      <c r="P995" s="313"/>
    </row>
    <row r="996" spans="1:22" ht="29.25" x14ac:dyDescent="0.25">
      <c r="A996" s="315" t="s">
        <v>134</v>
      </c>
      <c r="B996" s="316"/>
      <c r="C996" s="316"/>
      <c r="D996" s="316"/>
      <c r="E996" s="316"/>
      <c r="F996" s="316"/>
      <c r="G996" s="316"/>
      <c r="H996" s="316"/>
      <c r="I996" s="316"/>
      <c r="J996" s="316"/>
      <c r="K996" s="316"/>
      <c r="L996" s="316"/>
      <c r="M996" s="316"/>
      <c r="N996" s="316"/>
      <c r="O996" s="316"/>
      <c r="P996" s="133">
        <f>F961</f>
        <v>0</v>
      </c>
      <c r="R996" s="39">
        <v>61103</v>
      </c>
      <c r="S996" s="150">
        <f t="shared" ref="S996:S1001" si="192">P996</f>
        <v>0</v>
      </c>
      <c r="T996" s="151"/>
      <c r="U996" s="149">
        <f>IF(B951=Main!$B$2,S996,0)</f>
        <v>0</v>
      </c>
      <c r="V996" s="149">
        <f>IF(B951=Main!$B$3,S996,0)</f>
        <v>0</v>
      </c>
    </row>
    <row r="997" spans="1:22" ht="29.25" x14ac:dyDescent="0.25">
      <c r="A997" s="276" t="s">
        <v>135</v>
      </c>
      <c r="B997" s="277"/>
      <c r="C997" s="277"/>
      <c r="D997" s="277"/>
      <c r="E997" s="277"/>
      <c r="F997" s="277"/>
      <c r="G997" s="277"/>
      <c r="H997" s="277"/>
      <c r="I997" s="277"/>
      <c r="J997" s="277"/>
      <c r="K997" s="277"/>
      <c r="L997" s="277"/>
      <c r="M997" s="277"/>
      <c r="N997" s="277"/>
      <c r="O997" s="277"/>
      <c r="P997" s="134">
        <f>O967</f>
        <v>0</v>
      </c>
      <c r="R997" s="39">
        <v>61121</v>
      </c>
      <c r="S997" s="150">
        <f t="shared" si="192"/>
        <v>0</v>
      </c>
      <c r="T997" s="153"/>
      <c r="U997" s="149">
        <f>IF(B951=Main!$B$2,S997,0)</f>
        <v>0</v>
      </c>
      <c r="V997" s="149">
        <f>IF(B951=Main!$B$3,S997,0)</f>
        <v>0</v>
      </c>
    </row>
    <row r="998" spans="1:22" ht="29.25" x14ac:dyDescent="0.25">
      <c r="A998" s="276" t="s">
        <v>136</v>
      </c>
      <c r="B998" s="277"/>
      <c r="C998" s="277"/>
      <c r="D998" s="277"/>
      <c r="E998" s="277"/>
      <c r="F998" s="277"/>
      <c r="G998" s="277"/>
      <c r="H998" s="277"/>
      <c r="I998" s="277"/>
      <c r="J998" s="277"/>
      <c r="K998" s="277"/>
      <c r="L998" s="277"/>
      <c r="M998" s="277"/>
      <c r="N998" s="277"/>
      <c r="O998" s="277"/>
      <c r="P998" s="134">
        <f>SUM(I977,I984)</f>
        <v>0</v>
      </c>
      <c r="R998" s="39">
        <v>61122</v>
      </c>
      <c r="S998" s="150">
        <f t="shared" si="192"/>
        <v>0</v>
      </c>
      <c r="T998" s="153"/>
      <c r="U998" s="149">
        <f>IF(B951=Main!$B$2,S998,0)</f>
        <v>0</v>
      </c>
      <c r="V998" s="149">
        <f>IF(B951=Main!$B$3,S998,0)</f>
        <v>0</v>
      </c>
    </row>
    <row r="999" spans="1:22" ht="29.25" x14ac:dyDescent="0.25">
      <c r="A999" s="276" t="s">
        <v>137</v>
      </c>
      <c r="B999" s="277"/>
      <c r="C999" s="277"/>
      <c r="D999" s="277"/>
      <c r="E999" s="277"/>
      <c r="F999" s="277"/>
      <c r="G999" s="277"/>
      <c r="H999" s="277"/>
      <c r="I999" s="277"/>
      <c r="J999" s="277"/>
      <c r="K999" s="277"/>
      <c r="L999" s="277"/>
      <c r="M999" s="277"/>
      <c r="N999" s="277"/>
      <c r="O999" s="277"/>
      <c r="P999" s="134">
        <f>SUM(L977,P977,L984,P984)</f>
        <v>0</v>
      </c>
      <c r="R999" s="39">
        <v>61123</v>
      </c>
      <c r="S999" s="150">
        <f t="shared" si="192"/>
        <v>0</v>
      </c>
      <c r="T999" s="152"/>
      <c r="U999" s="149">
        <f>IF(B951=Main!$B$2,S999,0)</f>
        <v>0</v>
      </c>
      <c r="V999" s="149">
        <f>IF(B951=Main!$B$3,S999,0)</f>
        <v>0</v>
      </c>
    </row>
    <row r="1000" spans="1:22" ht="29.25" x14ac:dyDescent="0.25">
      <c r="A1000" s="276" t="s">
        <v>138</v>
      </c>
      <c r="B1000" s="277"/>
      <c r="C1000" s="277"/>
      <c r="D1000" s="277"/>
      <c r="E1000" s="277"/>
      <c r="F1000" s="277"/>
      <c r="G1000" s="277"/>
      <c r="H1000" s="277"/>
      <c r="I1000" s="277"/>
      <c r="J1000" s="277"/>
      <c r="K1000" s="277"/>
      <c r="L1000" s="277"/>
      <c r="M1000" s="277"/>
      <c r="N1000" s="277"/>
      <c r="O1000" s="277"/>
      <c r="P1000" s="134">
        <f>SUM(I989,L989,P989,I994,L994)</f>
        <v>0</v>
      </c>
      <c r="R1000" s="39">
        <v>62035</v>
      </c>
      <c r="S1000" s="150">
        <f t="shared" si="192"/>
        <v>0</v>
      </c>
      <c r="T1000" s="153"/>
      <c r="U1000" s="149">
        <f>IF(B951=Main!$B$2,S1000,0)</f>
        <v>0</v>
      </c>
      <c r="V1000" s="149">
        <f>IF(B951=Main!$B$3,S1000,0)</f>
        <v>0</v>
      </c>
    </row>
    <row r="1001" spans="1:22" ht="30" thickBot="1" x14ac:dyDescent="0.3">
      <c r="A1001" s="278" t="s">
        <v>139</v>
      </c>
      <c r="B1001" s="279"/>
      <c r="C1001" s="279"/>
      <c r="D1001" s="279"/>
      <c r="E1001" s="279"/>
      <c r="F1001" s="279"/>
      <c r="G1001" s="279"/>
      <c r="H1001" s="279"/>
      <c r="I1001" s="279"/>
      <c r="J1001" s="279"/>
      <c r="K1001" s="279"/>
      <c r="L1001" s="279"/>
      <c r="M1001" s="279"/>
      <c r="N1001" s="279"/>
      <c r="O1001" s="279"/>
      <c r="P1001" s="135">
        <f>SUM(I990,L990,P990,I995,L995)</f>
        <v>0</v>
      </c>
      <c r="R1001" s="39">
        <v>62025</v>
      </c>
      <c r="S1001" s="150">
        <f t="shared" si="192"/>
        <v>0</v>
      </c>
      <c r="T1001" s="153"/>
      <c r="U1001" s="149">
        <f>IF(B951=Main!$B$2,S1001,0)</f>
        <v>0</v>
      </c>
      <c r="V1001" s="149">
        <f>IF(B951=Main!$B$3,S1001,0)</f>
        <v>0</v>
      </c>
    </row>
    <row r="1002" spans="1:22" ht="25.5" x14ac:dyDescent="0.7">
      <c r="A1002" s="283" t="s">
        <v>59</v>
      </c>
      <c r="B1002" s="284"/>
      <c r="C1002" s="284"/>
      <c r="D1002" s="284"/>
      <c r="E1002" s="285"/>
      <c r="F1002" s="286">
        <f>SUM(P1048:P1053)</f>
        <v>0</v>
      </c>
      <c r="G1002" s="287"/>
      <c r="H1002" s="288"/>
      <c r="L1002" s="45"/>
      <c r="P1002" s="49"/>
    </row>
    <row r="1003" spans="1:22" ht="26.25" thickBot="1" x14ac:dyDescent="0.75">
      <c r="A1003" s="95" t="s">
        <v>46</v>
      </c>
      <c r="B1003" s="96" t="s">
        <v>5</v>
      </c>
      <c r="C1003" s="97"/>
      <c r="D1003" s="97"/>
      <c r="E1003" s="97"/>
      <c r="F1003" s="289"/>
      <c r="G1003" s="290"/>
      <c r="H1003" s="291"/>
    </row>
    <row r="1004" spans="1:22" ht="25.5" x14ac:dyDescent="0.7">
      <c r="A1004" s="85"/>
      <c r="B1004" s="86" t="s">
        <v>61</v>
      </c>
      <c r="C1004" s="154"/>
      <c r="D1004" s="154"/>
      <c r="E1004" s="87"/>
      <c r="F1004" s="292"/>
      <c r="G1004" s="293"/>
      <c r="H1004" s="294"/>
      <c r="U1004" s="41"/>
      <c r="V1004" s="41"/>
    </row>
    <row r="1005" spans="1:22" ht="25.5" x14ac:dyDescent="0.7">
      <c r="A1005" s="88"/>
      <c r="B1005" s="4" t="s">
        <v>14</v>
      </c>
      <c r="C1005" s="3">
        <f>SUM(C1004,C1009,C1010,C1011)</f>
        <v>0</v>
      </c>
      <c r="D1005" s="15"/>
      <c r="E1005" s="14"/>
      <c r="F1005" s="295"/>
      <c r="G1005" s="296"/>
      <c r="H1005" s="297"/>
      <c r="U1005" s="41"/>
      <c r="V1005" s="41"/>
    </row>
    <row r="1006" spans="1:22" ht="25.5" x14ac:dyDescent="0.25">
      <c r="A1006" s="77">
        <v>61103</v>
      </c>
      <c r="B1006" s="5" t="s">
        <v>11</v>
      </c>
      <c r="C1006" s="15">
        <f>C1005</f>
        <v>0</v>
      </c>
      <c r="D1006" s="15"/>
      <c r="E1006" s="200"/>
      <c r="F1006" s="280">
        <f>E1006*C1006</f>
        <v>0</v>
      </c>
      <c r="G1006" s="281"/>
      <c r="H1006" s="282"/>
      <c r="U1006" s="41"/>
      <c r="V1006" s="41"/>
    </row>
    <row r="1007" spans="1:22" ht="25.5" x14ac:dyDescent="0.25">
      <c r="A1007" s="89">
        <v>61103</v>
      </c>
      <c r="B1007" s="126" t="s">
        <v>7</v>
      </c>
      <c r="C1007" s="15"/>
      <c r="D1007" s="15"/>
      <c r="E1007" s="6"/>
      <c r="F1007" s="295"/>
      <c r="G1007" s="296"/>
      <c r="H1007" s="297"/>
      <c r="U1007" s="41"/>
      <c r="V1007" s="41"/>
    </row>
    <row r="1008" spans="1:22" ht="25.5" x14ac:dyDescent="0.25">
      <c r="A1008" s="77"/>
      <c r="B1008" s="64"/>
      <c r="C1008" s="15">
        <f>C1006</f>
        <v>0</v>
      </c>
      <c r="D1008" s="15">
        <f>D1004</f>
        <v>0</v>
      </c>
      <c r="E1008" s="200"/>
      <c r="F1008" s="280">
        <f>E1008*D1008*C1008</f>
        <v>0</v>
      </c>
      <c r="G1008" s="281"/>
      <c r="H1008" s="282"/>
      <c r="U1008" s="41"/>
      <c r="V1008" s="41"/>
    </row>
    <row r="1009" spans="1:22" ht="25.5" x14ac:dyDescent="0.25">
      <c r="A1009" s="77">
        <v>61103</v>
      </c>
      <c r="B1009" s="5" t="s">
        <v>8</v>
      </c>
      <c r="C1009" s="155"/>
      <c r="D1009" s="155"/>
      <c r="E1009" s="7">
        <v>80000</v>
      </c>
      <c r="F1009" s="280">
        <f>E1009*D1009</f>
        <v>0</v>
      </c>
      <c r="G1009" s="281"/>
      <c r="H1009" s="282"/>
      <c r="U1009" s="41"/>
      <c r="V1009" s="41"/>
    </row>
    <row r="1010" spans="1:22" ht="25.5" x14ac:dyDescent="0.25">
      <c r="A1010" s="77">
        <v>61103</v>
      </c>
      <c r="B1010" s="5" t="s">
        <v>9</v>
      </c>
      <c r="C1010" s="15">
        <f>((C1004-MOD(C1004,30))/30)+IF(MOD(C1004,30)&gt;10,1,0)</f>
        <v>0</v>
      </c>
      <c r="D1010" s="15">
        <f>D1008</f>
        <v>0</v>
      </c>
      <c r="E1010" s="7">
        <v>80000</v>
      </c>
      <c r="F1010" s="280">
        <f>E1010*D1010*C1010</f>
        <v>0</v>
      </c>
      <c r="G1010" s="281"/>
      <c r="H1010" s="282"/>
    </row>
    <row r="1011" spans="1:22" ht="25.5" x14ac:dyDescent="0.25">
      <c r="A1011" s="77">
        <v>61103</v>
      </c>
      <c r="B1011" s="5" t="s">
        <v>10</v>
      </c>
      <c r="C1011" s="15">
        <f>C1010</f>
        <v>0</v>
      </c>
      <c r="D1011" s="15">
        <f>D1008</f>
        <v>0</v>
      </c>
      <c r="E1011" s="7">
        <v>40000</v>
      </c>
      <c r="F1011" s="280">
        <f>E1011*D1011*C1011</f>
        <v>0</v>
      </c>
      <c r="G1011" s="281"/>
      <c r="H1011" s="282"/>
    </row>
    <row r="1012" spans="1:22" ht="26.25" thickBot="1" x14ac:dyDescent="0.3">
      <c r="A1012" s="90">
        <v>61103</v>
      </c>
      <c r="B1012" s="214"/>
      <c r="C1012" s="317"/>
      <c r="D1012" s="318"/>
      <c r="E1012" s="319"/>
      <c r="F1012" s="320">
        <f>IF(B1012=include_5p,SUM(F1004:H1011)*0.05,0)</f>
        <v>0</v>
      </c>
      <c r="G1012" s="321"/>
      <c r="H1012" s="322"/>
    </row>
    <row r="1013" spans="1:22" ht="30" thickBot="1" x14ac:dyDescent="0.3">
      <c r="A1013" s="323" t="s">
        <v>132</v>
      </c>
      <c r="B1013" s="324"/>
      <c r="C1013" s="324"/>
      <c r="D1013" s="324"/>
      <c r="E1013" s="325"/>
      <c r="F1013" s="320">
        <f>SUM(F1006:H1012)</f>
        <v>0</v>
      </c>
      <c r="G1013" s="321"/>
      <c r="H1013" s="322"/>
    </row>
    <row r="1014" spans="1:22" ht="29.25" x14ac:dyDescent="0.25">
      <c r="A1014" s="326" t="s">
        <v>16</v>
      </c>
      <c r="B1014" s="327"/>
      <c r="C1014" s="327"/>
      <c r="D1014" s="327"/>
      <c r="E1014" s="327"/>
      <c r="F1014" s="328"/>
      <c r="G1014" s="329"/>
      <c r="H1014" s="330"/>
      <c r="I1014" s="331"/>
      <c r="J1014" s="332"/>
      <c r="K1014" s="332"/>
      <c r="L1014" s="332"/>
      <c r="M1014" s="332"/>
      <c r="N1014" s="332"/>
      <c r="O1014" s="332"/>
      <c r="P1014" s="333"/>
    </row>
    <row r="1015" spans="1:22" ht="25.5" x14ac:dyDescent="0.7">
      <c r="A1015" s="84">
        <v>61121</v>
      </c>
      <c r="B1015" s="16" t="s">
        <v>17</v>
      </c>
      <c r="C1015" s="267" t="s">
        <v>20</v>
      </c>
      <c r="D1015" s="334" t="s">
        <v>162</v>
      </c>
      <c r="E1015" s="334"/>
      <c r="F1015" s="334"/>
      <c r="G1015" s="334"/>
      <c r="H1015" s="334"/>
      <c r="I1015" s="267" t="s">
        <v>47</v>
      </c>
      <c r="J1015" s="334" t="s">
        <v>19</v>
      </c>
      <c r="K1015" s="334"/>
      <c r="L1015" s="334" t="s">
        <v>21</v>
      </c>
      <c r="M1015" s="334"/>
      <c r="N1015" s="334"/>
      <c r="O1015" s="347" t="s">
        <v>1</v>
      </c>
      <c r="P1015" s="348"/>
      <c r="S1015" s="49"/>
    </row>
    <row r="1016" spans="1:22" ht="25.5" x14ac:dyDescent="0.7">
      <c r="A1016" s="73"/>
      <c r="B1016" s="17" t="s">
        <v>18</v>
      </c>
      <c r="C1016" s="155"/>
      <c r="D1016" s="349"/>
      <c r="E1016" s="349"/>
      <c r="F1016" s="349"/>
      <c r="G1016" s="349"/>
      <c r="H1016" s="349"/>
      <c r="I1016" s="155"/>
      <c r="J1016" s="350">
        <f>I1016*2</f>
        <v>0</v>
      </c>
      <c r="K1016" s="350"/>
      <c r="L1016" s="351">
        <v>80000</v>
      </c>
      <c r="M1016" s="351"/>
      <c r="N1016" s="351"/>
      <c r="O1016" s="342">
        <f>(L1016*J1016*C1016)/100</f>
        <v>0</v>
      </c>
      <c r="P1016" s="343"/>
    </row>
    <row r="1017" spans="1:22" ht="25.5" x14ac:dyDescent="0.7">
      <c r="A1017" s="73"/>
      <c r="B1017" s="17" t="s">
        <v>163</v>
      </c>
      <c r="C1017" s="155"/>
      <c r="D1017" s="349"/>
      <c r="E1017" s="349"/>
      <c r="F1017" s="349"/>
      <c r="G1017" s="349"/>
      <c r="H1017" s="349"/>
      <c r="I1017" s="155"/>
      <c r="J1017" s="350">
        <f>I1017*2</f>
        <v>0</v>
      </c>
      <c r="K1017" s="350"/>
      <c r="L1017" s="351">
        <v>25000</v>
      </c>
      <c r="M1017" s="351"/>
      <c r="N1017" s="351"/>
      <c r="O1017" s="342">
        <f>(L1017*J1017*C1017)/100</f>
        <v>0</v>
      </c>
      <c r="P1017" s="343"/>
    </row>
    <row r="1018" spans="1:22" ht="25.5" x14ac:dyDescent="0.7">
      <c r="A1018" s="73"/>
      <c r="B1018" s="17" t="s">
        <v>50</v>
      </c>
      <c r="C1018" s="155"/>
      <c r="D1018" s="352"/>
      <c r="E1018" s="352"/>
      <c r="F1018" s="352"/>
      <c r="G1018" s="352"/>
      <c r="H1018" s="352"/>
      <c r="I1018" s="10"/>
      <c r="J1018" s="350">
        <f t="shared" ref="J1018" si="193">I1018*2</f>
        <v>0</v>
      </c>
      <c r="K1018" s="350"/>
      <c r="L1018" s="353"/>
      <c r="M1018" s="353"/>
      <c r="N1018" s="353"/>
      <c r="O1018" s="342">
        <f>IFERROR((L1018+20000)*C1018,0)</f>
        <v>0</v>
      </c>
      <c r="P1018" s="343"/>
    </row>
    <row r="1019" spans="1:22" ht="26.25" customHeight="1" x14ac:dyDescent="0.8">
      <c r="A1019" s="341" t="s">
        <v>133</v>
      </c>
      <c r="B1019" s="341"/>
      <c r="C1019" s="341"/>
      <c r="D1019" s="341"/>
      <c r="E1019" s="341"/>
      <c r="F1019" s="341"/>
      <c r="G1019" s="341"/>
      <c r="H1019" s="341"/>
      <c r="I1019" s="341"/>
      <c r="J1019" s="341"/>
      <c r="K1019" s="341"/>
      <c r="L1019" s="341"/>
      <c r="M1019" s="341"/>
      <c r="N1019" s="341"/>
      <c r="O1019" s="342">
        <f>SUM(O1016:P1018)</f>
        <v>0</v>
      </c>
      <c r="P1019" s="343"/>
    </row>
    <row r="1020" spans="1:22" ht="29.25" customHeight="1" x14ac:dyDescent="0.25">
      <c r="A1020" s="344" t="s">
        <v>116</v>
      </c>
      <c r="B1020" s="345"/>
      <c r="C1020" s="345"/>
      <c r="D1020" s="345"/>
      <c r="E1020" s="345"/>
      <c r="F1020" s="345"/>
      <c r="G1020" s="345"/>
      <c r="H1020" s="345"/>
      <c r="I1020" s="345"/>
      <c r="J1020" s="345"/>
      <c r="K1020" s="345"/>
      <c r="L1020" s="345"/>
      <c r="M1020" s="345"/>
      <c r="N1020" s="345"/>
      <c r="O1020" s="345"/>
      <c r="P1020" s="346"/>
    </row>
    <row r="1021" spans="1:22" ht="25.5" customHeight="1" x14ac:dyDescent="0.25">
      <c r="A1021" s="305" t="s">
        <v>24</v>
      </c>
      <c r="B1021" s="271"/>
      <c r="C1021" s="306" t="s">
        <v>31</v>
      </c>
      <c r="D1021" s="271" t="s">
        <v>34</v>
      </c>
      <c r="E1021" s="271"/>
      <c r="F1021" s="271"/>
      <c r="G1021" s="271"/>
      <c r="H1021" s="271"/>
      <c r="I1021" s="271"/>
      <c r="J1021" s="271" t="s">
        <v>33</v>
      </c>
      <c r="K1021" s="271"/>
      <c r="L1021" s="271"/>
      <c r="M1021" s="271" t="s">
        <v>35</v>
      </c>
      <c r="N1021" s="271"/>
      <c r="O1021" s="271"/>
      <c r="P1021" s="275"/>
    </row>
    <row r="1022" spans="1:22" ht="25.5" x14ac:dyDescent="0.25">
      <c r="A1022" s="305"/>
      <c r="B1022" s="271"/>
      <c r="C1022" s="271"/>
      <c r="D1022" s="271" t="s">
        <v>22</v>
      </c>
      <c r="E1022" s="271"/>
      <c r="F1022" s="260"/>
      <c r="G1022" s="260"/>
      <c r="H1022" s="260" t="s">
        <v>23</v>
      </c>
      <c r="I1022" s="260" t="s">
        <v>1</v>
      </c>
      <c r="J1022" s="260" t="s">
        <v>22</v>
      </c>
      <c r="K1022" s="260" t="s">
        <v>23</v>
      </c>
      <c r="L1022" s="260" t="s">
        <v>1</v>
      </c>
      <c r="M1022" s="260" t="s">
        <v>22</v>
      </c>
      <c r="N1022" s="271" t="s">
        <v>32</v>
      </c>
      <c r="O1022" s="271"/>
      <c r="P1022" s="261" t="s">
        <v>1</v>
      </c>
    </row>
    <row r="1023" spans="1:22" ht="25.5" x14ac:dyDescent="0.7">
      <c r="A1023" s="73">
        <v>1</v>
      </c>
      <c r="B1023" s="18" t="s">
        <v>25</v>
      </c>
      <c r="C1023" s="37"/>
      <c r="D1023" s="336">
        <v>40000</v>
      </c>
      <c r="E1023" s="336"/>
      <c r="F1023" s="23"/>
      <c r="G1023" s="23"/>
      <c r="H1023" s="32">
        <f>IF(D1004="",0,D1004+2)</f>
        <v>0</v>
      </c>
      <c r="I1023" s="19">
        <f t="shared" ref="I1023:I1028" si="194">H1023*D1023*C1023</f>
        <v>0</v>
      </c>
      <c r="J1023" s="264">
        <v>100000</v>
      </c>
      <c r="K1023" s="20">
        <f t="shared" ref="K1023:K1028" si="195">H1023</f>
        <v>0</v>
      </c>
      <c r="L1023" s="21">
        <f t="shared" ref="L1023:L1028" si="196">K1023*J1023*C1023</f>
        <v>0</v>
      </c>
      <c r="M1023" s="22">
        <v>200000</v>
      </c>
      <c r="N1023" s="339">
        <f>IF(K1023&gt;0,K1023-1,0)</f>
        <v>0</v>
      </c>
      <c r="O1023" s="339"/>
      <c r="P1023" s="74">
        <f t="shared" ref="P1023:P1028" si="197">N1023*M1023*C1023</f>
        <v>0</v>
      </c>
    </row>
    <row r="1024" spans="1:22" ht="25.5" x14ac:dyDescent="0.7">
      <c r="A1024" s="73">
        <v>2</v>
      </c>
      <c r="B1024" s="18" t="s">
        <v>26</v>
      </c>
      <c r="C1024" s="37"/>
      <c r="D1024" s="336">
        <v>35000</v>
      </c>
      <c r="E1024" s="336"/>
      <c r="F1024" s="23"/>
      <c r="G1024" s="23"/>
      <c r="H1024" s="32">
        <f>IF(D1004="",0,D1004+2)</f>
        <v>0</v>
      </c>
      <c r="I1024" s="19">
        <f t="shared" si="194"/>
        <v>0</v>
      </c>
      <c r="J1024" s="264">
        <v>90000</v>
      </c>
      <c r="K1024" s="20">
        <f t="shared" si="195"/>
        <v>0</v>
      </c>
      <c r="L1024" s="21">
        <f t="shared" si="196"/>
        <v>0</v>
      </c>
      <c r="M1024" s="22">
        <v>160000</v>
      </c>
      <c r="N1024" s="339">
        <f t="shared" ref="N1024:N1028" si="198">IF(K1024&gt;0,K1024-1,0)</f>
        <v>0</v>
      </c>
      <c r="O1024" s="339"/>
      <c r="P1024" s="74">
        <f t="shared" si="197"/>
        <v>0</v>
      </c>
    </row>
    <row r="1025" spans="1:16" ht="25.5" x14ac:dyDescent="0.7">
      <c r="A1025" s="73">
        <v>3</v>
      </c>
      <c r="B1025" s="18" t="s">
        <v>27</v>
      </c>
      <c r="C1025" s="37"/>
      <c r="D1025" s="336">
        <v>30000</v>
      </c>
      <c r="E1025" s="336"/>
      <c r="F1025" s="23"/>
      <c r="G1025" s="23"/>
      <c r="H1025" s="32">
        <f>IF(D1004="",0,D1004+2)</f>
        <v>0</v>
      </c>
      <c r="I1025" s="19">
        <f t="shared" si="194"/>
        <v>0</v>
      </c>
      <c r="J1025" s="264">
        <v>80000</v>
      </c>
      <c r="K1025" s="20">
        <f t="shared" si="195"/>
        <v>0</v>
      </c>
      <c r="L1025" s="21">
        <f t="shared" si="196"/>
        <v>0</v>
      </c>
      <c r="M1025" s="22">
        <v>120000</v>
      </c>
      <c r="N1025" s="339">
        <f t="shared" si="198"/>
        <v>0</v>
      </c>
      <c r="O1025" s="339"/>
      <c r="P1025" s="74">
        <f t="shared" si="197"/>
        <v>0</v>
      </c>
    </row>
    <row r="1026" spans="1:16" ht="25.5" x14ac:dyDescent="0.7">
      <c r="A1026" s="73">
        <v>4</v>
      </c>
      <c r="B1026" s="18" t="s">
        <v>28</v>
      </c>
      <c r="C1026" s="37"/>
      <c r="D1026" s="336">
        <v>24000</v>
      </c>
      <c r="E1026" s="336"/>
      <c r="F1026" s="23"/>
      <c r="G1026" s="23"/>
      <c r="H1026" s="32">
        <f>IF(D1004="",0,D1004+2)</f>
        <v>0</v>
      </c>
      <c r="I1026" s="19">
        <f t="shared" si="194"/>
        <v>0</v>
      </c>
      <c r="J1026" s="264">
        <v>70000</v>
      </c>
      <c r="K1026" s="20">
        <f t="shared" si="195"/>
        <v>0</v>
      </c>
      <c r="L1026" s="21">
        <f t="shared" si="196"/>
        <v>0</v>
      </c>
      <c r="M1026" s="22">
        <v>100000</v>
      </c>
      <c r="N1026" s="339">
        <f t="shared" si="198"/>
        <v>0</v>
      </c>
      <c r="O1026" s="339"/>
      <c r="P1026" s="74">
        <f t="shared" si="197"/>
        <v>0</v>
      </c>
    </row>
    <row r="1027" spans="1:16" ht="25.5" x14ac:dyDescent="0.7">
      <c r="A1027" s="73">
        <v>5</v>
      </c>
      <c r="B1027" s="18" t="s">
        <v>29</v>
      </c>
      <c r="C1027" s="37"/>
      <c r="D1027" s="336">
        <v>20000</v>
      </c>
      <c r="E1027" s="336"/>
      <c r="F1027" s="23"/>
      <c r="G1027" s="23"/>
      <c r="H1027" s="32">
        <f>IF(D1004="",0,D1004+2)</f>
        <v>0</v>
      </c>
      <c r="I1027" s="19">
        <f t="shared" si="194"/>
        <v>0</v>
      </c>
      <c r="J1027" s="264">
        <v>60000</v>
      </c>
      <c r="K1027" s="20">
        <f t="shared" si="195"/>
        <v>0</v>
      </c>
      <c r="L1027" s="21">
        <f t="shared" si="196"/>
        <v>0</v>
      </c>
      <c r="M1027" s="22">
        <v>80000</v>
      </c>
      <c r="N1027" s="339">
        <f t="shared" si="198"/>
        <v>0</v>
      </c>
      <c r="O1027" s="339"/>
      <c r="P1027" s="74">
        <f t="shared" si="197"/>
        <v>0</v>
      </c>
    </row>
    <row r="1028" spans="1:16" ht="25.5" x14ac:dyDescent="0.7">
      <c r="A1028" s="73">
        <v>6</v>
      </c>
      <c r="B1028" s="18" t="s">
        <v>30</v>
      </c>
      <c r="C1028" s="11"/>
      <c r="D1028" s="336">
        <v>16000</v>
      </c>
      <c r="E1028" s="336"/>
      <c r="F1028" s="23"/>
      <c r="G1028" s="23"/>
      <c r="H1028" s="32">
        <f>IF(D1004="",0,D1004+2)</f>
        <v>0</v>
      </c>
      <c r="I1028" s="19">
        <f t="shared" si="194"/>
        <v>0</v>
      </c>
      <c r="J1028" s="264">
        <v>40000</v>
      </c>
      <c r="K1028" s="20">
        <f t="shared" si="195"/>
        <v>0</v>
      </c>
      <c r="L1028" s="21">
        <f t="shared" si="196"/>
        <v>0</v>
      </c>
      <c r="M1028" s="22">
        <v>80000</v>
      </c>
      <c r="N1028" s="339">
        <f t="shared" si="198"/>
        <v>0</v>
      </c>
      <c r="O1028" s="339"/>
      <c r="P1028" s="74">
        <f t="shared" si="197"/>
        <v>0</v>
      </c>
    </row>
    <row r="1029" spans="1:16" ht="26.25" thickBot="1" x14ac:dyDescent="0.75">
      <c r="A1029" s="337" t="s">
        <v>1</v>
      </c>
      <c r="B1029" s="338"/>
      <c r="C1029" s="75">
        <f>SUM(C1023:C1028)</f>
        <v>0</v>
      </c>
      <c r="D1029" s="340"/>
      <c r="E1029" s="340"/>
      <c r="F1029" s="76"/>
      <c r="G1029" s="76"/>
      <c r="H1029" s="75"/>
      <c r="I1029" s="79">
        <f>SUM(I1023:I1028)</f>
        <v>0</v>
      </c>
      <c r="J1029" s="80"/>
      <c r="K1029" s="81"/>
      <c r="L1029" s="82">
        <f>SUM(L1023:L1028)</f>
        <v>0</v>
      </c>
      <c r="M1029" s="81"/>
      <c r="N1029" s="274"/>
      <c r="O1029" s="274"/>
      <c r="P1029" s="83">
        <f>SUM(P1023:P1028)</f>
        <v>0</v>
      </c>
    </row>
    <row r="1030" spans="1:16" ht="33" x14ac:dyDescent="0.25">
      <c r="A1030" s="302" t="s">
        <v>117</v>
      </c>
      <c r="B1030" s="303"/>
      <c r="C1030" s="303"/>
      <c r="D1030" s="303"/>
      <c r="E1030" s="303"/>
      <c r="F1030" s="303"/>
      <c r="G1030" s="303"/>
      <c r="H1030" s="303"/>
      <c r="I1030" s="303"/>
      <c r="J1030" s="303"/>
      <c r="K1030" s="303"/>
      <c r="L1030" s="303"/>
      <c r="M1030" s="303"/>
      <c r="N1030" s="303"/>
      <c r="O1030" s="303"/>
      <c r="P1030" s="304"/>
    </row>
    <row r="1031" spans="1:16" ht="25.5" customHeight="1" x14ac:dyDescent="0.25">
      <c r="A1031" s="305" t="s">
        <v>24</v>
      </c>
      <c r="B1031" s="271"/>
      <c r="C1031" s="306" t="s">
        <v>31</v>
      </c>
      <c r="D1031" s="271" t="s">
        <v>34</v>
      </c>
      <c r="E1031" s="271"/>
      <c r="F1031" s="271"/>
      <c r="G1031" s="271"/>
      <c r="H1031" s="271"/>
      <c r="I1031" s="271"/>
      <c r="J1031" s="271" t="s">
        <v>33</v>
      </c>
      <c r="K1031" s="271"/>
      <c r="L1031" s="271"/>
      <c r="M1031" s="271" t="s">
        <v>35</v>
      </c>
      <c r="N1031" s="271"/>
      <c r="O1031" s="271"/>
      <c r="P1031" s="275"/>
    </row>
    <row r="1032" spans="1:16" ht="25.5" x14ac:dyDescent="0.25">
      <c r="A1032" s="305"/>
      <c r="B1032" s="271"/>
      <c r="C1032" s="271"/>
      <c r="D1032" s="271" t="s">
        <v>22</v>
      </c>
      <c r="E1032" s="271"/>
      <c r="F1032" s="260"/>
      <c r="G1032" s="260"/>
      <c r="H1032" s="260" t="s">
        <v>23</v>
      </c>
      <c r="I1032" s="260" t="s">
        <v>1</v>
      </c>
      <c r="J1032" s="260" t="s">
        <v>22</v>
      </c>
      <c r="K1032" s="260" t="s">
        <v>23</v>
      </c>
      <c r="L1032" s="260" t="s">
        <v>1</v>
      </c>
      <c r="M1032" s="260" t="s">
        <v>22</v>
      </c>
      <c r="N1032" s="271" t="s">
        <v>32</v>
      </c>
      <c r="O1032" s="271"/>
      <c r="P1032" s="261" t="s">
        <v>1</v>
      </c>
    </row>
    <row r="1033" spans="1:16" ht="25.5" x14ac:dyDescent="0.7">
      <c r="A1033" s="73">
        <v>1</v>
      </c>
      <c r="B1033" s="18" t="s">
        <v>28</v>
      </c>
      <c r="C1033" s="37"/>
      <c r="D1033" s="336">
        <v>24000</v>
      </c>
      <c r="E1033" s="336"/>
      <c r="F1033" s="30"/>
      <c r="G1033" s="30"/>
      <c r="H1033" s="201"/>
      <c r="I1033" s="19">
        <f t="shared" ref="I1033:I1035" si="199">H1033*D1033*C1033</f>
        <v>0</v>
      </c>
      <c r="J1033" s="264">
        <v>70000</v>
      </c>
      <c r="K1033" s="202"/>
      <c r="L1033" s="21">
        <f>K1033*J1033*C1033</f>
        <v>0</v>
      </c>
      <c r="M1033" s="22">
        <v>100000</v>
      </c>
      <c r="N1033" s="272"/>
      <c r="O1033" s="273"/>
      <c r="P1033" s="74">
        <f t="shared" ref="P1033:P1035" si="200">N1033*M1033*C1033</f>
        <v>0</v>
      </c>
    </row>
    <row r="1034" spans="1:16" ht="25.5" x14ac:dyDescent="0.7">
      <c r="A1034" s="73">
        <v>2</v>
      </c>
      <c r="B1034" s="18" t="s">
        <v>29</v>
      </c>
      <c r="C1034" s="37"/>
      <c r="D1034" s="336">
        <v>20000</v>
      </c>
      <c r="E1034" s="336"/>
      <c r="F1034" s="30"/>
      <c r="G1034" s="30"/>
      <c r="H1034" s="201"/>
      <c r="I1034" s="19">
        <f t="shared" si="199"/>
        <v>0</v>
      </c>
      <c r="J1034" s="264">
        <v>60000</v>
      </c>
      <c r="K1034" s="202"/>
      <c r="L1034" s="21">
        <f>K1034*J1034*C1034</f>
        <v>0</v>
      </c>
      <c r="M1034" s="22">
        <v>80000</v>
      </c>
      <c r="N1034" s="272"/>
      <c r="O1034" s="273"/>
      <c r="P1034" s="74">
        <f t="shared" si="200"/>
        <v>0</v>
      </c>
    </row>
    <row r="1035" spans="1:16" ht="25.5" x14ac:dyDescent="0.7">
      <c r="A1035" s="73">
        <v>3</v>
      </c>
      <c r="B1035" s="18" t="s">
        <v>30</v>
      </c>
      <c r="C1035" s="11"/>
      <c r="D1035" s="336">
        <v>16000</v>
      </c>
      <c r="E1035" s="336"/>
      <c r="F1035" s="23"/>
      <c r="G1035" s="23"/>
      <c r="H1035" s="201"/>
      <c r="I1035" s="19">
        <f t="shared" si="199"/>
        <v>0</v>
      </c>
      <c r="J1035" s="264">
        <v>40000</v>
      </c>
      <c r="K1035" s="202"/>
      <c r="L1035" s="21">
        <f>K1035*J1035*C1035</f>
        <v>0</v>
      </c>
      <c r="M1035" s="22">
        <v>80000</v>
      </c>
      <c r="N1035" s="272"/>
      <c r="O1035" s="273"/>
      <c r="P1035" s="74">
        <f t="shared" si="200"/>
        <v>0</v>
      </c>
    </row>
    <row r="1036" spans="1:16" ht="26.25" thickBot="1" x14ac:dyDescent="0.75">
      <c r="A1036" s="337" t="s">
        <v>1</v>
      </c>
      <c r="B1036" s="338"/>
      <c r="C1036" s="75">
        <f>SUM(C1033:C1035)</f>
        <v>0</v>
      </c>
      <c r="D1036" s="340"/>
      <c r="E1036" s="340"/>
      <c r="F1036" s="76"/>
      <c r="G1036" s="76"/>
      <c r="H1036" s="75"/>
      <c r="I1036" s="79">
        <f>SUM(I1033:I1035)</f>
        <v>0</v>
      </c>
      <c r="J1036" s="80"/>
      <c r="K1036" s="81"/>
      <c r="L1036" s="82">
        <f>SUM(L1033:L1035)</f>
        <v>0</v>
      </c>
      <c r="M1036" s="81"/>
      <c r="N1036" s="274"/>
      <c r="O1036" s="274"/>
      <c r="P1036" s="83">
        <f>SUM(P1033:P1035)</f>
        <v>0</v>
      </c>
    </row>
    <row r="1037" spans="1:16" ht="33.75" thickBot="1" x14ac:dyDescent="0.95">
      <c r="A1037" s="299" t="s">
        <v>36</v>
      </c>
      <c r="B1037" s="300"/>
      <c r="C1037" s="300"/>
      <c r="D1037" s="300"/>
      <c r="E1037" s="300"/>
      <c r="F1037" s="300"/>
      <c r="G1037" s="300"/>
      <c r="H1037" s="300"/>
      <c r="I1037" s="300"/>
      <c r="J1037" s="300"/>
      <c r="K1037" s="300"/>
      <c r="L1037" s="300"/>
      <c r="M1037" s="300"/>
      <c r="N1037" s="300"/>
      <c r="O1037" s="300"/>
      <c r="P1037" s="301"/>
    </row>
    <row r="1038" spans="1:16" ht="33" x14ac:dyDescent="0.25">
      <c r="A1038" s="302" t="s">
        <v>130</v>
      </c>
      <c r="B1038" s="303"/>
      <c r="C1038" s="303"/>
      <c r="D1038" s="303"/>
      <c r="E1038" s="303"/>
      <c r="F1038" s="303"/>
      <c r="G1038" s="303"/>
      <c r="H1038" s="303"/>
      <c r="I1038" s="303"/>
      <c r="J1038" s="303"/>
      <c r="K1038" s="303"/>
      <c r="L1038" s="303"/>
      <c r="M1038" s="303"/>
      <c r="N1038" s="303"/>
      <c r="O1038" s="303"/>
      <c r="P1038" s="304"/>
    </row>
    <row r="1039" spans="1:16" ht="25.5" customHeight="1" x14ac:dyDescent="0.25">
      <c r="A1039" s="305" t="s">
        <v>0</v>
      </c>
      <c r="B1039" s="271" t="s">
        <v>24</v>
      </c>
      <c r="C1039" s="306" t="s">
        <v>31</v>
      </c>
      <c r="D1039" s="307" t="s">
        <v>37</v>
      </c>
      <c r="E1039" s="307"/>
      <c r="F1039" s="307"/>
      <c r="G1039" s="307"/>
      <c r="H1039" s="307"/>
      <c r="I1039" s="307"/>
      <c r="J1039" s="271" t="s">
        <v>38</v>
      </c>
      <c r="K1039" s="271"/>
      <c r="L1039" s="271"/>
      <c r="M1039" s="271" t="s">
        <v>39</v>
      </c>
      <c r="N1039" s="271"/>
      <c r="O1039" s="271"/>
      <c r="P1039" s="275"/>
    </row>
    <row r="1040" spans="1:16" ht="25.5" x14ac:dyDescent="0.25">
      <c r="A1040" s="305"/>
      <c r="B1040" s="271"/>
      <c r="C1040" s="271"/>
      <c r="D1040" s="271" t="s">
        <v>22</v>
      </c>
      <c r="E1040" s="271"/>
      <c r="F1040" s="260"/>
      <c r="G1040" s="260"/>
      <c r="H1040" s="260" t="s">
        <v>23</v>
      </c>
      <c r="I1040" s="260" t="s">
        <v>1</v>
      </c>
      <c r="J1040" s="260" t="s">
        <v>22</v>
      </c>
      <c r="K1040" s="260" t="s">
        <v>23</v>
      </c>
      <c r="L1040" s="260" t="s">
        <v>1</v>
      </c>
      <c r="M1040" s="260" t="s">
        <v>22</v>
      </c>
      <c r="N1040" s="271" t="s">
        <v>32</v>
      </c>
      <c r="O1040" s="271"/>
      <c r="P1040" s="261" t="s">
        <v>1</v>
      </c>
    </row>
    <row r="1041" spans="1:22" ht="76.5" x14ac:dyDescent="0.7">
      <c r="A1041" s="77">
        <v>62035</v>
      </c>
      <c r="B1041" s="24" t="s">
        <v>40</v>
      </c>
      <c r="C1041" s="11"/>
      <c r="D1041" s="314">
        <v>16000</v>
      </c>
      <c r="E1041" s="314"/>
      <c r="F1041" s="23"/>
      <c r="G1041" s="23"/>
      <c r="H1041" s="32">
        <f>IF(D1004="",0,D1004+2)</f>
        <v>0</v>
      </c>
      <c r="I1041" s="25">
        <f>H1041*D1041*C1041</f>
        <v>0</v>
      </c>
      <c r="J1041" s="262">
        <v>40000</v>
      </c>
      <c r="K1041" s="20">
        <f>H1041</f>
        <v>0</v>
      </c>
      <c r="L1041" s="25">
        <f>K1041*J1041*C1041</f>
        <v>0</v>
      </c>
      <c r="M1041" s="262">
        <v>80000</v>
      </c>
      <c r="N1041" s="298">
        <f t="shared" ref="N1041:N1042" si="201">IF(K1041&gt;0,K1041-1,0)</f>
        <v>0</v>
      </c>
      <c r="O1041" s="298"/>
      <c r="P1041" s="78">
        <f>N1041*M1041*C1041</f>
        <v>0</v>
      </c>
    </row>
    <row r="1042" spans="1:22" ht="51.75" thickBot="1" x14ac:dyDescent="0.75">
      <c r="A1042" s="77">
        <v>62025</v>
      </c>
      <c r="B1042" s="24" t="s">
        <v>41</v>
      </c>
      <c r="C1042" s="11"/>
      <c r="D1042" s="314">
        <v>16000</v>
      </c>
      <c r="E1042" s="314"/>
      <c r="F1042" s="23"/>
      <c r="G1042" s="23"/>
      <c r="H1042" s="32">
        <f>IF(D1004="",0,D1004+2)</f>
        <v>0</v>
      </c>
      <c r="I1042" s="25">
        <f>H1042*D1042*C1042</f>
        <v>0</v>
      </c>
      <c r="J1042" s="262">
        <v>40000</v>
      </c>
      <c r="K1042" s="20">
        <f>H1042</f>
        <v>0</v>
      </c>
      <c r="L1042" s="25">
        <f>K1042*J1042*C1042</f>
        <v>0</v>
      </c>
      <c r="M1042" s="262">
        <v>80000</v>
      </c>
      <c r="N1042" s="298">
        <f t="shared" si="201"/>
        <v>0</v>
      </c>
      <c r="O1042" s="298"/>
      <c r="P1042" s="78">
        <f>N1042*M1042*C1042</f>
        <v>0</v>
      </c>
    </row>
    <row r="1043" spans="1:22" ht="33" x14ac:dyDescent="0.25">
      <c r="A1043" s="302" t="s">
        <v>131</v>
      </c>
      <c r="B1043" s="303"/>
      <c r="C1043" s="303"/>
      <c r="D1043" s="303"/>
      <c r="E1043" s="303"/>
      <c r="F1043" s="303"/>
      <c r="G1043" s="303"/>
      <c r="H1043" s="303"/>
      <c r="I1043" s="303"/>
      <c r="J1043" s="303"/>
      <c r="K1043" s="303"/>
      <c r="L1043" s="303"/>
      <c r="M1043" s="303"/>
      <c r="N1043" s="303"/>
      <c r="O1043" s="303"/>
      <c r="P1043" s="304"/>
    </row>
    <row r="1044" spans="1:22" ht="25.5" customHeight="1" x14ac:dyDescent="0.25">
      <c r="A1044" s="305" t="s">
        <v>0</v>
      </c>
      <c r="B1044" s="271" t="s">
        <v>24</v>
      </c>
      <c r="C1044" s="306" t="s">
        <v>31</v>
      </c>
      <c r="D1044" s="307" t="s">
        <v>37</v>
      </c>
      <c r="E1044" s="307"/>
      <c r="F1044" s="307"/>
      <c r="G1044" s="307"/>
      <c r="H1044" s="307"/>
      <c r="I1044" s="307"/>
      <c r="J1044" s="271" t="s">
        <v>38</v>
      </c>
      <c r="K1044" s="271"/>
      <c r="L1044" s="271"/>
      <c r="M1044" s="308"/>
      <c r="N1044" s="309"/>
      <c r="O1044" s="309"/>
      <c r="P1044" s="310"/>
    </row>
    <row r="1045" spans="1:22" ht="25.5" x14ac:dyDescent="0.25">
      <c r="A1045" s="305"/>
      <c r="B1045" s="271"/>
      <c r="C1045" s="271"/>
      <c r="D1045" s="271" t="s">
        <v>22</v>
      </c>
      <c r="E1045" s="271"/>
      <c r="F1045" s="260"/>
      <c r="G1045" s="260"/>
      <c r="H1045" s="260" t="s">
        <v>23</v>
      </c>
      <c r="I1045" s="260" t="s">
        <v>1</v>
      </c>
      <c r="J1045" s="260" t="s">
        <v>22</v>
      </c>
      <c r="K1045" s="260" t="s">
        <v>23</v>
      </c>
      <c r="L1045" s="260" t="s">
        <v>1</v>
      </c>
      <c r="M1045" s="311"/>
      <c r="N1045" s="312"/>
      <c r="O1045" s="312"/>
      <c r="P1045" s="313"/>
    </row>
    <row r="1046" spans="1:22" ht="76.5" x14ac:dyDescent="0.7">
      <c r="A1046" s="77">
        <v>62035</v>
      </c>
      <c r="B1046" s="24" t="s">
        <v>40</v>
      </c>
      <c r="C1046" s="11"/>
      <c r="D1046" s="314">
        <v>16000</v>
      </c>
      <c r="E1046" s="314"/>
      <c r="F1046" s="23"/>
      <c r="G1046" s="23"/>
      <c r="H1046" s="201"/>
      <c r="I1046" s="25">
        <f>H1046*D1046*C1046</f>
        <v>0</v>
      </c>
      <c r="J1046" s="262">
        <v>40000</v>
      </c>
      <c r="K1046" s="202"/>
      <c r="L1046" s="25">
        <f>K1046*J1046*C1046</f>
        <v>0</v>
      </c>
      <c r="M1046" s="311"/>
      <c r="N1046" s="312"/>
      <c r="O1046" s="312"/>
      <c r="P1046" s="313"/>
    </row>
    <row r="1047" spans="1:22" ht="51.75" thickBot="1" x14ac:dyDescent="0.75">
      <c r="A1047" s="99">
        <v>62025</v>
      </c>
      <c r="B1047" s="128" t="s">
        <v>41</v>
      </c>
      <c r="C1047" s="129"/>
      <c r="D1047" s="335">
        <v>16000</v>
      </c>
      <c r="E1047" s="335"/>
      <c r="F1047" s="130"/>
      <c r="G1047" s="130"/>
      <c r="H1047" s="203"/>
      <c r="I1047" s="131">
        <f>H1047*D1047*C1047</f>
        <v>0</v>
      </c>
      <c r="J1047" s="263">
        <v>40000</v>
      </c>
      <c r="K1047" s="204"/>
      <c r="L1047" s="131">
        <f>K1047*J1047*C1047</f>
        <v>0</v>
      </c>
      <c r="M1047" s="311"/>
      <c r="N1047" s="312"/>
      <c r="O1047" s="312"/>
      <c r="P1047" s="313"/>
    </row>
    <row r="1048" spans="1:22" ht="29.25" x14ac:dyDescent="0.25">
      <c r="A1048" s="315" t="s">
        <v>134</v>
      </c>
      <c r="B1048" s="316"/>
      <c r="C1048" s="316"/>
      <c r="D1048" s="316"/>
      <c r="E1048" s="316"/>
      <c r="F1048" s="316"/>
      <c r="G1048" s="316"/>
      <c r="H1048" s="316"/>
      <c r="I1048" s="316"/>
      <c r="J1048" s="316"/>
      <c r="K1048" s="316"/>
      <c r="L1048" s="316"/>
      <c r="M1048" s="316"/>
      <c r="N1048" s="316"/>
      <c r="O1048" s="316"/>
      <c r="P1048" s="133">
        <f>F1013</f>
        <v>0</v>
      </c>
      <c r="R1048" s="39">
        <v>61103</v>
      </c>
      <c r="S1048" s="150">
        <f t="shared" ref="S1048:S1053" si="202">P1048</f>
        <v>0</v>
      </c>
      <c r="T1048" s="151"/>
      <c r="U1048" s="149">
        <f>IF(B1003=Main!$B$2,S1048,0)</f>
        <v>0</v>
      </c>
      <c r="V1048" s="149">
        <f>IF(B1003=Main!$B$3,S1048,0)</f>
        <v>0</v>
      </c>
    </row>
    <row r="1049" spans="1:22" ht="29.25" x14ac:dyDescent="0.25">
      <c r="A1049" s="276" t="s">
        <v>135</v>
      </c>
      <c r="B1049" s="277"/>
      <c r="C1049" s="277"/>
      <c r="D1049" s="277"/>
      <c r="E1049" s="277"/>
      <c r="F1049" s="277"/>
      <c r="G1049" s="277"/>
      <c r="H1049" s="277"/>
      <c r="I1049" s="277"/>
      <c r="J1049" s="277"/>
      <c r="K1049" s="277"/>
      <c r="L1049" s="277"/>
      <c r="M1049" s="277"/>
      <c r="N1049" s="277"/>
      <c r="O1049" s="277"/>
      <c r="P1049" s="134">
        <f>O1019</f>
        <v>0</v>
      </c>
      <c r="R1049" s="39">
        <v>61121</v>
      </c>
      <c r="S1049" s="150">
        <f t="shared" si="202"/>
        <v>0</v>
      </c>
      <c r="T1049" s="153"/>
      <c r="U1049" s="149">
        <f>IF(B1003=Main!$B$2,S1049,0)</f>
        <v>0</v>
      </c>
      <c r="V1049" s="149">
        <f>IF(B1003=Main!$B$3,S1049,0)</f>
        <v>0</v>
      </c>
    </row>
    <row r="1050" spans="1:22" ht="29.25" x14ac:dyDescent="0.25">
      <c r="A1050" s="276" t="s">
        <v>136</v>
      </c>
      <c r="B1050" s="277"/>
      <c r="C1050" s="277"/>
      <c r="D1050" s="277"/>
      <c r="E1050" s="277"/>
      <c r="F1050" s="277"/>
      <c r="G1050" s="277"/>
      <c r="H1050" s="277"/>
      <c r="I1050" s="277"/>
      <c r="J1050" s="277"/>
      <c r="K1050" s="277"/>
      <c r="L1050" s="277"/>
      <c r="M1050" s="277"/>
      <c r="N1050" s="277"/>
      <c r="O1050" s="277"/>
      <c r="P1050" s="134">
        <f>SUM(I1029,I1036)</f>
        <v>0</v>
      </c>
      <c r="R1050" s="39">
        <v>61122</v>
      </c>
      <c r="S1050" s="150">
        <f t="shared" si="202"/>
        <v>0</v>
      </c>
      <c r="T1050" s="153"/>
      <c r="U1050" s="149">
        <f>IF(B1003=Main!$B$2,S1050,0)</f>
        <v>0</v>
      </c>
      <c r="V1050" s="149">
        <f>IF(B1003=Main!$B$3,S1050,0)</f>
        <v>0</v>
      </c>
    </row>
    <row r="1051" spans="1:22" ht="29.25" x14ac:dyDescent="0.25">
      <c r="A1051" s="276" t="s">
        <v>137</v>
      </c>
      <c r="B1051" s="277"/>
      <c r="C1051" s="277"/>
      <c r="D1051" s="277"/>
      <c r="E1051" s="277"/>
      <c r="F1051" s="277"/>
      <c r="G1051" s="277"/>
      <c r="H1051" s="277"/>
      <c r="I1051" s="277"/>
      <c r="J1051" s="277"/>
      <c r="K1051" s="277"/>
      <c r="L1051" s="277"/>
      <c r="M1051" s="277"/>
      <c r="N1051" s="277"/>
      <c r="O1051" s="277"/>
      <c r="P1051" s="134">
        <f>SUM(L1029,P1029,L1036,P1036)</f>
        <v>0</v>
      </c>
      <c r="R1051" s="39">
        <v>61123</v>
      </c>
      <c r="S1051" s="150">
        <f t="shared" si="202"/>
        <v>0</v>
      </c>
      <c r="T1051" s="152"/>
      <c r="U1051" s="149">
        <f>IF(B1003=Main!$B$2,S1051,0)</f>
        <v>0</v>
      </c>
      <c r="V1051" s="149">
        <f>IF(B1003=Main!$B$3,S1051,0)</f>
        <v>0</v>
      </c>
    </row>
    <row r="1052" spans="1:22" ht="29.25" x14ac:dyDescent="0.25">
      <c r="A1052" s="276" t="s">
        <v>138</v>
      </c>
      <c r="B1052" s="277"/>
      <c r="C1052" s="277"/>
      <c r="D1052" s="277"/>
      <c r="E1052" s="277"/>
      <c r="F1052" s="277"/>
      <c r="G1052" s="277"/>
      <c r="H1052" s="277"/>
      <c r="I1052" s="277"/>
      <c r="J1052" s="277"/>
      <c r="K1052" s="277"/>
      <c r="L1052" s="277"/>
      <c r="M1052" s="277"/>
      <c r="N1052" s="277"/>
      <c r="O1052" s="277"/>
      <c r="P1052" s="134">
        <f>SUM(I1041,L1041,P1041,I1046,L1046)</f>
        <v>0</v>
      </c>
      <c r="R1052" s="39">
        <v>62035</v>
      </c>
      <c r="S1052" s="150">
        <f t="shared" si="202"/>
        <v>0</v>
      </c>
      <c r="T1052" s="153"/>
      <c r="U1052" s="149">
        <f>IF(B1003=Main!$B$2,S1052,0)</f>
        <v>0</v>
      </c>
      <c r="V1052" s="149">
        <f>IF(B1003=Main!$B$3,S1052,0)</f>
        <v>0</v>
      </c>
    </row>
    <row r="1053" spans="1:22" ht="30" thickBot="1" x14ac:dyDescent="0.3">
      <c r="A1053" s="278" t="s">
        <v>139</v>
      </c>
      <c r="B1053" s="279"/>
      <c r="C1053" s="279"/>
      <c r="D1053" s="279"/>
      <c r="E1053" s="279"/>
      <c r="F1053" s="279"/>
      <c r="G1053" s="279"/>
      <c r="H1053" s="279"/>
      <c r="I1053" s="279"/>
      <c r="J1053" s="279"/>
      <c r="K1053" s="279"/>
      <c r="L1053" s="279"/>
      <c r="M1053" s="279"/>
      <c r="N1053" s="279"/>
      <c r="O1053" s="279"/>
      <c r="P1053" s="135">
        <f>SUM(I1042,L1042,P1042,I1047,L1047)</f>
        <v>0</v>
      </c>
      <c r="R1053" s="39">
        <v>62025</v>
      </c>
      <c r="S1053" s="150">
        <f t="shared" si="202"/>
        <v>0</v>
      </c>
      <c r="T1053" s="153"/>
      <c r="U1053" s="149">
        <f>IF(B1003=Main!$B$2,S1053,0)</f>
        <v>0</v>
      </c>
      <c r="V1053" s="149">
        <f>IF(B1003=Main!$B$3,S1053,0)</f>
        <v>0</v>
      </c>
    </row>
    <row r="1054" spans="1:22" ht="25.5" x14ac:dyDescent="0.7">
      <c r="A1054" s="283" t="s">
        <v>58</v>
      </c>
      <c r="B1054" s="284"/>
      <c r="C1054" s="284"/>
      <c r="D1054" s="284"/>
      <c r="E1054" s="285"/>
      <c r="F1054" s="286">
        <f>SUM(P1100:P1105)</f>
        <v>0</v>
      </c>
      <c r="G1054" s="287"/>
      <c r="H1054" s="288"/>
      <c r="L1054" s="45"/>
    </row>
    <row r="1055" spans="1:22" ht="26.25" thickBot="1" x14ac:dyDescent="0.75">
      <c r="A1055" s="95" t="s">
        <v>46</v>
      </c>
      <c r="B1055" s="96" t="s">
        <v>5</v>
      </c>
      <c r="C1055" s="97"/>
      <c r="D1055" s="97"/>
      <c r="E1055" s="97"/>
      <c r="F1055" s="289"/>
      <c r="G1055" s="290"/>
      <c r="H1055" s="291"/>
    </row>
    <row r="1056" spans="1:22" ht="25.5" x14ac:dyDescent="0.7">
      <c r="A1056" s="85"/>
      <c r="B1056" s="86" t="s">
        <v>61</v>
      </c>
      <c r="C1056" s="154"/>
      <c r="D1056" s="154"/>
      <c r="E1056" s="87"/>
      <c r="F1056" s="292"/>
      <c r="G1056" s="293"/>
      <c r="H1056" s="294"/>
      <c r="U1056" s="41"/>
      <c r="V1056" s="41"/>
    </row>
    <row r="1057" spans="1:22" ht="25.5" x14ac:dyDescent="0.7">
      <c r="A1057" s="88"/>
      <c r="B1057" s="4" t="s">
        <v>14</v>
      </c>
      <c r="C1057" s="3">
        <f>SUM(C1056,C1061,C1062,C1063)</f>
        <v>0</v>
      </c>
      <c r="D1057" s="15"/>
      <c r="E1057" s="14"/>
      <c r="F1057" s="295"/>
      <c r="G1057" s="296"/>
      <c r="H1057" s="297"/>
      <c r="U1057" s="41"/>
      <c r="V1057" s="41"/>
    </row>
    <row r="1058" spans="1:22" ht="25.5" x14ac:dyDescent="0.25">
      <c r="A1058" s="77">
        <v>61103</v>
      </c>
      <c r="B1058" s="5" t="s">
        <v>11</v>
      </c>
      <c r="C1058" s="15">
        <f>C1057</f>
        <v>0</v>
      </c>
      <c r="D1058" s="15"/>
      <c r="E1058" s="200"/>
      <c r="F1058" s="280">
        <f>E1058*C1058</f>
        <v>0</v>
      </c>
      <c r="G1058" s="281"/>
      <c r="H1058" s="282"/>
      <c r="U1058" s="41"/>
      <c r="V1058" s="41"/>
    </row>
    <row r="1059" spans="1:22" ht="25.5" x14ac:dyDescent="0.25">
      <c r="A1059" s="89">
        <v>61103</v>
      </c>
      <c r="B1059" s="126" t="s">
        <v>7</v>
      </c>
      <c r="C1059" s="15"/>
      <c r="D1059" s="15"/>
      <c r="E1059" s="6"/>
      <c r="F1059" s="295"/>
      <c r="G1059" s="296"/>
      <c r="H1059" s="297"/>
      <c r="U1059" s="41"/>
      <c r="V1059" s="41"/>
    </row>
    <row r="1060" spans="1:22" ht="25.5" x14ac:dyDescent="0.25">
      <c r="A1060" s="77"/>
      <c r="B1060" s="64"/>
      <c r="C1060" s="15">
        <f>C1058</f>
        <v>0</v>
      </c>
      <c r="D1060" s="15">
        <f>D1056</f>
        <v>0</v>
      </c>
      <c r="E1060" s="200"/>
      <c r="F1060" s="280">
        <f>E1060*D1060*C1060</f>
        <v>0</v>
      </c>
      <c r="G1060" s="281"/>
      <c r="H1060" s="282"/>
      <c r="U1060" s="41"/>
      <c r="V1060" s="41"/>
    </row>
    <row r="1061" spans="1:22" ht="25.5" x14ac:dyDescent="0.25">
      <c r="A1061" s="77">
        <v>61103</v>
      </c>
      <c r="B1061" s="5" t="s">
        <v>8</v>
      </c>
      <c r="C1061" s="155"/>
      <c r="D1061" s="155"/>
      <c r="E1061" s="7">
        <v>80000</v>
      </c>
      <c r="F1061" s="280">
        <f>E1061*D1061</f>
        <v>0</v>
      </c>
      <c r="G1061" s="281"/>
      <c r="H1061" s="282"/>
      <c r="U1061" s="41"/>
      <c r="V1061" s="41"/>
    </row>
    <row r="1062" spans="1:22" ht="25.5" x14ac:dyDescent="0.25">
      <c r="A1062" s="77">
        <v>61103</v>
      </c>
      <c r="B1062" s="5" t="s">
        <v>9</v>
      </c>
      <c r="C1062" s="15">
        <f>((C1056-MOD(C1056,30))/30)+IF(MOD(C1056,30)&gt;10,1,0)</f>
        <v>0</v>
      </c>
      <c r="D1062" s="15">
        <f>D1060</f>
        <v>0</v>
      </c>
      <c r="E1062" s="7">
        <v>80000</v>
      </c>
      <c r="F1062" s="280">
        <f>E1062*D1062*C1062</f>
        <v>0</v>
      </c>
      <c r="G1062" s="281"/>
      <c r="H1062" s="282"/>
    </row>
    <row r="1063" spans="1:22" ht="25.5" x14ac:dyDescent="0.25">
      <c r="A1063" s="77">
        <v>61103</v>
      </c>
      <c r="B1063" s="5" t="s">
        <v>10</v>
      </c>
      <c r="C1063" s="15">
        <f>C1062</f>
        <v>0</v>
      </c>
      <c r="D1063" s="15">
        <f>D1060</f>
        <v>0</v>
      </c>
      <c r="E1063" s="7">
        <v>40000</v>
      </c>
      <c r="F1063" s="280">
        <f>E1063*D1063*C1063</f>
        <v>0</v>
      </c>
      <c r="G1063" s="281"/>
      <c r="H1063" s="282"/>
    </row>
    <row r="1064" spans="1:22" ht="26.25" thickBot="1" x14ac:dyDescent="0.3">
      <c r="A1064" s="90">
        <v>61103</v>
      </c>
      <c r="B1064" s="214"/>
      <c r="C1064" s="317"/>
      <c r="D1064" s="318"/>
      <c r="E1064" s="319"/>
      <c r="F1064" s="320">
        <f>IF(B1064=include_5p,SUM(F1056:H1063)*0.05,0)</f>
        <v>0</v>
      </c>
      <c r="G1064" s="321"/>
      <c r="H1064" s="322"/>
    </row>
    <row r="1065" spans="1:22" ht="30" thickBot="1" x14ac:dyDescent="0.3">
      <c r="A1065" s="323" t="s">
        <v>132</v>
      </c>
      <c r="B1065" s="324"/>
      <c r="C1065" s="324"/>
      <c r="D1065" s="324"/>
      <c r="E1065" s="325"/>
      <c r="F1065" s="320">
        <f>SUM(F1058:H1064)</f>
        <v>0</v>
      </c>
      <c r="G1065" s="321"/>
      <c r="H1065" s="322"/>
    </row>
    <row r="1066" spans="1:22" ht="29.25" x14ac:dyDescent="0.25">
      <c r="A1066" s="326" t="s">
        <v>16</v>
      </c>
      <c r="B1066" s="327"/>
      <c r="C1066" s="327"/>
      <c r="D1066" s="327"/>
      <c r="E1066" s="327"/>
      <c r="F1066" s="328"/>
      <c r="G1066" s="329"/>
      <c r="H1066" s="330"/>
      <c r="I1066" s="331"/>
      <c r="J1066" s="332"/>
      <c r="K1066" s="332"/>
      <c r="L1066" s="332"/>
      <c r="M1066" s="332"/>
      <c r="N1066" s="332"/>
      <c r="O1066" s="332"/>
      <c r="P1066" s="333"/>
    </row>
    <row r="1067" spans="1:22" ht="25.5" x14ac:dyDescent="0.7">
      <c r="A1067" s="84">
        <v>61121</v>
      </c>
      <c r="B1067" s="16" t="s">
        <v>17</v>
      </c>
      <c r="C1067" s="267" t="s">
        <v>20</v>
      </c>
      <c r="D1067" s="334" t="s">
        <v>162</v>
      </c>
      <c r="E1067" s="334"/>
      <c r="F1067" s="334"/>
      <c r="G1067" s="334"/>
      <c r="H1067" s="334"/>
      <c r="I1067" s="267" t="s">
        <v>47</v>
      </c>
      <c r="J1067" s="334" t="s">
        <v>19</v>
      </c>
      <c r="K1067" s="334"/>
      <c r="L1067" s="334" t="s">
        <v>21</v>
      </c>
      <c r="M1067" s="334"/>
      <c r="N1067" s="334"/>
      <c r="O1067" s="347" t="s">
        <v>1</v>
      </c>
      <c r="P1067" s="348"/>
      <c r="S1067" s="49"/>
    </row>
    <row r="1068" spans="1:22" ht="25.5" x14ac:dyDescent="0.7">
      <c r="A1068" s="73"/>
      <c r="B1068" s="17" t="s">
        <v>18</v>
      </c>
      <c r="C1068" s="155"/>
      <c r="D1068" s="349"/>
      <c r="E1068" s="349"/>
      <c r="F1068" s="349"/>
      <c r="G1068" s="349"/>
      <c r="H1068" s="349"/>
      <c r="I1068" s="155"/>
      <c r="J1068" s="350">
        <f>I1068*2</f>
        <v>0</v>
      </c>
      <c r="K1068" s="350"/>
      <c r="L1068" s="351">
        <v>80000</v>
      </c>
      <c r="M1068" s="351"/>
      <c r="N1068" s="351"/>
      <c r="O1068" s="342">
        <f>(L1068*J1068*C1068)/100</f>
        <v>0</v>
      </c>
      <c r="P1068" s="343"/>
    </row>
    <row r="1069" spans="1:22" ht="25.5" x14ac:dyDescent="0.7">
      <c r="A1069" s="73"/>
      <c r="B1069" s="17" t="s">
        <v>163</v>
      </c>
      <c r="C1069" s="155"/>
      <c r="D1069" s="349"/>
      <c r="E1069" s="349"/>
      <c r="F1069" s="349"/>
      <c r="G1069" s="349"/>
      <c r="H1069" s="349"/>
      <c r="I1069" s="155"/>
      <c r="J1069" s="350">
        <f>I1069*2</f>
        <v>0</v>
      </c>
      <c r="K1069" s="350"/>
      <c r="L1069" s="351">
        <v>25000</v>
      </c>
      <c r="M1069" s="351"/>
      <c r="N1069" s="351"/>
      <c r="O1069" s="342">
        <f>(L1069*J1069*C1069)/100</f>
        <v>0</v>
      </c>
      <c r="P1069" s="343"/>
    </row>
    <row r="1070" spans="1:22" ht="25.5" x14ac:dyDescent="0.7">
      <c r="A1070" s="73"/>
      <c r="B1070" s="17" t="s">
        <v>50</v>
      </c>
      <c r="C1070" s="155"/>
      <c r="D1070" s="352"/>
      <c r="E1070" s="352"/>
      <c r="F1070" s="352"/>
      <c r="G1070" s="352"/>
      <c r="H1070" s="352"/>
      <c r="I1070" s="10"/>
      <c r="J1070" s="350">
        <f t="shared" ref="J1070" si="203">I1070*2</f>
        <v>0</v>
      </c>
      <c r="K1070" s="350"/>
      <c r="L1070" s="353"/>
      <c r="M1070" s="353"/>
      <c r="N1070" s="353"/>
      <c r="O1070" s="342">
        <f>IFERROR((L1070+20000)*C1070,0)</f>
        <v>0</v>
      </c>
      <c r="P1070" s="343"/>
    </row>
    <row r="1071" spans="1:22" ht="26.25" customHeight="1" x14ac:dyDescent="0.8">
      <c r="A1071" s="341" t="s">
        <v>133</v>
      </c>
      <c r="B1071" s="341"/>
      <c r="C1071" s="341"/>
      <c r="D1071" s="341"/>
      <c r="E1071" s="341"/>
      <c r="F1071" s="341"/>
      <c r="G1071" s="341"/>
      <c r="H1071" s="341"/>
      <c r="I1071" s="341"/>
      <c r="J1071" s="341"/>
      <c r="K1071" s="341"/>
      <c r="L1071" s="341"/>
      <c r="M1071" s="341"/>
      <c r="N1071" s="341"/>
      <c r="O1071" s="342">
        <f>SUM(O1068:P1070)</f>
        <v>0</v>
      </c>
      <c r="P1071" s="343"/>
    </row>
    <row r="1072" spans="1:22" ht="29.25" customHeight="1" x14ac:dyDescent="0.25">
      <c r="A1072" s="344" t="s">
        <v>116</v>
      </c>
      <c r="B1072" s="345"/>
      <c r="C1072" s="345"/>
      <c r="D1072" s="345"/>
      <c r="E1072" s="345"/>
      <c r="F1072" s="345"/>
      <c r="G1072" s="345"/>
      <c r="H1072" s="345"/>
      <c r="I1072" s="345"/>
      <c r="J1072" s="345"/>
      <c r="K1072" s="345"/>
      <c r="L1072" s="345"/>
      <c r="M1072" s="345"/>
      <c r="N1072" s="345"/>
      <c r="O1072" s="345"/>
      <c r="P1072" s="346"/>
    </row>
    <row r="1073" spans="1:16" ht="25.5" customHeight="1" x14ac:dyDescent="0.25">
      <c r="A1073" s="305" t="s">
        <v>24</v>
      </c>
      <c r="B1073" s="271"/>
      <c r="C1073" s="306" t="s">
        <v>31</v>
      </c>
      <c r="D1073" s="271" t="s">
        <v>34</v>
      </c>
      <c r="E1073" s="271"/>
      <c r="F1073" s="271"/>
      <c r="G1073" s="271"/>
      <c r="H1073" s="271"/>
      <c r="I1073" s="271"/>
      <c r="J1073" s="271" t="s">
        <v>33</v>
      </c>
      <c r="K1073" s="271"/>
      <c r="L1073" s="271"/>
      <c r="M1073" s="271" t="s">
        <v>35</v>
      </c>
      <c r="N1073" s="271"/>
      <c r="O1073" s="271"/>
      <c r="P1073" s="275"/>
    </row>
    <row r="1074" spans="1:16" ht="25.5" x14ac:dyDescent="0.25">
      <c r="A1074" s="305"/>
      <c r="B1074" s="271"/>
      <c r="C1074" s="271"/>
      <c r="D1074" s="271" t="s">
        <v>22</v>
      </c>
      <c r="E1074" s="271"/>
      <c r="F1074" s="260"/>
      <c r="G1074" s="260"/>
      <c r="H1074" s="260" t="s">
        <v>23</v>
      </c>
      <c r="I1074" s="260" t="s">
        <v>1</v>
      </c>
      <c r="J1074" s="260" t="s">
        <v>22</v>
      </c>
      <c r="K1074" s="260" t="s">
        <v>23</v>
      </c>
      <c r="L1074" s="260" t="s">
        <v>1</v>
      </c>
      <c r="M1074" s="260" t="s">
        <v>22</v>
      </c>
      <c r="N1074" s="271" t="s">
        <v>32</v>
      </c>
      <c r="O1074" s="271"/>
      <c r="P1074" s="261" t="s">
        <v>1</v>
      </c>
    </row>
    <row r="1075" spans="1:16" ht="25.5" x14ac:dyDescent="0.7">
      <c r="A1075" s="73">
        <v>1</v>
      </c>
      <c r="B1075" s="18" t="s">
        <v>25</v>
      </c>
      <c r="C1075" s="37"/>
      <c r="D1075" s="336">
        <v>40000</v>
      </c>
      <c r="E1075" s="336"/>
      <c r="F1075" s="23"/>
      <c r="G1075" s="23"/>
      <c r="H1075" s="32">
        <f>IF(D1056="",0,D1056+2)</f>
        <v>0</v>
      </c>
      <c r="I1075" s="19">
        <f t="shared" ref="I1075:I1080" si="204">H1075*D1075*C1075</f>
        <v>0</v>
      </c>
      <c r="J1075" s="264">
        <v>100000</v>
      </c>
      <c r="K1075" s="20">
        <f t="shared" ref="K1075:K1080" si="205">H1075</f>
        <v>0</v>
      </c>
      <c r="L1075" s="21">
        <f t="shared" ref="L1075:L1080" si="206">K1075*J1075*C1075</f>
        <v>0</v>
      </c>
      <c r="M1075" s="22">
        <v>200000</v>
      </c>
      <c r="N1075" s="339">
        <f>IF(K1075&gt;0,K1075-1,0)</f>
        <v>0</v>
      </c>
      <c r="O1075" s="339"/>
      <c r="P1075" s="74">
        <f t="shared" ref="P1075:P1080" si="207">N1075*M1075*C1075</f>
        <v>0</v>
      </c>
    </row>
    <row r="1076" spans="1:16" ht="25.5" x14ac:dyDescent="0.7">
      <c r="A1076" s="73">
        <v>2</v>
      </c>
      <c r="B1076" s="18" t="s">
        <v>26</v>
      </c>
      <c r="C1076" s="37"/>
      <c r="D1076" s="336">
        <v>35000</v>
      </c>
      <c r="E1076" s="336"/>
      <c r="F1076" s="23"/>
      <c r="G1076" s="23"/>
      <c r="H1076" s="32">
        <f>IF(D1056="",0,D1056+2)</f>
        <v>0</v>
      </c>
      <c r="I1076" s="19">
        <f t="shared" si="204"/>
        <v>0</v>
      </c>
      <c r="J1076" s="264">
        <v>90000</v>
      </c>
      <c r="K1076" s="20">
        <f t="shared" si="205"/>
        <v>0</v>
      </c>
      <c r="L1076" s="21">
        <f t="shared" si="206"/>
        <v>0</v>
      </c>
      <c r="M1076" s="22">
        <v>160000</v>
      </c>
      <c r="N1076" s="339">
        <f t="shared" ref="N1076:N1080" si="208">IF(K1076&gt;0,K1076-1,0)</f>
        <v>0</v>
      </c>
      <c r="O1076" s="339"/>
      <c r="P1076" s="74">
        <f t="shared" si="207"/>
        <v>0</v>
      </c>
    </row>
    <row r="1077" spans="1:16" ht="25.5" x14ac:dyDescent="0.7">
      <c r="A1077" s="73">
        <v>3</v>
      </c>
      <c r="B1077" s="18" t="s">
        <v>27</v>
      </c>
      <c r="C1077" s="37"/>
      <c r="D1077" s="336">
        <v>30000</v>
      </c>
      <c r="E1077" s="336"/>
      <c r="F1077" s="23"/>
      <c r="G1077" s="23"/>
      <c r="H1077" s="32">
        <f>IF(D1056="",0,D1056+2)</f>
        <v>0</v>
      </c>
      <c r="I1077" s="19">
        <f t="shared" si="204"/>
        <v>0</v>
      </c>
      <c r="J1077" s="264">
        <v>80000</v>
      </c>
      <c r="K1077" s="20">
        <f t="shared" si="205"/>
        <v>0</v>
      </c>
      <c r="L1077" s="21">
        <f t="shared" si="206"/>
        <v>0</v>
      </c>
      <c r="M1077" s="22">
        <v>120000</v>
      </c>
      <c r="N1077" s="339">
        <f t="shared" si="208"/>
        <v>0</v>
      </c>
      <c r="O1077" s="339"/>
      <c r="P1077" s="74">
        <f t="shared" si="207"/>
        <v>0</v>
      </c>
    </row>
    <row r="1078" spans="1:16" ht="25.5" x14ac:dyDescent="0.7">
      <c r="A1078" s="73">
        <v>4</v>
      </c>
      <c r="B1078" s="18" t="s">
        <v>28</v>
      </c>
      <c r="C1078" s="37"/>
      <c r="D1078" s="336">
        <v>24000</v>
      </c>
      <c r="E1078" s="336"/>
      <c r="F1078" s="23"/>
      <c r="G1078" s="23"/>
      <c r="H1078" s="32">
        <f>IF(D1056="",0,D1056+2)</f>
        <v>0</v>
      </c>
      <c r="I1078" s="19">
        <f t="shared" si="204"/>
        <v>0</v>
      </c>
      <c r="J1078" s="264">
        <v>70000</v>
      </c>
      <c r="K1078" s="20">
        <f t="shared" si="205"/>
        <v>0</v>
      </c>
      <c r="L1078" s="21">
        <f t="shared" si="206"/>
        <v>0</v>
      </c>
      <c r="M1078" s="22">
        <v>100000</v>
      </c>
      <c r="N1078" s="339">
        <f t="shared" si="208"/>
        <v>0</v>
      </c>
      <c r="O1078" s="339"/>
      <c r="P1078" s="74">
        <f t="shared" si="207"/>
        <v>0</v>
      </c>
    </row>
    <row r="1079" spans="1:16" ht="25.5" x14ac:dyDescent="0.7">
      <c r="A1079" s="73">
        <v>5</v>
      </c>
      <c r="B1079" s="18" t="s">
        <v>29</v>
      </c>
      <c r="C1079" s="37"/>
      <c r="D1079" s="336">
        <v>20000</v>
      </c>
      <c r="E1079" s="336"/>
      <c r="F1079" s="23"/>
      <c r="G1079" s="23"/>
      <c r="H1079" s="32">
        <f>IF(D1056="",0,D1056+2)</f>
        <v>0</v>
      </c>
      <c r="I1079" s="19">
        <f t="shared" si="204"/>
        <v>0</v>
      </c>
      <c r="J1079" s="264">
        <v>60000</v>
      </c>
      <c r="K1079" s="20">
        <f t="shared" si="205"/>
        <v>0</v>
      </c>
      <c r="L1079" s="21">
        <f t="shared" si="206"/>
        <v>0</v>
      </c>
      <c r="M1079" s="22">
        <v>80000</v>
      </c>
      <c r="N1079" s="339">
        <f t="shared" si="208"/>
        <v>0</v>
      </c>
      <c r="O1079" s="339"/>
      <c r="P1079" s="74">
        <f t="shared" si="207"/>
        <v>0</v>
      </c>
    </row>
    <row r="1080" spans="1:16" ht="25.5" x14ac:dyDescent="0.7">
      <c r="A1080" s="73">
        <v>6</v>
      </c>
      <c r="B1080" s="18" t="s">
        <v>30</v>
      </c>
      <c r="C1080" s="11"/>
      <c r="D1080" s="336">
        <v>16000</v>
      </c>
      <c r="E1080" s="336"/>
      <c r="F1080" s="23"/>
      <c r="G1080" s="23"/>
      <c r="H1080" s="32">
        <f>IF(D1056="",0,D1056+2)</f>
        <v>0</v>
      </c>
      <c r="I1080" s="19">
        <f t="shared" si="204"/>
        <v>0</v>
      </c>
      <c r="J1080" s="264">
        <v>40000</v>
      </c>
      <c r="K1080" s="20">
        <f t="shared" si="205"/>
        <v>0</v>
      </c>
      <c r="L1080" s="21">
        <f t="shared" si="206"/>
        <v>0</v>
      </c>
      <c r="M1080" s="22">
        <v>80000</v>
      </c>
      <c r="N1080" s="339">
        <f t="shared" si="208"/>
        <v>0</v>
      </c>
      <c r="O1080" s="339"/>
      <c r="P1080" s="74">
        <f t="shared" si="207"/>
        <v>0</v>
      </c>
    </row>
    <row r="1081" spans="1:16" ht="26.25" thickBot="1" x14ac:dyDescent="0.75">
      <c r="A1081" s="337" t="s">
        <v>1</v>
      </c>
      <c r="B1081" s="338"/>
      <c r="C1081" s="75">
        <f>SUM(C1075:C1080)</f>
        <v>0</v>
      </c>
      <c r="D1081" s="340"/>
      <c r="E1081" s="340"/>
      <c r="F1081" s="76"/>
      <c r="G1081" s="76"/>
      <c r="H1081" s="75"/>
      <c r="I1081" s="79">
        <f>SUM(I1075:I1080)</f>
        <v>0</v>
      </c>
      <c r="J1081" s="80"/>
      <c r="K1081" s="81"/>
      <c r="L1081" s="82">
        <f>SUM(L1075:L1080)</f>
        <v>0</v>
      </c>
      <c r="M1081" s="81"/>
      <c r="N1081" s="274"/>
      <c r="O1081" s="274"/>
      <c r="P1081" s="83">
        <f>SUM(P1075:P1080)</f>
        <v>0</v>
      </c>
    </row>
    <row r="1082" spans="1:16" ht="33" x14ac:dyDescent="0.25">
      <c r="A1082" s="302" t="s">
        <v>117</v>
      </c>
      <c r="B1082" s="303"/>
      <c r="C1082" s="303"/>
      <c r="D1082" s="303"/>
      <c r="E1082" s="303"/>
      <c r="F1082" s="303"/>
      <c r="G1082" s="303"/>
      <c r="H1082" s="303"/>
      <c r="I1082" s="303"/>
      <c r="J1082" s="303"/>
      <c r="K1082" s="303"/>
      <c r="L1082" s="303"/>
      <c r="M1082" s="303"/>
      <c r="N1082" s="303"/>
      <c r="O1082" s="303"/>
      <c r="P1082" s="304"/>
    </row>
    <row r="1083" spans="1:16" ht="25.5" customHeight="1" x14ac:dyDescent="0.25">
      <c r="A1083" s="305" t="s">
        <v>24</v>
      </c>
      <c r="B1083" s="271"/>
      <c r="C1083" s="306" t="s">
        <v>31</v>
      </c>
      <c r="D1083" s="271" t="s">
        <v>34</v>
      </c>
      <c r="E1083" s="271"/>
      <c r="F1083" s="271"/>
      <c r="G1083" s="271"/>
      <c r="H1083" s="271"/>
      <c r="I1083" s="271"/>
      <c r="J1083" s="271" t="s">
        <v>33</v>
      </c>
      <c r="K1083" s="271"/>
      <c r="L1083" s="271"/>
      <c r="M1083" s="271" t="s">
        <v>35</v>
      </c>
      <c r="N1083" s="271"/>
      <c r="O1083" s="271"/>
      <c r="P1083" s="275"/>
    </row>
    <row r="1084" spans="1:16" ht="25.5" x14ac:dyDescent="0.25">
      <c r="A1084" s="305"/>
      <c r="B1084" s="271"/>
      <c r="C1084" s="271"/>
      <c r="D1084" s="271" t="s">
        <v>22</v>
      </c>
      <c r="E1084" s="271"/>
      <c r="F1084" s="260"/>
      <c r="G1084" s="260"/>
      <c r="H1084" s="260" t="s">
        <v>23</v>
      </c>
      <c r="I1084" s="260" t="s">
        <v>1</v>
      </c>
      <c r="J1084" s="260" t="s">
        <v>22</v>
      </c>
      <c r="K1084" s="260" t="s">
        <v>23</v>
      </c>
      <c r="L1084" s="260" t="s">
        <v>1</v>
      </c>
      <c r="M1084" s="260" t="s">
        <v>22</v>
      </c>
      <c r="N1084" s="271" t="s">
        <v>32</v>
      </c>
      <c r="O1084" s="271"/>
      <c r="P1084" s="261" t="s">
        <v>1</v>
      </c>
    </row>
    <row r="1085" spans="1:16" ht="25.5" x14ac:dyDescent="0.7">
      <c r="A1085" s="73">
        <v>1</v>
      </c>
      <c r="B1085" s="18" t="s">
        <v>28</v>
      </c>
      <c r="C1085" s="37"/>
      <c r="D1085" s="336">
        <v>24000</v>
      </c>
      <c r="E1085" s="336"/>
      <c r="F1085" s="30"/>
      <c r="G1085" s="30"/>
      <c r="H1085" s="201"/>
      <c r="I1085" s="19">
        <f t="shared" ref="I1085:I1087" si="209">H1085*D1085*C1085</f>
        <v>0</v>
      </c>
      <c r="J1085" s="264">
        <v>70000</v>
      </c>
      <c r="K1085" s="202"/>
      <c r="L1085" s="21">
        <f>K1085*J1085*C1085</f>
        <v>0</v>
      </c>
      <c r="M1085" s="22">
        <v>100000</v>
      </c>
      <c r="N1085" s="272"/>
      <c r="O1085" s="273"/>
      <c r="P1085" s="74">
        <f t="shared" ref="P1085:P1087" si="210">N1085*M1085*C1085</f>
        <v>0</v>
      </c>
    </row>
    <row r="1086" spans="1:16" ht="25.5" x14ac:dyDescent="0.7">
      <c r="A1086" s="73">
        <v>2</v>
      </c>
      <c r="B1086" s="18" t="s">
        <v>29</v>
      </c>
      <c r="C1086" s="37"/>
      <c r="D1086" s="336">
        <v>20000</v>
      </c>
      <c r="E1086" s="336"/>
      <c r="F1086" s="30"/>
      <c r="G1086" s="30"/>
      <c r="H1086" s="201"/>
      <c r="I1086" s="19">
        <f t="shared" si="209"/>
        <v>0</v>
      </c>
      <c r="J1086" s="264">
        <v>60000</v>
      </c>
      <c r="K1086" s="202"/>
      <c r="L1086" s="21">
        <f>K1086*J1086*C1086</f>
        <v>0</v>
      </c>
      <c r="M1086" s="22">
        <v>80000</v>
      </c>
      <c r="N1086" s="272"/>
      <c r="O1086" s="273"/>
      <c r="P1086" s="74">
        <f t="shared" si="210"/>
        <v>0</v>
      </c>
    </row>
    <row r="1087" spans="1:16" ht="25.5" x14ac:dyDescent="0.7">
      <c r="A1087" s="73">
        <v>3</v>
      </c>
      <c r="B1087" s="18" t="s">
        <v>30</v>
      </c>
      <c r="C1087" s="11"/>
      <c r="D1087" s="336">
        <v>16000</v>
      </c>
      <c r="E1087" s="336"/>
      <c r="F1087" s="23"/>
      <c r="G1087" s="23"/>
      <c r="H1087" s="201"/>
      <c r="I1087" s="19">
        <f t="shared" si="209"/>
        <v>0</v>
      </c>
      <c r="J1087" s="264">
        <v>40000</v>
      </c>
      <c r="K1087" s="202"/>
      <c r="L1087" s="21">
        <f>K1087*J1087*C1087</f>
        <v>0</v>
      </c>
      <c r="M1087" s="22">
        <v>80000</v>
      </c>
      <c r="N1087" s="272"/>
      <c r="O1087" s="273"/>
      <c r="P1087" s="74">
        <f t="shared" si="210"/>
        <v>0</v>
      </c>
    </row>
    <row r="1088" spans="1:16" ht="26.25" thickBot="1" x14ac:dyDescent="0.75">
      <c r="A1088" s="337" t="s">
        <v>1</v>
      </c>
      <c r="B1088" s="338"/>
      <c r="C1088" s="75">
        <f>SUM(C1085:C1087)</f>
        <v>0</v>
      </c>
      <c r="D1088" s="340"/>
      <c r="E1088" s="340"/>
      <c r="F1088" s="76"/>
      <c r="G1088" s="76"/>
      <c r="H1088" s="75"/>
      <c r="I1088" s="79">
        <f>SUM(I1085:I1087)</f>
        <v>0</v>
      </c>
      <c r="J1088" s="80"/>
      <c r="K1088" s="81"/>
      <c r="L1088" s="82">
        <f>SUM(L1085:L1087)</f>
        <v>0</v>
      </c>
      <c r="M1088" s="81"/>
      <c r="N1088" s="274"/>
      <c r="O1088" s="274"/>
      <c r="P1088" s="83">
        <f>SUM(P1085:P1087)</f>
        <v>0</v>
      </c>
    </row>
    <row r="1089" spans="1:22" ht="33.75" thickBot="1" x14ac:dyDescent="0.95">
      <c r="A1089" s="299" t="s">
        <v>36</v>
      </c>
      <c r="B1089" s="300"/>
      <c r="C1089" s="300"/>
      <c r="D1089" s="300"/>
      <c r="E1089" s="300"/>
      <c r="F1089" s="300"/>
      <c r="G1089" s="300"/>
      <c r="H1089" s="300"/>
      <c r="I1089" s="300"/>
      <c r="J1089" s="300"/>
      <c r="K1089" s="300"/>
      <c r="L1089" s="300"/>
      <c r="M1089" s="300"/>
      <c r="N1089" s="300"/>
      <c r="O1089" s="300"/>
      <c r="P1089" s="301"/>
    </row>
    <row r="1090" spans="1:22" ht="33" x14ac:dyDescent="0.25">
      <c r="A1090" s="302" t="s">
        <v>130</v>
      </c>
      <c r="B1090" s="303"/>
      <c r="C1090" s="303"/>
      <c r="D1090" s="303"/>
      <c r="E1090" s="303"/>
      <c r="F1090" s="303"/>
      <c r="G1090" s="303"/>
      <c r="H1090" s="303"/>
      <c r="I1090" s="303"/>
      <c r="J1090" s="303"/>
      <c r="K1090" s="303"/>
      <c r="L1090" s="303"/>
      <c r="M1090" s="303"/>
      <c r="N1090" s="303"/>
      <c r="O1090" s="303"/>
      <c r="P1090" s="304"/>
    </row>
    <row r="1091" spans="1:22" ht="25.5" customHeight="1" x14ac:dyDescent="0.25">
      <c r="A1091" s="305" t="s">
        <v>0</v>
      </c>
      <c r="B1091" s="271" t="s">
        <v>24</v>
      </c>
      <c r="C1091" s="306" t="s">
        <v>31</v>
      </c>
      <c r="D1091" s="307" t="s">
        <v>37</v>
      </c>
      <c r="E1091" s="307"/>
      <c r="F1091" s="307"/>
      <c r="G1091" s="307"/>
      <c r="H1091" s="307"/>
      <c r="I1091" s="307"/>
      <c r="J1091" s="271" t="s">
        <v>38</v>
      </c>
      <c r="K1091" s="271"/>
      <c r="L1091" s="271"/>
      <c r="M1091" s="271" t="s">
        <v>39</v>
      </c>
      <c r="N1091" s="271"/>
      <c r="O1091" s="271"/>
      <c r="P1091" s="275"/>
    </row>
    <row r="1092" spans="1:22" ht="25.5" x14ac:dyDescent="0.25">
      <c r="A1092" s="305"/>
      <c r="B1092" s="271"/>
      <c r="C1092" s="271"/>
      <c r="D1092" s="271" t="s">
        <v>22</v>
      </c>
      <c r="E1092" s="271"/>
      <c r="F1092" s="260"/>
      <c r="G1092" s="260"/>
      <c r="H1092" s="260" t="s">
        <v>23</v>
      </c>
      <c r="I1092" s="260" t="s">
        <v>1</v>
      </c>
      <c r="J1092" s="260" t="s">
        <v>22</v>
      </c>
      <c r="K1092" s="260" t="s">
        <v>23</v>
      </c>
      <c r="L1092" s="260" t="s">
        <v>1</v>
      </c>
      <c r="M1092" s="260" t="s">
        <v>22</v>
      </c>
      <c r="N1092" s="271" t="s">
        <v>32</v>
      </c>
      <c r="O1092" s="271"/>
      <c r="P1092" s="261" t="s">
        <v>1</v>
      </c>
    </row>
    <row r="1093" spans="1:22" ht="76.5" x14ac:dyDescent="0.7">
      <c r="A1093" s="77">
        <v>62035</v>
      </c>
      <c r="B1093" s="24" t="s">
        <v>40</v>
      </c>
      <c r="C1093" s="11"/>
      <c r="D1093" s="314">
        <v>16000</v>
      </c>
      <c r="E1093" s="314"/>
      <c r="F1093" s="23"/>
      <c r="G1093" s="23"/>
      <c r="H1093" s="32">
        <f>IF(D1056="",0,D1056+2)</f>
        <v>0</v>
      </c>
      <c r="I1093" s="25">
        <f>H1093*D1093*C1093</f>
        <v>0</v>
      </c>
      <c r="J1093" s="262">
        <v>40000</v>
      </c>
      <c r="K1093" s="20">
        <f>H1093</f>
        <v>0</v>
      </c>
      <c r="L1093" s="25">
        <f>K1093*J1093*C1093</f>
        <v>0</v>
      </c>
      <c r="M1093" s="262">
        <v>80000</v>
      </c>
      <c r="N1093" s="298">
        <f t="shared" ref="N1093:N1094" si="211">IF(K1093&gt;0,K1093-1,0)</f>
        <v>0</v>
      </c>
      <c r="O1093" s="298"/>
      <c r="P1093" s="78">
        <f>N1093*M1093*C1093</f>
        <v>0</v>
      </c>
    </row>
    <row r="1094" spans="1:22" ht="51.75" thickBot="1" x14ac:dyDescent="0.75">
      <c r="A1094" s="77">
        <v>62025</v>
      </c>
      <c r="B1094" s="24" t="s">
        <v>41</v>
      </c>
      <c r="C1094" s="11"/>
      <c r="D1094" s="314">
        <v>16000</v>
      </c>
      <c r="E1094" s="314"/>
      <c r="F1094" s="23"/>
      <c r="G1094" s="23"/>
      <c r="H1094" s="32">
        <f>IF(D1056="",0,D1056+2)</f>
        <v>0</v>
      </c>
      <c r="I1094" s="25">
        <f>H1094*D1094*C1094</f>
        <v>0</v>
      </c>
      <c r="J1094" s="262">
        <v>40000</v>
      </c>
      <c r="K1094" s="20">
        <f>H1094</f>
        <v>0</v>
      </c>
      <c r="L1094" s="25">
        <f>K1094*J1094*C1094</f>
        <v>0</v>
      </c>
      <c r="M1094" s="262">
        <v>80000</v>
      </c>
      <c r="N1094" s="298">
        <f t="shared" si="211"/>
        <v>0</v>
      </c>
      <c r="O1094" s="298"/>
      <c r="P1094" s="78">
        <f>N1094*M1094*C1094</f>
        <v>0</v>
      </c>
    </row>
    <row r="1095" spans="1:22" ht="33" x14ac:dyDescent="0.25">
      <c r="A1095" s="302" t="s">
        <v>131</v>
      </c>
      <c r="B1095" s="303"/>
      <c r="C1095" s="303"/>
      <c r="D1095" s="303"/>
      <c r="E1095" s="303"/>
      <c r="F1095" s="303"/>
      <c r="G1095" s="303"/>
      <c r="H1095" s="303"/>
      <c r="I1095" s="303"/>
      <c r="J1095" s="303"/>
      <c r="K1095" s="303"/>
      <c r="L1095" s="303"/>
      <c r="M1095" s="303"/>
      <c r="N1095" s="303"/>
      <c r="O1095" s="303"/>
      <c r="P1095" s="304"/>
    </row>
    <row r="1096" spans="1:22" ht="25.5" customHeight="1" x14ac:dyDescent="0.25">
      <c r="A1096" s="305" t="s">
        <v>0</v>
      </c>
      <c r="B1096" s="271" t="s">
        <v>24</v>
      </c>
      <c r="C1096" s="306" t="s">
        <v>31</v>
      </c>
      <c r="D1096" s="307" t="s">
        <v>37</v>
      </c>
      <c r="E1096" s="307"/>
      <c r="F1096" s="307"/>
      <c r="G1096" s="307"/>
      <c r="H1096" s="307"/>
      <c r="I1096" s="307"/>
      <c r="J1096" s="271" t="s">
        <v>38</v>
      </c>
      <c r="K1096" s="271"/>
      <c r="L1096" s="271"/>
      <c r="M1096" s="308"/>
      <c r="N1096" s="309"/>
      <c r="O1096" s="309"/>
      <c r="P1096" s="310"/>
    </row>
    <row r="1097" spans="1:22" ht="25.5" x14ac:dyDescent="0.25">
      <c r="A1097" s="305"/>
      <c r="B1097" s="271"/>
      <c r="C1097" s="271"/>
      <c r="D1097" s="271" t="s">
        <v>22</v>
      </c>
      <c r="E1097" s="271"/>
      <c r="F1097" s="260"/>
      <c r="G1097" s="260"/>
      <c r="H1097" s="260" t="s">
        <v>23</v>
      </c>
      <c r="I1097" s="260" t="s">
        <v>1</v>
      </c>
      <c r="J1097" s="260" t="s">
        <v>22</v>
      </c>
      <c r="K1097" s="260" t="s">
        <v>23</v>
      </c>
      <c r="L1097" s="260" t="s">
        <v>1</v>
      </c>
      <c r="M1097" s="311"/>
      <c r="N1097" s="312"/>
      <c r="O1097" s="312"/>
      <c r="P1097" s="313"/>
    </row>
    <row r="1098" spans="1:22" ht="76.5" x14ac:dyDescent="0.7">
      <c r="A1098" s="77">
        <v>62035</v>
      </c>
      <c r="B1098" s="24" t="s">
        <v>40</v>
      </c>
      <c r="C1098" s="11"/>
      <c r="D1098" s="314">
        <v>16000</v>
      </c>
      <c r="E1098" s="314"/>
      <c r="F1098" s="23"/>
      <c r="G1098" s="23"/>
      <c r="H1098" s="201"/>
      <c r="I1098" s="25">
        <f>H1098*D1098*C1098</f>
        <v>0</v>
      </c>
      <c r="J1098" s="262">
        <v>40000</v>
      </c>
      <c r="K1098" s="202"/>
      <c r="L1098" s="25">
        <f>K1098*J1098*C1098</f>
        <v>0</v>
      </c>
      <c r="M1098" s="311"/>
      <c r="N1098" s="312"/>
      <c r="O1098" s="312"/>
      <c r="P1098" s="313"/>
    </row>
    <row r="1099" spans="1:22" ht="51.75" thickBot="1" x14ac:dyDescent="0.75">
      <c r="A1099" s="99">
        <v>62025</v>
      </c>
      <c r="B1099" s="128" t="s">
        <v>41</v>
      </c>
      <c r="C1099" s="129"/>
      <c r="D1099" s="335">
        <v>16000</v>
      </c>
      <c r="E1099" s="335"/>
      <c r="F1099" s="130"/>
      <c r="G1099" s="130"/>
      <c r="H1099" s="203"/>
      <c r="I1099" s="131">
        <f>H1099*D1099*C1099</f>
        <v>0</v>
      </c>
      <c r="J1099" s="263">
        <v>40000</v>
      </c>
      <c r="K1099" s="204"/>
      <c r="L1099" s="131">
        <f>K1099*J1099*C1099</f>
        <v>0</v>
      </c>
      <c r="M1099" s="311"/>
      <c r="N1099" s="312"/>
      <c r="O1099" s="312"/>
      <c r="P1099" s="313"/>
    </row>
    <row r="1100" spans="1:22" ht="29.25" x14ac:dyDescent="0.25">
      <c r="A1100" s="315" t="s">
        <v>134</v>
      </c>
      <c r="B1100" s="316"/>
      <c r="C1100" s="316"/>
      <c r="D1100" s="316"/>
      <c r="E1100" s="316"/>
      <c r="F1100" s="316"/>
      <c r="G1100" s="316"/>
      <c r="H1100" s="316"/>
      <c r="I1100" s="316"/>
      <c r="J1100" s="316"/>
      <c r="K1100" s="316"/>
      <c r="L1100" s="316"/>
      <c r="M1100" s="316"/>
      <c r="N1100" s="316"/>
      <c r="O1100" s="316"/>
      <c r="P1100" s="133">
        <f>F1065</f>
        <v>0</v>
      </c>
      <c r="R1100" s="39">
        <v>61103</v>
      </c>
      <c r="S1100" s="150">
        <f t="shared" ref="S1100:S1105" si="212">P1100</f>
        <v>0</v>
      </c>
      <c r="T1100" s="151"/>
      <c r="U1100" s="149">
        <f>IF(B1055=Main!$B$2,S1100,0)</f>
        <v>0</v>
      </c>
      <c r="V1100" s="149">
        <f>IF(B1055=Main!$B$3,S1100,0)</f>
        <v>0</v>
      </c>
    </row>
    <row r="1101" spans="1:22" ht="29.25" x14ac:dyDescent="0.25">
      <c r="A1101" s="276" t="s">
        <v>135</v>
      </c>
      <c r="B1101" s="277"/>
      <c r="C1101" s="277"/>
      <c r="D1101" s="277"/>
      <c r="E1101" s="277"/>
      <c r="F1101" s="277"/>
      <c r="G1101" s="277"/>
      <c r="H1101" s="277"/>
      <c r="I1101" s="277"/>
      <c r="J1101" s="277"/>
      <c r="K1101" s="277"/>
      <c r="L1101" s="277"/>
      <c r="M1101" s="277"/>
      <c r="N1101" s="277"/>
      <c r="O1101" s="277"/>
      <c r="P1101" s="134">
        <f>O1071</f>
        <v>0</v>
      </c>
      <c r="R1101" s="39">
        <v>61121</v>
      </c>
      <c r="S1101" s="150">
        <f t="shared" si="212"/>
        <v>0</v>
      </c>
      <c r="T1101" s="153"/>
      <c r="U1101" s="149">
        <f>IF(B1055=Main!$B$2,S1101,0)</f>
        <v>0</v>
      </c>
      <c r="V1101" s="149">
        <f>IF(B1055=Main!$B$3,S1101,0)</f>
        <v>0</v>
      </c>
    </row>
    <row r="1102" spans="1:22" ht="29.25" x14ac:dyDescent="0.25">
      <c r="A1102" s="276" t="s">
        <v>136</v>
      </c>
      <c r="B1102" s="277"/>
      <c r="C1102" s="277"/>
      <c r="D1102" s="277"/>
      <c r="E1102" s="277"/>
      <c r="F1102" s="277"/>
      <c r="G1102" s="277"/>
      <c r="H1102" s="277"/>
      <c r="I1102" s="277"/>
      <c r="J1102" s="277"/>
      <c r="K1102" s="277"/>
      <c r="L1102" s="277"/>
      <c r="M1102" s="277"/>
      <c r="N1102" s="277"/>
      <c r="O1102" s="277"/>
      <c r="P1102" s="134">
        <f>SUM(I1081,I1088)</f>
        <v>0</v>
      </c>
      <c r="R1102" s="39">
        <v>61122</v>
      </c>
      <c r="S1102" s="150">
        <f t="shared" si="212"/>
        <v>0</v>
      </c>
      <c r="T1102" s="153"/>
      <c r="U1102" s="149">
        <f>IF(B1055=Main!$B$2,S1102,0)</f>
        <v>0</v>
      </c>
      <c r="V1102" s="149">
        <f>IF(B1055=Main!$B$3,S1102,0)</f>
        <v>0</v>
      </c>
    </row>
    <row r="1103" spans="1:22" ht="29.25" x14ac:dyDescent="0.25">
      <c r="A1103" s="276" t="s">
        <v>137</v>
      </c>
      <c r="B1103" s="277"/>
      <c r="C1103" s="277"/>
      <c r="D1103" s="277"/>
      <c r="E1103" s="277"/>
      <c r="F1103" s="277"/>
      <c r="G1103" s="277"/>
      <c r="H1103" s="277"/>
      <c r="I1103" s="277"/>
      <c r="J1103" s="277"/>
      <c r="K1103" s="277"/>
      <c r="L1103" s="277"/>
      <c r="M1103" s="277"/>
      <c r="N1103" s="277"/>
      <c r="O1103" s="277"/>
      <c r="P1103" s="134">
        <f>SUM(L1081,P1081,L1088,P1088)</f>
        <v>0</v>
      </c>
      <c r="R1103" s="39">
        <v>61123</v>
      </c>
      <c r="S1103" s="150">
        <f t="shared" si="212"/>
        <v>0</v>
      </c>
      <c r="T1103" s="152"/>
      <c r="U1103" s="149">
        <f>IF(B1055=Main!$B$2,S1103,0)</f>
        <v>0</v>
      </c>
      <c r="V1103" s="149">
        <f>IF(B1055=Main!$B$3,S1103,0)</f>
        <v>0</v>
      </c>
    </row>
    <row r="1104" spans="1:22" ht="29.25" x14ac:dyDescent="0.25">
      <c r="A1104" s="276" t="s">
        <v>138</v>
      </c>
      <c r="B1104" s="277"/>
      <c r="C1104" s="277"/>
      <c r="D1104" s="277"/>
      <c r="E1104" s="277"/>
      <c r="F1104" s="277"/>
      <c r="G1104" s="277"/>
      <c r="H1104" s="277"/>
      <c r="I1104" s="277"/>
      <c r="J1104" s="277"/>
      <c r="K1104" s="277"/>
      <c r="L1104" s="277"/>
      <c r="M1104" s="277"/>
      <c r="N1104" s="277"/>
      <c r="O1104" s="277"/>
      <c r="P1104" s="134">
        <f>SUM(I1093,L1093,P1093,I1098,L1098)</f>
        <v>0</v>
      </c>
      <c r="R1104" s="39">
        <v>62035</v>
      </c>
      <c r="S1104" s="150">
        <f t="shared" si="212"/>
        <v>0</v>
      </c>
      <c r="T1104" s="153"/>
      <c r="U1104" s="149">
        <f>IF(B1055=Main!$B$2,S1104,0)</f>
        <v>0</v>
      </c>
      <c r="V1104" s="149">
        <f>IF(B1055=Main!$B$3,S1104,0)</f>
        <v>0</v>
      </c>
    </row>
    <row r="1105" spans="1:22" ht="30" thickBot="1" x14ac:dyDescent="0.3">
      <c r="A1105" s="278" t="s">
        <v>139</v>
      </c>
      <c r="B1105" s="279"/>
      <c r="C1105" s="279"/>
      <c r="D1105" s="279"/>
      <c r="E1105" s="279"/>
      <c r="F1105" s="279"/>
      <c r="G1105" s="279"/>
      <c r="H1105" s="279"/>
      <c r="I1105" s="279"/>
      <c r="J1105" s="279"/>
      <c r="K1105" s="279"/>
      <c r="L1105" s="279"/>
      <c r="M1105" s="279"/>
      <c r="N1105" s="279"/>
      <c r="O1105" s="279"/>
      <c r="P1105" s="135">
        <f>SUM(I1094,L1094,P1094,I1099,L1099)</f>
        <v>0</v>
      </c>
      <c r="R1105" s="39">
        <v>62025</v>
      </c>
      <c r="S1105" s="150">
        <f t="shared" si="212"/>
        <v>0</v>
      </c>
      <c r="T1105" s="153"/>
      <c r="U1105" s="149">
        <f>IF(B1055=Main!$B$2,S1105,0)</f>
        <v>0</v>
      </c>
      <c r="V1105" s="149">
        <f>IF(B1055=Main!$B$3,S1105,0)</f>
        <v>0</v>
      </c>
    </row>
    <row r="1106" spans="1:22" ht="25.5" x14ac:dyDescent="0.7">
      <c r="A1106" s="283" t="s">
        <v>57</v>
      </c>
      <c r="B1106" s="284"/>
      <c r="C1106" s="284"/>
      <c r="D1106" s="284"/>
      <c r="E1106" s="285"/>
      <c r="F1106" s="286">
        <f>SUM(P1152:P1157)</f>
        <v>0</v>
      </c>
      <c r="G1106" s="287"/>
      <c r="H1106" s="288"/>
      <c r="L1106" s="45"/>
    </row>
    <row r="1107" spans="1:22" ht="26.25" thickBot="1" x14ac:dyDescent="0.75">
      <c r="A1107" s="95" t="s">
        <v>46</v>
      </c>
      <c r="B1107" s="96" t="s">
        <v>5</v>
      </c>
      <c r="C1107" s="97"/>
      <c r="D1107" s="97"/>
      <c r="E1107" s="97"/>
      <c r="F1107" s="289"/>
      <c r="G1107" s="290"/>
      <c r="H1107" s="291"/>
    </row>
    <row r="1108" spans="1:22" ht="25.5" x14ac:dyDescent="0.7">
      <c r="A1108" s="85"/>
      <c r="B1108" s="86" t="s">
        <v>61</v>
      </c>
      <c r="C1108" s="154"/>
      <c r="D1108" s="154"/>
      <c r="E1108" s="87"/>
      <c r="F1108" s="292"/>
      <c r="G1108" s="293"/>
      <c r="H1108" s="294"/>
      <c r="U1108" s="41"/>
      <c r="V1108" s="41"/>
    </row>
    <row r="1109" spans="1:22" ht="25.5" x14ac:dyDescent="0.7">
      <c r="A1109" s="88"/>
      <c r="B1109" s="4" t="s">
        <v>14</v>
      </c>
      <c r="C1109" s="3">
        <f>SUM(C1108,C1113,C1114,C1115)</f>
        <v>0</v>
      </c>
      <c r="D1109" s="15"/>
      <c r="E1109" s="14"/>
      <c r="F1109" s="295"/>
      <c r="G1109" s="296"/>
      <c r="H1109" s="297"/>
      <c r="U1109" s="41"/>
      <c r="V1109" s="41"/>
    </row>
    <row r="1110" spans="1:22" ht="25.5" x14ac:dyDescent="0.25">
      <c r="A1110" s="77">
        <v>61103</v>
      </c>
      <c r="B1110" s="5" t="s">
        <v>11</v>
      </c>
      <c r="C1110" s="15">
        <f>C1109</f>
        <v>0</v>
      </c>
      <c r="D1110" s="15"/>
      <c r="E1110" s="200"/>
      <c r="F1110" s="280">
        <f>E1110*C1110</f>
        <v>0</v>
      </c>
      <c r="G1110" s="281"/>
      <c r="H1110" s="282"/>
      <c r="U1110" s="41"/>
      <c r="V1110" s="41"/>
    </row>
    <row r="1111" spans="1:22" ht="25.5" x14ac:dyDescent="0.25">
      <c r="A1111" s="89">
        <v>61103</v>
      </c>
      <c r="B1111" s="126" t="s">
        <v>7</v>
      </c>
      <c r="C1111" s="15"/>
      <c r="D1111" s="15"/>
      <c r="E1111" s="6"/>
      <c r="F1111" s="295"/>
      <c r="G1111" s="296"/>
      <c r="H1111" s="297"/>
      <c r="U1111" s="41"/>
      <c r="V1111" s="41"/>
    </row>
    <row r="1112" spans="1:22" ht="25.5" x14ac:dyDescent="0.25">
      <c r="A1112" s="77"/>
      <c r="B1112" s="64"/>
      <c r="C1112" s="15">
        <f>C1110</f>
        <v>0</v>
      </c>
      <c r="D1112" s="15">
        <f>D1108</f>
        <v>0</v>
      </c>
      <c r="E1112" s="200"/>
      <c r="F1112" s="280">
        <f>E1112*D1112*C1112</f>
        <v>0</v>
      </c>
      <c r="G1112" s="281"/>
      <c r="H1112" s="282"/>
      <c r="U1112" s="41"/>
      <c r="V1112" s="41"/>
    </row>
    <row r="1113" spans="1:22" ht="25.5" x14ac:dyDescent="0.25">
      <c r="A1113" s="77">
        <v>61103</v>
      </c>
      <c r="B1113" s="5" t="s">
        <v>8</v>
      </c>
      <c r="C1113" s="155"/>
      <c r="D1113" s="155"/>
      <c r="E1113" s="7">
        <v>80000</v>
      </c>
      <c r="F1113" s="280">
        <f>E1113*D1113</f>
        <v>0</v>
      </c>
      <c r="G1113" s="281"/>
      <c r="H1113" s="282"/>
      <c r="U1113" s="41"/>
      <c r="V1113" s="41"/>
    </row>
    <row r="1114" spans="1:22" ht="25.5" x14ac:dyDescent="0.25">
      <c r="A1114" s="77">
        <v>61103</v>
      </c>
      <c r="B1114" s="5" t="s">
        <v>9</v>
      </c>
      <c r="C1114" s="15">
        <f>((C1108-MOD(C1108,30))/30)+IF(MOD(C1108,30)&gt;10,1,0)</f>
        <v>0</v>
      </c>
      <c r="D1114" s="15">
        <f>D1112</f>
        <v>0</v>
      </c>
      <c r="E1114" s="7">
        <v>80000</v>
      </c>
      <c r="F1114" s="280">
        <f>E1114*D1114*C1114</f>
        <v>0</v>
      </c>
      <c r="G1114" s="281"/>
      <c r="H1114" s="282"/>
    </row>
    <row r="1115" spans="1:22" ht="25.5" x14ac:dyDescent="0.25">
      <c r="A1115" s="77">
        <v>61103</v>
      </c>
      <c r="B1115" s="5" t="s">
        <v>10</v>
      </c>
      <c r="C1115" s="15">
        <f>C1114</f>
        <v>0</v>
      </c>
      <c r="D1115" s="15">
        <f>D1112</f>
        <v>0</v>
      </c>
      <c r="E1115" s="7">
        <v>40000</v>
      </c>
      <c r="F1115" s="280">
        <f>E1115*D1115*C1115</f>
        <v>0</v>
      </c>
      <c r="G1115" s="281"/>
      <c r="H1115" s="282"/>
    </row>
    <row r="1116" spans="1:22" ht="26.25" thickBot="1" x14ac:dyDescent="0.3">
      <c r="A1116" s="90">
        <v>61103</v>
      </c>
      <c r="B1116" s="214"/>
      <c r="C1116" s="317"/>
      <c r="D1116" s="318"/>
      <c r="E1116" s="319"/>
      <c r="F1116" s="320">
        <f>IF(B1116=include_5p,SUM(F1108:H1115)*0.05,0)</f>
        <v>0</v>
      </c>
      <c r="G1116" s="321"/>
      <c r="H1116" s="322"/>
    </row>
    <row r="1117" spans="1:22" ht="30" thickBot="1" x14ac:dyDescent="0.3">
      <c r="A1117" s="323" t="s">
        <v>132</v>
      </c>
      <c r="B1117" s="324"/>
      <c r="C1117" s="324"/>
      <c r="D1117" s="324"/>
      <c r="E1117" s="325"/>
      <c r="F1117" s="320">
        <f>SUM(F1110:H1116)</f>
        <v>0</v>
      </c>
      <c r="G1117" s="321"/>
      <c r="H1117" s="322"/>
    </row>
    <row r="1118" spans="1:22" ht="29.25" x14ac:dyDescent="0.25">
      <c r="A1118" s="326" t="s">
        <v>16</v>
      </c>
      <c r="B1118" s="327"/>
      <c r="C1118" s="327"/>
      <c r="D1118" s="327"/>
      <c r="E1118" s="327"/>
      <c r="F1118" s="328"/>
      <c r="G1118" s="329"/>
      <c r="H1118" s="330"/>
      <c r="I1118" s="331"/>
      <c r="J1118" s="332"/>
      <c r="K1118" s="332"/>
      <c r="L1118" s="332"/>
      <c r="M1118" s="332"/>
      <c r="N1118" s="332"/>
      <c r="O1118" s="332"/>
      <c r="P1118" s="333"/>
    </row>
    <row r="1119" spans="1:22" ht="25.5" x14ac:dyDescent="0.7">
      <c r="A1119" s="84">
        <v>61121</v>
      </c>
      <c r="B1119" s="16" t="s">
        <v>17</v>
      </c>
      <c r="C1119" s="267" t="s">
        <v>20</v>
      </c>
      <c r="D1119" s="334" t="s">
        <v>162</v>
      </c>
      <c r="E1119" s="334"/>
      <c r="F1119" s="334"/>
      <c r="G1119" s="334"/>
      <c r="H1119" s="334"/>
      <c r="I1119" s="267" t="s">
        <v>47</v>
      </c>
      <c r="J1119" s="334" t="s">
        <v>19</v>
      </c>
      <c r="K1119" s="334"/>
      <c r="L1119" s="334" t="s">
        <v>21</v>
      </c>
      <c r="M1119" s="334"/>
      <c r="N1119" s="334"/>
      <c r="O1119" s="347" t="s">
        <v>1</v>
      </c>
      <c r="P1119" s="348"/>
      <c r="S1119" s="49"/>
    </row>
    <row r="1120" spans="1:22" ht="25.5" x14ac:dyDescent="0.7">
      <c r="A1120" s="73"/>
      <c r="B1120" s="17" t="s">
        <v>18</v>
      </c>
      <c r="C1120" s="155"/>
      <c r="D1120" s="349"/>
      <c r="E1120" s="349"/>
      <c r="F1120" s="349"/>
      <c r="G1120" s="349"/>
      <c r="H1120" s="349"/>
      <c r="I1120" s="155"/>
      <c r="J1120" s="350">
        <f>I1120*2</f>
        <v>0</v>
      </c>
      <c r="K1120" s="350"/>
      <c r="L1120" s="351">
        <v>80000</v>
      </c>
      <c r="M1120" s="351"/>
      <c r="N1120" s="351"/>
      <c r="O1120" s="342">
        <f>(L1120*J1120*C1120)/100</f>
        <v>0</v>
      </c>
      <c r="P1120" s="343"/>
    </row>
    <row r="1121" spans="1:16" ht="25.5" x14ac:dyDescent="0.7">
      <c r="A1121" s="73"/>
      <c r="B1121" s="17" t="s">
        <v>163</v>
      </c>
      <c r="C1121" s="155"/>
      <c r="D1121" s="349"/>
      <c r="E1121" s="349"/>
      <c r="F1121" s="349"/>
      <c r="G1121" s="349"/>
      <c r="H1121" s="349"/>
      <c r="I1121" s="155"/>
      <c r="J1121" s="350">
        <f>I1121*2</f>
        <v>0</v>
      </c>
      <c r="K1121" s="350"/>
      <c r="L1121" s="351">
        <v>25000</v>
      </c>
      <c r="M1121" s="351"/>
      <c r="N1121" s="351"/>
      <c r="O1121" s="342">
        <f>(L1121*J1121*C1121)/100</f>
        <v>0</v>
      </c>
      <c r="P1121" s="343"/>
    </row>
    <row r="1122" spans="1:16" ht="25.5" x14ac:dyDescent="0.7">
      <c r="A1122" s="73"/>
      <c r="B1122" s="17" t="s">
        <v>50</v>
      </c>
      <c r="C1122" s="155"/>
      <c r="D1122" s="352"/>
      <c r="E1122" s="352"/>
      <c r="F1122" s="352"/>
      <c r="G1122" s="352"/>
      <c r="H1122" s="352"/>
      <c r="I1122" s="10"/>
      <c r="J1122" s="350">
        <f t="shared" ref="J1122" si="213">I1122*2</f>
        <v>0</v>
      </c>
      <c r="K1122" s="350"/>
      <c r="L1122" s="353"/>
      <c r="M1122" s="353"/>
      <c r="N1122" s="353"/>
      <c r="O1122" s="342">
        <f>IFERROR((L1122+20000)*C1122,0)</f>
        <v>0</v>
      </c>
      <c r="P1122" s="343"/>
    </row>
    <row r="1123" spans="1:16" ht="26.25" customHeight="1" x14ac:dyDescent="0.8">
      <c r="A1123" s="341" t="s">
        <v>133</v>
      </c>
      <c r="B1123" s="341"/>
      <c r="C1123" s="341"/>
      <c r="D1123" s="341"/>
      <c r="E1123" s="341"/>
      <c r="F1123" s="341"/>
      <c r="G1123" s="341"/>
      <c r="H1123" s="341"/>
      <c r="I1123" s="341"/>
      <c r="J1123" s="341"/>
      <c r="K1123" s="341"/>
      <c r="L1123" s="341"/>
      <c r="M1123" s="341"/>
      <c r="N1123" s="341"/>
      <c r="O1123" s="342">
        <f>SUM(O1120:P1122)</f>
        <v>0</v>
      </c>
      <c r="P1123" s="343"/>
    </row>
    <row r="1124" spans="1:16" ht="29.25" customHeight="1" x14ac:dyDescent="0.25">
      <c r="A1124" s="344" t="s">
        <v>116</v>
      </c>
      <c r="B1124" s="345"/>
      <c r="C1124" s="345"/>
      <c r="D1124" s="345"/>
      <c r="E1124" s="345"/>
      <c r="F1124" s="345"/>
      <c r="G1124" s="345"/>
      <c r="H1124" s="345"/>
      <c r="I1124" s="345"/>
      <c r="J1124" s="345"/>
      <c r="K1124" s="345"/>
      <c r="L1124" s="345"/>
      <c r="M1124" s="345"/>
      <c r="N1124" s="345"/>
      <c r="O1124" s="345"/>
      <c r="P1124" s="346"/>
    </row>
    <row r="1125" spans="1:16" ht="25.5" customHeight="1" x14ac:dyDescent="0.25">
      <c r="A1125" s="305" t="s">
        <v>24</v>
      </c>
      <c r="B1125" s="271"/>
      <c r="C1125" s="306" t="s">
        <v>31</v>
      </c>
      <c r="D1125" s="271" t="s">
        <v>34</v>
      </c>
      <c r="E1125" s="271"/>
      <c r="F1125" s="271"/>
      <c r="G1125" s="271"/>
      <c r="H1125" s="271"/>
      <c r="I1125" s="271"/>
      <c r="J1125" s="271" t="s">
        <v>33</v>
      </c>
      <c r="K1125" s="271"/>
      <c r="L1125" s="271"/>
      <c r="M1125" s="271" t="s">
        <v>35</v>
      </c>
      <c r="N1125" s="271"/>
      <c r="O1125" s="271"/>
      <c r="P1125" s="275"/>
    </row>
    <row r="1126" spans="1:16" ht="25.5" x14ac:dyDescent="0.25">
      <c r="A1126" s="305"/>
      <c r="B1126" s="271"/>
      <c r="C1126" s="271"/>
      <c r="D1126" s="271" t="s">
        <v>22</v>
      </c>
      <c r="E1126" s="271"/>
      <c r="F1126" s="260"/>
      <c r="G1126" s="260"/>
      <c r="H1126" s="260" t="s">
        <v>23</v>
      </c>
      <c r="I1126" s="260" t="s">
        <v>1</v>
      </c>
      <c r="J1126" s="260" t="s">
        <v>22</v>
      </c>
      <c r="K1126" s="260" t="s">
        <v>23</v>
      </c>
      <c r="L1126" s="260" t="s">
        <v>1</v>
      </c>
      <c r="M1126" s="260" t="s">
        <v>22</v>
      </c>
      <c r="N1126" s="271" t="s">
        <v>32</v>
      </c>
      <c r="O1126" s="271"/>
      <c r="P1126" s="261" t="s">
        <v>1</v>
      </c>
    </row>
    <row r="1127" spans="1:16" ht="25.5" x14ac:dyDescent="0.7">
      <c r="A1127" s="73">
        <v>1</v>
      </c>
      <c r="B1127" s="18" t="s">
        <v>25</v>
      </c>
      <c r="C1127" s="37"/>
      <c r="D1127" s="336">
        <v>40000</v>
      </c>
      <c r="E1127" s="336"/>
      <c r="F1127" s="23"/>
      <c r="G1127" s="23"/>
      <c r="H1127" s="32">
        <f>IF(D1108="",0,D1108+2)</f>
        <v>0</v>
      </c>
      <c r="I1127" s="19">
        <f t="shared" ref="I1127:I1132" si="214">H1127*D1127*C1127</f>
        <v>0</v>
      </c>
      <c r="J1127" s="264">
        <v>100000</v>
      </c>
      <c r="K1127" s="20">
        <f t="shared" ref="K1127:K1132" si="215">H1127</f>
        <v>0</v>
      </c>
      <c r="L1127" s="21">
        <f t="shared" ref="L1127:L1132" si="216">K1127*J1127*C1127</f>
        <v>0</v>
      </c>
      <c r="M1127" s="22">
        <v>200000</v>
      </c>
      <c r="N1127" s="339">
        <f>IF(K1127&gt;0,K1127-1,0)</f>
        <v>0</v>
      </c>
      <c r="O1127" s="339"/>
      <c r="P1127" s="74">
        <f t="shared" ref="P1127:P1132" si="217">N1127*M1127*C1127</f>
        <v>0</v>
      </c>
    </row>
    <row r="1128" spans="1:16" ht="25.5" x14ac:dyDescent="0.7">
      <c r="A1128" s="73">
        <v>2</v>
      </c>
      <c r="B1128" s="18" t="s">
        <v>26</v>
      </c>
      <c r="C1128" s="37"/>
      <c r="D1128" s="336">
        <v>35000</v>
      </c>
      <c r="E1128" s="336"/>
      <c r="F1128" s="23"/>
      <c r="G1128" s="23"/>
      <c r="H1128" s="32">
        <f>IF(D1108="",0,D1108+2)</f>
        <v>0</v>
      </c>
      <c r="I1128" s="19">
        <f t="shared" si="214"/>
        <v>0</v>
      </c>
      <c r="J1128" s="264">
        <v>90000</v>
      </c>
      <c r="K1128" s="20">
        <f t="shared" si="215"/>
        <v>0</v>
      </c>
      <c r="L1128" s="21">
        <f t="shared" si="216"/>
        <v>0</v>
      </c>
      <c r="M1128" s="22">
        <v>160000</v>
      </c>
      <c r="N1128" s="339">
        <f t="shared" ref="N1128:N1132" si="218">IF(K1128&gt;0,K1128-1,0)</f>
        <v>0</v>
      </c>
      <c r="O1128" s="339"/>
      <c r="P1128" s="74">
        <f t="shared" si="217"/>
        <v>0</v>
      </c>
    </row>
    <row r="1129" spans="1:16" ht="25.5" x14ac:dyDescent="0.7">
      <c r="A1129" s="73">
        <v>3</v>
      </c>
      <c r="B1129" s="18" t="s">
        <v>27</v>
      </c>
      <c r="C1129" s="37"/>
      <c r="D1129" s="336">
        <v>30000</v>
      </c>
      <c r="E1129" s="336"/>
      <c r="F1129" s="23"/>
      <c r="G1129" s="23"/>
      <c r="H1129" s="32">
        <f>IF(D1108="",0,D1108+2)</f>
        <v>0</v>
      </c>
      <c r="I1129" s="19">
        <f t="shared" si="214"/>
        <v>0</v>
      </c>
      <c r="J1129" s="264">
        <v>80000</v>
      </c>
      <c r="K1129" s="20">
        <f t="shared" si="215"/>
        <v>0</v>
      </c>
      <c r="L1129" s="21">
        <f t="shared" si="216"/>
        <v>0</v>
      </c>
      <c r="M1129" s="22">
        <v>120000</v>
      </c>
      <c r="N1129" s="339">
        <f t="shared" si="218"/>
        <v>0</v>
      </c>
      <c r="O1129" s="339"/>
      <c r="P1129" s="74">
        <f t="shared" si="217"/>
        <v>0</v>
      </c>
    </row>
    <row r="1130" spans="1:16" ht="25.5" x14ac:dyDescent="0.7">
      <c r="A1130" s="73">
        <v>4</v>
      </c>
      <c r="B1130" s="18" t="s">
        <v>28</v>
      </c>
      <c r="C1130" s="37"/>
      <c r="D1130" s="336">
        <v>24000</v>
      </c>
      <c r="E1130" s="336"/>
      <c r="F1130" s="23"/>
      <c r="G1130" s="23"/>
      <c r="H1130" s="32">
        <f>IF(D1108="",0,D1108+2)</f>
        <v>0</v>
      </c>
      <c r="I1130" s="19">
        <f t="shared" si="214"/>
        <v>0</v>
      </c>
      <c r="J1130" s="264">
        <v>70000</v>
      </c>
      <c r="K1130" s="20">
        <f t="shared" si="215"/>
        <v>0</v>
      </c>
      <c r="L1130" s="21">
        <f t="shared" si="216"/>
        <v>0</v>
      </c>
      <c r="M1130" s="22">
        <v>100000</v>
      </c>
      <c r="N1130" s="339">
        <f t="shared" si="218"/>
        <v>0</v>
      </c>
      <c r="O1130" s="339"/>
      <c r="P1130" s="74">
        <f t="shared" si="217"/>
        <v>0</v>
      </c>
    </row>
    <row r="1131" spans="1:16" ht="25.5" x14ac:dyDescent="0.7">
      <c r="A1131" s="73">
        <v>5</v>
      </c>
      <c r="B1131" s="18" t="s">
        <v>29</v>
      </c>
      <c r="C1131" s="37"/>
      <c r="D1131" s="336">
        <v>20000</v>
      </c>
      <c r="E1131" s="336"/>
      <c r="F1131" s="23"/>
      <c r="G1131" s="23"/>
      <c r="H1131" s="32">
        <f>IF(D1108="",0,D1108+2)</f>
        <v>0</v>
      </c>
      <c r="I1131" s="19">
        <f t="shared" si="214"/>
        <v>0</v>
      </c>
      <c r="J1131" s="264">
        <v>60000</v>
      </c>
      <c r="K1131" s="20">
        <f t="shared" si="215"/>
        <v>0</v>
      </c>
      <c r="L1131" s="21">
        <f t="shared" si="216"/>
        <v>0</v>
      </c>
      <c r="M1131" s="22">
        <v>80000</v>
      </c>
      <c r="N1131" s="339">
        <f t="shared" si="218"/>
        <v>0</v>
      </c>
      <c r="O1131" s="339"/>
      <c r="P1131" s="74">
        <f t="shared" si="217"/>
        <v>0</v>
      </c>
    </row>
    <row r="1132" spans="1:16" ht="25.5" x14ac:dyDescent="0.7">
      <c r="A1132" s="73">
        <v>6</v>
      </c>
      <c r="B1132" s="18" t="s">
        <v>30</v>
      </c>
      <c r="C1132" s="11"/>
      <c r="D1132" s="336">
        <v>16000</v>
      </c>
      <c r="E1132" s="336"/>
      <c r="F1132" s="23"/>
      <c r="G1132" s="23"/>
      <c r="H1132" s="32">
        <f>IF(D1108="",0,D1108+2)</f>
        <v>0</v>
      </c>
      <c r="I1132" s="19">
        <f t="shared" si="214"/>
        <v>0</v>
      </c>
      <c r="J1132" s="264">
        <v>40000</v>
      </c>
      <c r="K1132" s="20">
        <f t="shared" si="215"/>
        <v>0</v>
      </c>
      <c r="L1132" s="21">
        <f t="shared" si="216"/>
        <v>0</v>
      </c>
      <c r="M1132" s="22">
        <v>80000</v>
      </c>
      <c r="N1132" s="339">
        <f t="shared" si="218"/>
        <v>0</v>
      </c>
      <c r="O1132" s="339"/>
      <c r="P1132" s="74">
        <f t="shared" si="217"/>
        <v>0</v>
      </c>
    </row>
    <row r="1133" spans="1:16" ht="26.25" thickBot="1" x14ac:dyDescent="0.75">
      <c r="A1133" s="337" t="s">
        <v>1</v>
      </c>
      <c r="B1133" s="338"/>
      <c r="C1133" s="75">
        <f>SUM(C1127:C1132)</f>
        <v>0</v>
      </c>
      <c r="D1133" s="340"/>
      <c r="E1133" s="340"/>
      <c r="F1133" s="76"/>
      <c r="G1133" s="76"/>
      <c r="H1133" s="75"/>
      <c r="I1133" s="79">
        <f>SUM(I1127:I1132)</f>
        <v>0</v>
      </c>
      <c r="J1133" s="80"/>
      <c r="K1133" s="81"/>
      <c r="L1133" s="82">
        <f>SUM(L1127:L1132)</f>
        <v>0</v>
      </c>
      <c r="M1133" s="81"/>
      <c r="N1133" s="274"/>
      <c r="O1133" s="274"/>
      <c r="P1133" s="83">
        <f>SUM(P1127:P1132)</f>
        <v>0</v>
      </c>
    </row>
    <row r="1134" spans="1:16" ht="33" x14ac:dyDescent="0.25">
      <c r="A1134" s="302" t="s">
        <v>117</v>
      </c>
      <c r="B1134" s="303"/>
      <c r="C1134" s="303"/>
      <c r="D1134" s="303"/>
      <c r="E1134" s="303"/>
      <c r="F1134" s="303"/>
      <c r="G1134" s="303"/>
      <c r="H1134" s="303"/>
      <c r="I1134" s="303"/>
      <c r="J1134" s="303"/>
      <c r="K1134" s="303"/>
      <c r="L1134" s="303"/>
      <c r="M1134" s="303"/>
      <c r="N1134" s="303"/>
      <c r="O1134" s="303"/>
      <c r="P1134" s="304"/>
    </row>
    <row r="1135" spans="1:16" ht="25.5" customHeight="1" x14ac:dyDescent="0.25">
      <c r="A1135" s="305" t="s">
        <v>24</v>
      </c>
      <c r="B1135" s="271"/>
      <c r="C1135" s="306" t="s">
        <v>31</v>
      </c>
      <c r="D1135" s="271" t="s">
        <v>34</v>
      </c>
      <c r="E1135" s="271"/>
      <c r="F1135" s="271"/>
      <c r="G1135" s="271"/>
      <c r="H1135" s="271"/>
      <c r="I1135" s="271"/>
      <c r="J1135" s="271" t="s">
        <v>33</v>
      </c>
      <c r="K1135" s="271"/>
      <c r="L1135" s="271"/>
      <c r="M1135" s="271" t="s">
        <v>35</v>
      </c>
      <c r="N1135" s="271"/>
      <c r="O1135" s="271"/>
      <c r="P1135" s="275"/>
    </row>
    <row r="1136" spans="1:16" ht="25.5" x14ac:dyDescent="0.25">
      <c r="A1136" s="305"/>
      <c r="B1136" s="271"/>
      <c r="C1136" s="271"/>
      <c r="D1136" s="271" t="s">
        <v>22</v>
      </c>
      <c r="E1136" s="271"/>
      <c r="F1136" s="260"/>
      <c r="G1136" s="260"/>
      <c r="H1136" s="260" t="s">
        <v>23</v>
      </c>
      <c r="I1136" s="260" t="s">
        <v>1</v>
      </c>
      <c r="J1136" s="260" t="s">
        <v>22</v>
      </c>
      <c r="K1136" s="260" t="s">
        <v>23</v>
      </c>
      <c r="L1136" s="260" t="s">
        <v>1</v>
      </c>
      <c r="M1136" s="260" t="s">
        <v>22</v>
      </c>
      <c r="N1136" s="271" t="s">
        <v>32</v>
      </c>
      <c r="O1136" s="271"/>
      <c r="P1136" s="261" t="s">
        <v>1</v>
      </c>
    </row>
    <row r="1137" spans="1:22" ht="25.5" x14ac:dyDescent="0.7">
      <c r="A1137" s="73">
        <v>1</v>
      </c>
      <c r="B1137" s="18" t="s">
        <v>28</v>
      </c>
      <c r="C1137" s="37"/>
      <c r="D1137" s="336">
        <v>24000</v>
      </c>
      <c r="E1137" s="336"/>
      <c r="F1137" s="30"/>
      <c r="G1137" s="30"/>
      <c r="H1137" s="201"/>
      <c r="I1137" s="19">
        <f t="shared" ref="I1137:I1139" si="219">H1137*D1137*C1137</f>
        <v>0</v>
      </c>
      <c r="J1137" s="264">
        <v>70000</v>
      </c>
      <c r="K1137" s="202"/>
      <c r="L1137" s="21">
        <f>K1137*J1137*C1137</f>
        <v>0</v>
      </c>
      <c r="M1137" s="22">
        <v>100000</v>
      </c>
      <c r="N1137" s="272"/>
      <c r="O1137" s="273"/>
      <c r="P1137" s="74">
        <f t="shared" ref="P1137:P1139" si="220">N1137*M1137*C1137</f>
        <v>0</v>
      </c>
    </row>
    <row r="1138" spans="1:22" ht="25.5" x14ac:dyDescent="0.7">
      <c r="A1138" s="73">
        <v>2</v>
      </c>
      <c r="B1138" s="18" t="s">
        <v>29</v>
      </c>
      <c r="C1138" s="37"/>
      <c r="D1138" s="336">
        <v>20000</v>
      </c>
      <c r="E1138" s="336"/>
      <c r="F1138" s="30"/>
      <c r="G1138" s="30"/>
      <c r="H1138" s="201"/>
      <c r="I1138" s="19">
        <f t="shared" si="219"/>
        <v>0</v>
      </c>
      <c r="J1138" s="264">
        <v>60000</v>
      </c>
      <c r="K1138" s="202"/>
      <c r="L1138" s="21">
        <f>K1138*J1138*C1138</f>
        <v>0</v>
      </c>
      <c r="M1138" s="22">
        <v>80000</v>
      </c>
      <c r="N1138" s="272"/>
      <c r="O1138" s="273"/>
      <c r="P1138" s="74">
        <f t="shared" si="220"/>
        <v>0</v>
      </c>
    </row>
    <row r="1139" spans="1:22" ht="25.5" x14ac:dyDescent="0.7">
      <c r="A1139" s="73">
        <v>3</v>
      </c>
      <c r="B1139" s="18" t="s">
        <v>30</v>
      </c>
      <c r="C1139" s="11"/>
      <c r="D1139" s="336">
        <v>16000</v>
      </c>
      <c r="E1139" s="336"/>
      <c r="F1139" s="23"/>
      <c r="G1139" s="23"/>
      <c r="H1139" s="201"/>
      <c r="I1139" s="19">
        <f t="shared" si="219"/>
        <v>0</v>
      </c>
      <c r="J1139" s="264">
        <v>40000</v>
      </c>
      <c r="K1139" s="202"/>
      <c r="L1139" s="21">
        <f>K1139*J1139*C1139</f>
        <v>0</v>
      </c>
      <c r="M1139" s="22">
        <v>80000</v>
      </c>
      <c r="N1139" s="272"/>
      <c r="O1139" s="273"/>
      <c r="P1139" s="74">
        <f t="shared" si="220"/>
        <v>0</v>
      </c>
    </row>
    <row r="1140" spans="1:22" ht="26.25" thickBot="1" x14ac:dyDescent="0.75">
      <c r="A1140" s="337" t="s">
        <v>1</v>
      </c>
      <c r="B1140" s="338"/>
      <c r="C1140" s="75">
        <f>SUM(C1137:C1139)</f>
        <v>0</v>
      </c>
      <c r="D1140" s="340"/>
      <c r="E1140" s="340"/>
      <c r="F1140" s="76"/>
      <c r="G1140" s="76"/>
      <c r="H1140" s="75"/>
      <c r="I1140" s="79">
        <f>SUM(I1137:I1139)</f>
        <v>0</v>
      </c>
      <c r="J1140" s="80"/>
      <c r="K1140" s="81"/>
      <c r="L1140" s="82">
        <f>SUM(L1137:L1139)</f>
        <v>0</v>
      </c>
      <c r="M1140" s="81"/>
      <c r="N1140" s="274"/>
      <c r="O1140" s="274"/>
      <c r="P1140" s="83">
        <f>SUM(P1137:P1139)</f>
        <v>0</v>
      </c>
    </row>
    <row r="1141" spans="1:22" ht="33.75" thickBot="1" x14ac:dyDescent="0.95">
      <c r="A1141" s="299" t="s">
        <v>36</v>
      </c>
      <c r="B1141" s="300"/>
      <c r="C1141" s="300"/>
      <c r="D1141" s="300"/>
      <c r="E1141" s="300"/>
      <c r="F1141" s="300"/>
      <c r="G1141" s="300"/>
      <c r="H1141" s="300"/>
      <c r="I1141" s="300"/>
      <c r="J1141" s="300"/>
      <c r="K1141" s="300"/>
      <c r="L1141" s="300"/>
      <c r="M1141" s="300"/>
      <c r="N1141" s="300"/>
      <c r="O1141" s="300"/>
      <c r="P1141" s="301"/>
    </row>
    <row r="1142" spans="1:22" ht="33" x14ac:dyDescent="0.25">
      <c r="A1142" s="302" t="s">
        <v>130</v>
      </c>
      <c r="B1142" s="303"/>
      <c r="C1142" s="303"/>
      <c r="D1142" s="303"/>
      <c r="E1142" s="303"/>
      <c r="F1142" s="303"/>
      <c r="G1142" s="303"/>
      <c r="H1142" s="303"/>
      <c r="I1142" s="303"/>
      <c r="J1142" s="303"/>
      <c r="K1142" s="303"/>
      <c r="L1142" s="303"/>
      <c r="M1142" s="303"/>
      <c r="N1142" s="303"/>
      <c r="O1142" s="303"/>
      <c r="P1142" s="304"/>
    </row>
    <row r="1143" spans="1:22" ht="25.5" customHeight="1" x14ac:dyDescent="0.25">
      <c r="A1143" s="305" t="s">
        <v>0</v>
      </c>
      <c r="B1143" s="271" t="s">
        <v>24</v>
      </c>
      <c r="C1143" s="306" t="s">
        <v>31</v>
      </c>
      <c r="D1143" s="307" t="s">
        <v>37</v>
      </c>
      <c r="E1143" s="307"/>
      <c r="F1143" s="307"/>
      <c r="G1143" s="307"/>
      <c r="H1143" s="307"/>
      <c r="I1143" s="307"/>
      <c r="J1143" s="271" t="s">
        <v>38</v>
      </c>
      <c r="K1143" s="271"/>
      <c r="L1143" s="271"/>
      <c r="M1143" s="271" t="s">
        <v>39</v>
      </c>
      <c r="N1143" s="271"/>
      <c r="O1143" s="271"/>
      <c r="P1143" s="275"/>
    </row>
    <row r="1144" spans="1:22" ht="25.5" x14ac:dyDescent="0.25">
      <c r="A1144" s="305"/>
      <c r="B1144" s="271"/>
      <c r="C1144" s="271"/>
      <c r="D1144" s="271" t="s">
        <v>22</v>
      </c>
      <c r="E1144" s="271"/>
      <c r="F1144" s="260"/>
      <c r="G1144" s="260"/>
      <c r="H1144" s="260" t="s">
        <v>23</v>
      </c>
      <c r="I1144" s="260" t="s">
        <v>1</v>
      </c>
      <c r="J1144" s="260" t="s">
        <v>22</v>
      </c>
      <c r="K1144" s="260" t="s">
        <v>23</v>
      </c>
      <c r="L1144" s="260" t="s">
        <v>1</v>
      </c>
      <c r="M1144" s="260" t="s">
        <v>22</v>
      </c>
      <c r="N1144" s="271" t="s">
        <v>32</v>
      </c>
      <c r="O1144" s="271"/>
      <c r="P1144" s="261" t="s">
        <v>1</v>
      </c>
    </row>
    <row r="1145" spans="1:22" ht="76.5" x14ac:dyDescent="0.7">
      <c r="A1145" s="77">
        <v>62035</v>
      </c>
      <c r="B1145" s="24" t="s">
        <v>40</v>
      </c>
      <c r="C1145" s="11"/>
      <c r="D1145" s="314">
        <v>16000</v>
      </c>
      <c r="E1145" s="314"/>
      <c r="F1145" s="23"/>
      <c r="G1145" s="23"/>
      <c r="H1145" s="32">
        <f>IF(D1108="",0,D1108+2)</f>
        <v>0</v>
      </c>
      <c r="I1145" s="25">
        <f>H1145*D1145*C1145</f>
        <v>0</v>
      </c>
      <c r="J1145" s="262">
        <v>40000</v>
      </c>
      <c r="K1145" s="20">
        <f>H1145</f>
        <v>0</v>
      </c>
      <c r="L1145" s="25">
        <f>K1145*J1145*C1145</f>
        <v>0</v>
      </c>
      <c r="M1145" s="262">
        <v>80000</v>
      </c>
      <c r="N1145" s="298">
        <f t="shared" ref="N1145:N1146" si="221">IF(K1145&gt;0,K1145-1,0)</f>
        <v>0</v>
      </c>
      <c r="O1145" s="298"/>
      <c r="P1145" s="78">
        <f>N1145*M1145*C1145</f>
        <v>0</v>
      </c>
    </row>
    <row r="1146" spans="1:22" ht="51.75" thickBot="1" x14ac:dyDescent="0.75">
      <c r="A1146" s="77">
        <v>62025</v>
      </c>
      <c r="B1146" s="24" t="s">
        <v>41</v>
      </c>
      <c r="C1146" s="11"/>
      <c r="D1146" s="314">
        <v>16000</v>
      </c>
      <c r="E1146" s="314"/>
      <c r="F1146" s="23"/>
      <c r="G1146" s="23"/>
      <c r="H1146" s="32">
        <f>IF(D1108="",0,D1108+2)</f>
        <v>0</v>
      </c>
      <c r="I1146" s="25">
        <f>H1146*D1146*C1146</f>
        <v>0</v>
      </c>
      <c r="J1146" s="262">
        <v>40000</v>
      </c>
      <c r="K1146" s="20">
        <f>H1146</f>
        <v>0</v>
      </c>
      <c r="L1146" s="25">
        <f>K1146*J1146*C1146</f>
        <v>0</v>
      </c>
      <c r="M1146" s="262">
        <v>80000</v>
      </c>
      <c r="N1146" s="298">
        <f t="shared" si="221"/>
        <v>0</v>
      </c>
      <c r="O1146" s="298"/>
      <c r="P1146" s="78">
        <f>N1146*M1146*C1146</f>
        <v>0</v>
      </c>
    </row>
    <row r="1147" spans="1:22" ht="33" x14ac:dyDescent="0.25">
      <c r="A1147" s="302" t="s">
        <v>131</v>
      </c>
      <c r="B1147" s="303"/>
      <c r="C1147" s="303"/>
      <c r="D1147" s="303"/>
      <c r="E1147" s="303"/>
      <c r="F1147" s="303"/>
      <c r="G1147" s="303"/>
      <c r="H1147" s="303"/>
      <c r="I1147" s="303"/>
      <c r="J1147" s="303"/>
      <c r="K1147" s="303"/>
      <c r="L1147" s="303"/>
      <c r="M1147" s="303"/>
      <c r="N1147" s="303"/>
      <c r="O1147" s="303"/>
      <c r="P1147" s="304"/>
    </row>
    <row r="1148" spans="1:22" ht="25.5" customHeight="1" x14ac:dyDescent="0.25">
      <c r="A1148" s="305" t="s">
        <v>0</v>
      </c>
      <c r="B1148" s="271" t="s">
        <v>24</v>
      </c>
      <c r="C1148" s="306" t="s">
        <v>31</v>
      </c>
      <c r="D1148" s="307" t="s">
        <v>37</v>
      </c>
      <c r="E1148" s="307"/>
      <c r="F1148" s="307"/>
      <c r="G1148" s="307"/>
      <c r="H1148" s="307"/>
      <c r="I1148" s="307"/>
      <c r="J1148" s="271" t="s">
        <v>38</v>
      </c>
      <c r="K1148" s="271"/>
      <c r="L1148" s="271"/>
      <c r="M1148" s="308"/>
      <c r="N1148" s="309"/>
      <c r="O1148" s="309"/>
      <c r="P1148" s="310"/>
    </row>
    <row r="1149" spans="1:22" ht="25.5" x14ac:dyDescent="0.25">
      <c r="A1149" s="305"/>
      <c r="B1149" s="271"/>
      <c r="C1149" s="271"/>
      <c r="D1149" s="271" t="s">
        <v>22</v>
      </c>
      <c r="E1149" s="271"/>
      <c r="F1149" s="260"/>
      <c r="G1149" s="260"/>
      <c r="H1149" s="260" t="s">
        <v>23</v>
      </c>
      <c r="I1149" s="260" t="s">
        <v>1</v>
      </c>
      <c r="J1149" s="260" t="s">
        <v>22</v>
      </c>
      <c r="K1149" s="260" t="s">
        <v>23</v>
      </c>
      <c r="L1149" s="260" t="s">
        <v>1</v>
      </c>
      <c r="M1149" s="311"/>
      <c r="N1149" s="312"/>
      <c r="O1149" s="312"/>
      <c r="P1149" s="313"/>
    </row>
    <row r="1150" spans="1:22" ht="76.5" x14ac:dyDescent="0.7">
      <c r="A1150" s="77">
        <v>62035</v>
      </c>
      <c r="B1150" s="24" t="s">
        <v>40</v>
      </c>
      <c r="C1150" s="11"/>
      <c r="D1150" s="314">
        <v>16000</v>
      </c>
      <c r="E1150" s="314"/>
      <c r="F1150" s="23"/>
      <c r="G1150" s="23"/>
      <c r="H1150" s="201"/>
      <c r="I1150" s="25">
        <f>H1150*D1150*C1150</f>
        <v>0</v>
      </c>
      <c r="J1150" s="262">
        <v>40000</v>
      </c>
      <c r="K1150" s="202"/>
      <c r="L1150" s="25">
        <f>K1150*J1150*C1150</f>
        <v>0</v>
      </c>
      <c r="M1150" s="311"/>
      <c r="N1150" s="312"/>
      <c r="O1150" s="312"/>
      <c r="P1150" s="313"/>
    </row>
    <row r="1151" spans="1:22" ht="51.75" thickBot="1" x14ac:dyDescent="0.75">
      <c r="A1151" s="99">
        <v>62025</v>
      </c>
      <c r="B1151" s="128" t="s">
        <v>41</v>
      </c>
      <c r="C1151" s="129"/>
      <c r="D1151" s="335">
        <v>16000</v>
      </c>
      <c r="E1151" s="335"/>
      <c r="F1151" s="130"/>
      <c r="G1151" s="130"/>
      <c r="H1151" s="203"/>
      <c r="I1151" s="131">
        <f>H1151*D1151*C1151</f>
        <v>0</v>
      </c>
      <c r="J1151" s="263">
        <v>40000</v>
      </c>
      <c r="K1151" s="204"/>
      <c r="L1151" s="131">
        <f>K1151*J1151*C1151</f>
        <v>0</v>
      </c>
      <c r="M1151" s="311"/>
      <c r="N1151" s="312"/>
      <c r="O1151" s="312"/>
      <c r="P1151" s="313"/>
    </row>
    <row r="1152" spans="1:22" ht="29.25" x14ac:dyDescent="0.25">
      <c r="A1152" s="315" t="s">
        <v>134</v>
      </c>
      <c r="B1152" s="316"/>
      <c r="C1152" s="316"/>
      <c r="D1152" s="316"/>
      <c r="E1152" s="316"/>
      <c r="F1152" s="316"/>
      <c r="G1152" s="316"/>
      <c r="H1152" s="316"/>
      <c r="I1152" s="316"/>
      <c r="J1152" s="316"/>
      <c r="K1152" s="316"/>
      <c r="L1152" s="316"/>
      <c r="M1152" s="316"/>
      <c r="N1152" s="316"/>
      <c r="O1152" s="316"/>
      <c r="P1152" s="133">
        <f>F1117</f>
        <v>0</v>
      </c>
      <c r="R1152" s="39">
        <v>61103</v>
      </c>
      <c r="S1152" s="150">
        <f t="shared" ref="S1152:S1157" si="222">P1152</f>
        <v>0</v>
      </c>
      <c r="T1152" s="151"/>
      <c r="U1152" s="149">
        <f>IF(B1107=Main!$B$2,S1152,0)</f>
        <v>0</v>
      </c>
      <c r="V1152" s="149">
        <f>IF(B1107=Main!$B$3,S1152,0)</f>
        <v>0</v>
      </c>
    </row>
    <row r="1153" spans="1:22" ht="29.25" x14ac:dyDescent="0.25">
      <c r="A1153" s="276" t="s">
        <v>135</v>
      </c>
      <c r="B1153" s="277"/>
      <c r="C1153" s="277"/>
      <c r="D1153" s="277"/>
      <c r="E1153" s="277"/>
      <c r="F1153" s="277"/>
      <c r="G1153" s="277"/>
      <c r="H1153" s="277"/>
      <c r="I1153" s="277"/>
      <c r="J1153" s="277"/>
      <c r="K1153" s="277"/>
      <c r="L1153" s="277"/>
      <c r="M1153" s="277"/>
      <c r="N1153" s="277"/>
      <c r="O1153" s="277"/>
      <c r="P1153" s="134">
        <f>O1123</f>
        <v>0</v>
      </c>
      <c r="R1153" s="39">
        <v>61121</v>
      </c>
      <c r="S1153" s="150">
        <f t="shared" si="222"/>
        <v>0</v>
      </c>
      <c r="T1153" s="153"/>
      <c r="U1153" s="149">
        <f>IF(B1107=Main!$B$2,S1153,0)</f>
        <v>0</v>
      </c>
      <c r="V1153" s="149">
        <f>IF(B1107=Main!$B$3,S1153,0)</f>
        <v>0</v>
      </c>
    </row>
    <row r="1154" spans="1:22" ht="29.25" x14ac:dyDescent="0.25">
      <c r="A1154" s="276" t="s">
        <v>136</v>
      </c>
      <c r="B1154" s="277"/>
      <c r="C1154" s="277"/>
      <c r="D1154" s="277"/>
      <c r="E1154" s="277"/>
      <c r="F1154" s="277"/>
      <c r="G1154" s="277"/>
      <c r="H1154" s="277"/>
      <c r="I1154" s="277"/>
      <c r="J1154" s="277"/>
      <c r="K1154" s="277"/>
      <c r="L1154" s="277"/>
      <c r="M1154" s="277"/>
      <c r="N1154" s="277"/>
      <c r="O1154" s="277"/>
      <c r="P1154" s="134">
        <f>SUM(I1133,I1140)</f>
        <v>0</v>
      </c>
      <c r="R1154" s="39">
        <v>61122</v>
      </c>
      <c r="S1154" s="150">
        <f t="shared" si="222"/>
        <v>0</v>
      </c>
      <c r="T1154" s="153"/>
      <c r="U1154" s="149">
        <f>IF(B1107=Main!$B$2,S1154,0)</f>
        <v>0</v>
      </c>
      <c r="V1154" s="149">
        <f>IF(B1107=Main!$B$3,S1154,0)</f>
        <v>0</v>
      </c>
    </row>
    <row r="1155" spans="1:22" ht="29.25" x14ac:dyDescent="0.25">
      <c r="A1155" s="276" t="s">
        <v>137</v>
      </c>
      <c r="B1155" s="277"/>
      <c r="C1155" s="277"/>
      <c r="D1155" s="277"/>
      <c r="E1155" s="277"/>
      <c r="F1155" s="277"/>
      <c r="G1155" s="277"/>
      <c r="H1155" s="277"/>
      <c r="I1155" s="277"/>
      <c r="J1155" s="277"/>
      <c r="K1155" s="277"/>
      <c r="L1155" s="277"/>
      <c r="M1155" s="277"/>
      <c r="N1155" s="277"/>
      <c r="O1155" s="277"/>
      <c r="P1155" s="134">
        <f>SUM(L1133,P1133,L1140,P1140)</f>
        <v>0</v>
      </c>
      <c r="R1155" s="39">
        <v>61123</v>
      </c>
      <c r="S1155" s="150">
        <f t="shared" si="222"/>
        <v>0</v>
      </c>
      <c r="T1155" s="152"/>
      <c r="U1155" s="149">
        <f>IF(B1107=Main!$B$2,S1155,0)</f>
        <v>0</v>
      </c>
      <c r="V1155" s="149">
        <f>IF(B1107=Main!$B$3,S1155,0)</f>
        <v>0</v>
      </c>
    </row>
    <row r="1156" spans="1:22" ht="29.25" x14ac:dyDescent="0.25">
      <c r="A1156" s="276" t="s">
        <v>138</v>
      </c>
      <c r="B1156" s="277"/>
      <c r="C1156" s="277"/>
      <c r="D1156" s="277"/>
      <c r="E1156" s="277"/>
      <c r="F1156" s="277"/>
      <c r="G1156" s="277"/>
      <c r="H1156" s="277"/>
      <c r="I1156" s="277"/>
      <c r="J1156" s="277"/>
      <c r="K1156" s="277"/>
      <c r="L1156" s="277"/>
      <c r="M1156" s="277"/>
      <c r="N1156" s="277"/>
      <c r="O1156" s="277"/>
      <c r="P1156" s="134">
        <f>SUM(I1145,L1145,P1145,I1150,L1150)</f>
        <v>0</v>
      </c>
      <c r="R1156" s="39">
        <v>62035</v>
      </c>
      <c r="S1156" s="150">
        <f t="shared" si="222"/>
        <v>0</v>
      </c>
      <c r="T1156" s="153"/>
      <c r="U1156" s="149">
        <f>IF(B1107=Main!$B$2,S1156,0)</f>
        <v>0</v>
      </c>
      <c r="V1156" s="149">
        <f>IF(B1107=Main!$B$3,S1156,0)</f>
        <v>0</v>
      </c>
    </row>
    <row r="1157" spans="1:22" ht="30" thickBot="1" x14ac:dyDescent="0.3">
      <c r="A1157" s="278" t="s">
        <v>139</v>
      </c>
      <c r="B1157" s="279"/>
      <c r="C1157" s="279"/>
      <c r="D1157" s="279"/>
      <c r="E1157" s="279"/>
      <c r="F1157" s="279"/>
      <c r="G1157" s="279"/>
      <c r="H1157" s="279"/>
      <c r="I1157" s="279"/>
      <c r="J1157" s="279"/>
      <c r="K1157" s="279"/>
      <c r="L1157" s="279"/>
      <c r="M1157" s="279"/>
      <c r="N1157" s="279"/>
      <c r="O1157" s="279"/>
      <c r="P1157" s="135">
        <f>SUM(I1146,L1146,P1146,I1151,L1151)</f>
        <v>0</v>
      </c>
      <c r="R1157" s="39">
        <v>62025</v>
      </c>
      <c r="S1157" s="150">
        <f t="shared" si="222"/>
        <v>0</v>
      </c>
      <c r="T1157" s="153"/>
      <c r="U1157" s="149">
        <f>IF(B1107=Main!$B$2,S1157,0)</f>
        <v>0</v>
      </c>
      <c r="V1157" s="149">
        <f>IF(B1107=Main!$B$3,S1157,0)</f>
        <v>0</v>
      </c>
    </row>
    <row r="1158" spans="1:22" ht="25.5" x14ac:dyDescent="0.7">
      <c r="A1158" s="283" t="s">
        <v>56</v>
      </c>
      <c r="B1158" s="284"/>
      <c r="C1158" s="284"/>
      <c r="D1158" s="284"/>
      <c r="E1158" s="285"/>
      <c r="F1158" s="286">
        <f>SUM(P1204:P1209)</f>
        <v>0</v>
      </c>
      <c r="G1158" s="287"/>
      <c r="H1158" s="288"/>
      <c r="L1158" s="45"/>
    </row>
    <row r="1159" spans="1:22" ht="26.25" thickBot="1" x14ac:dyDescent="0.75">
      <c r="A1159" s="95" t="s">
        <v>46</v>
      </c>
      <c r="B1159" s="96" t="s">
        <v>5</v>
      </c>
      <c r="C1159" s="97"/>
      <c r="D1159" s="97"/>
      <c r="E1159" s="97"/>
      <c r="F1159" s="289"/>
      <c r="G1159" s="290"/>
      <c r="H1159" s="291"/>
    </row>
    <row r="1160" spans="1:22" ht="25.5" x14ac:dyDescent="0.7">
      <c r="A1160" s="85"/>
      <c r="B1160" s="86" t="s">
        <v>61</v>
      </c>
      <c r="C1160" s="154"/>
      <c r="D1160" s="154"/>
      <c r="E1160" s="87"/>
      <c r="F1160" s="292"/>
      <c r="G1160" s="293"/>
      <c r="H1160" s="294"/>
      <c r="U1160" s="41"/>
      <c r="V1160" s="41"/>
    </row>
    <row r="1161" spans="1:22" ht="25.5" x14ac:dyDescent="0.7">
      <c r="A1161" s="88"/>
      <c r="B1161" s="4" t="s">
        <v>14</v>
      </c>
      <c r="C1161" s="3">
        <f>SUM(C1160,C1165,C1166,C1167)</f>
        <v>0</v>
      </c>
      <c r="D1161" s="15"/>
      <c r="E1161" s="14"/>
      <c r="F1161" s="295"/>
      <c r="G1161" s="296"/>
      <c r="H1161" s="297"/>
      <c r="U1161" s="41"/>
      <c r="V1161" s="41"/>
    </row>
    <row r="1162" spans="1:22" ht="25.5" x14ac:dyDescent="0.25">
      <c r="A1162" s="77">
        <v>61103</v>
      </c>
      <c r="B1162" s="5" t="s">
        <v>11</v>
      </c>
      <c r="C1162" s="15">
        <f>C1161</f>
        <v>0</v>
      </c>
      <c r="D1162" s="15"/>
      <c r="E1162" s="200"/>
      <c r="F1162" s="280">
        <f>E1162*C1162</f>
        <v>0</v>
      </c>
      <c r="G1162" s="281"/>
      <c r="H1162" s="282"/>
      <c r="U1162" s="41"/>
      <c r="V1162" s="41"/>
    </row>
    <row r="1163" spans="1:22" ht="25.5" x14ac:dyDescent="0.25">
      <c r="A1163" s="89">
        <v>61103</v>
      </c>
      <c r="B1163" s="126" t="s">
        <v>7</v>
      </c>
      <c r="C1163" s="15"/>
      <c r="D1163" s="15"/>
      <c r="E1163" s="6"/>
      <c r="F1163" s="295"/>
      <c r="G1163" s="296"/>
      <c r="H1163" s="297"/>
      <c r="U1163" s="41"/>
      <c r="V1163" s="41"/>
    </row>
    <row r="1164" spans="1:22" ht="25.5" x14ac:dyDescent="0.25">
      <c r="A1164" s="77"/>
      <c r="B1164" s="64"/>
      <c r="C1164" s="15">
        <f>C1162</f>
        <v>0</v>
      </c>
      <c r="D1164" s="15">
        <f>D1160</f>
        <v>0</v>
      </c>
      <c r="E1164" s="200"/>
      <c r="F1164" s="280">
        <f>E1164*D1164*C1164</f>
        <v>0</v>
      </c>
      <c r="G1164" s="281"/>
      <c r="H1164" s="282"/>
      <c r="U1164" s="41"/>
      <c r="V1164" s="41"/>
    </row>
    <row r="1165" spans="1:22" ht="25.5" x14ac:dyDescent="0.25">
      <c r="A1165" s="77">
        <v>61103</v>
      </c>
      <c r="B1165" s="5" t="s">
        <v>8</v>
      </c>
      <c r="C1165" s="155"/>
      <c r="D1165" s="155"/>
      <c r="E1165" s="7">
        <v>80000</v>
      </c>
      <c r="F1165" s="280">
        <f>E1165*D1165</f>
        <v>0</v>
      </c>
      <c r="G1165" s="281"/>
      <c r="H1165" s="282"/>
      <c r="U1165" s="41"/>
      <c r="V1165" s="41"/>
    </row>
    <row r="1166" spans="1:22" ht="25.5" x14ac:dyDescent="0.25">
      <c r="A1166" s="77">
        <v>61103</v>
      </c>
      <c r="B1166" s="5" t="s">
        <v>9</v>
      </c>
      <c r="C1166" s="15">
        <f>((C1160-MOD(C1160,30))/30)+IF(MOD(C1160,30)&gt;10,1,0)</f>
        <v>0</v>
      </c>
      <c r="D1166" s="15">
        <f>D1164</f>
        <v>0</v>
      </c>
      <c r="E1166" s="7">
        <v>80000</v>
      </c>
      <c r="F1166" s="280">
        <f>E1166*D1166*C1166</f>
        <v>0</v>
      </c>
      <c r="G1166" s="281"/>
      <c r="H1166" s="282"/>
    </row>
    <row r="1167" spans="1:22" ht="25.5" x14ac:dyDescent="0.25">
      <c r="A1167" s="77">
        <v>61103</v>
      </c>
      <c r="B1167" s="5" t="s">
        <v>10</v>
      </c>
      <c r="C1167" s="15">
        <f>C1166</f>
        <v>0</v>
      </c>
      <c r="D1167" s="15">
        <f>D1164</f>
        <v>0</v>
      </c>
      <c r="E1167" s="7">
        <v>40000</v>
      </c>
      <c r="F1167" s="280">
        <f>E1167*D1167*C1167</f>
        <v>0</v>
      </c>
      <c r="G1167" s="281"/>
      <c r="H1167" s="282"/>
    </row>
    <row r="1168" spans="1:22" ht="26.25" thickBot="1" x14ac:dyDescent="0.3">
      <c r="A1168" s="90">
        <v>61103</v>
      </c>
      <c r="B1168" s="214"/>
      <c r="C1168" s="317"/>
      <c r="D1168" s="318"/>
      <c r="E1168" s="319"/>
      <c r="F1168" s="320">
        <f>IF(B1168=include_5p,SUM(F1160:H1167)*0.05,0)</f>
        <v>0</v>
      </c>
      <c r="G1168" s="321"/>
      <c r="H1168" s="322"/>
    </row>
    <row r="1169" spans="1:19" ht="30" thickBot="1" x14ac:dyDescent="0.3">
      <c r="A1169" s="323" t="s">
        <v>132</v>
      </c>
      <c r="B1169" s="324"/>
      <c r="C1169" s="324"/>
      <c r="D1169" s="324"/>
      <c r="E1169" s="325"/>
      <c r="F1169" s="320">
        <f>SUM(F1162:H1168)</f>
        <v>0</v>
      </c>
      <c r="G1169" s="321"/>
      <c r="H1169" s="322"/>
    </row>
    <row r="1170" spans="1:19" ht="29.25" x14ac:dyDescent="0.25">
      <c r="A1170" s="326" t="s">
        <v>16</v>
      </c>
      <c r="B1170" s="327"/>
      <c r="C1170" s="327"/>
      <c r="D1170" s="327"/>
      <c r="E1170" s="327"/>
      <c r="F1170" s="328"/>
      <c r="G1170" s="329"/>
      <c r="H1170" s="330"/>
      <c r="I1170" s="331"/>
      <c r="J1170" s="332"/>
      <c r="K1170" s="332"/>
      <c r="L1170" s="332"/>
      <c r="M1170" s="332"/>
      <c r="N1170" s="332"/>
      <c r="O1170" s="332"/>
      <c r="P1170" s="333"/>
    </row>
    <row r="1171" spans="1:19" ht="25.5" x14ac:dyDescent="0.7">
      <c r="A1171" s="84">
        <v>61121</v>
      </c>
      <c r="B1171" s="16" t="s">
        <v>17</v>
      </c>
      <c r="C1171" s="267" t="s">
        <v>20</v>
      </c>
      <c r="D1171" s="334" t="s">
        <v>162</v>
      </c>
      <c r="E1171" s="334"/>
      <c r="F1171" s="334"/>
      <c r="G1171" s="334"/>
      <c r="H1171" s="334"/>
      <c r="I1171" s="267" t="s">
        <v>47</v>
      </c>
      <c r="J1171" s="334" t="s">
        <v>19</v>
      </c>
      <c r="K1171" s="334"/>
      <c r="L1171" s="334" t="s">
        <v>21</v>
      </c>
      <c r="M1171" s="334"/>
      <c r="N1171" s="334"/>
      <c r="O1171" s="347" t="s">
        <v>1</v>
      </c>
      <c r="P1171" s="348"/>
      <c r="S1171" s="49"/>
    </row>
    <row r="1172" spans="1:19" ht="25.5" x14ac:dyDescent="0.7">
      <c r="A1172" s="73"/>
      <c r="B1172" s="17" t="s">
        <v>18</v>
      </c>
      <c r="C1172" s="155"/>
      <c r="D1172" s="349"/>
      <c r="E1172" s="349"/>
      <c r="F1172" s="349"/>
      <c r="G1172" s="349"/>
      <c r="H1172" s="349"/>
      <c r="I1172" s="155"/>
      <c r="J1172" s="350">
        <f>I1172*2</f>
        <v>0</v>
      </c>
      <c r="K1172" s="350"/>
      <c r="L1172" s="351">
        <v>80000</v>
      </c>
      <c r="M1172" s="351"/>
      <c r="N1172" s="351"/>
      <c r="O1172" s="342">
        <f>(L1172*J1172*C1172)/100</f>
        <v>0</v>
      </c>
      <c r="P1172" s="343"/>
    </row>
    <row r="1173" spans="1:19" ht="25.5" x14ac:dyDescent="0.7">
      <c r="A1173" s="73"/>
      <c r="B1173" s="17" t="s">
        <v>163</v>
      </c>
      <c r="C1173" s="155"/>
      <c r="D1173" s="349"/>
      <c r="E1173" s="349"/>
      <c r="F1173" s="349"/>
      <c r="G1173" s="349"/>
      <c r="H1173" s="349"/>
      <c r="I1173" s="155"/>
      <c r="J1173" s="350">
        <f>I1173*2</f>
        <v>0</v>
      </c>
      <c r="K1173" s="350"/>
      <c r="L1173" s="351">
        <v>25000</v>
      </c>
      <c r="M1173" s="351"/>
      <c r="N1173" s="351"/>
      <c r="O1173" s="342">
        <f>(L1173*J1173*C1173)/100</f>
        <v>0</v>
      </c>
      <c r="P1173" s="343"/>
    </row>
    <row r="1174" spans="1:19" ht="25.5" x14ac:dyDescent="0.7">
      <c r="A1174" s="73"/>
      <c r="B1174" s="17" t="s">
        <v>50</v>
      </c>
      <c r="C1174" s="155"/>
      <c r="D1174" s="352"/>
      <c r="E1174" s="352"/>
      <c r="F1174" s="352"/>
      <c r="G1174" s="352"/>
      <c r="H1174" s="352"/>
      <c r="I1174" s="10"/>
      <c r="J1174" s="350">
        <f t="shared" ref="J1174" si="223">I1174*2</f>
        <v>0</v>
      </c>
      <c r="K1174" s="350"/>
      <c r="L1174" s="353"/>
      <c r="M1174" s="353"/>
      <c r="N1174" s="353"/>
      <c r="O1174" s="342">
        <f>IFERROR((L1174+20000)*C1174,0)</f>
        <v>0</v>
      </c>
      <c r="P1174" s="343"/>
    </row>
    <row r="1175" spans="1:19" ht="26.25" customHeight="1" x14ac:dyDescent="0.8">
      <c r="A1175" s="341" t="s">
        <v>133</v>
      </c>
      <c r="B1175" s="341"/>
      <c r="C1175" s="341"/>
      <c r="D1175" s="341"/>
      <c r="E1175" s="341"/>
      <c r="F1175" s="341"/>
      <c r="G1175" s="341"/>
      <c r="H1175" s="341"/>
      <c r="I1175" s="341"/>
      <c r="J1175" s="341"/>
      <c r="K1175" s="341"/>
      <c r="L1175" s="341"/>
      <c r="M1175" s="341"/>
      <c r="N1175" s="341"/>
      <c r="O1175" s="342">
        <f>SUM(O1172:P1174)</f>
        <v>0</v>
      </c>
      <c r="P1175" s="343"/>
    </row>
    <row r="1176" spans="1:19" ht="29.25" customHeight="1" x14ac:dyDescent="0.25">
      <c r="A1176" s="344" t="s">
        <v>116</v>
      </c>
      <c r="B1176" s="345"/>
      <c r="C1176" s="345"/>
      <c r="D1176" s="345"/>
      <c r="E1176" s="345"/>
      <c r="F1176" s="345"/>
      <c r="G1176" s="345"/>
      <c r="H1176" s="345"/>
      <c r="I1176" s="345"/>
      <c r="J1176" s="345"/>
      <c r="K1176" s="345"/>
      <c r="L1176" s="345"/>
      <c r="M1176" s="345"/>
      <c r="N1176" s="345"/>
      <c r="O1176" s="345"/>
      <c r="P1176" s="346"/>
    </row>
    <row r="1177" spans="1:19" ht="25.5" customHeight="1" x14ac:dyDescent="0.25">
      <c r="A1177" s="305" t="s">
        <v>24</v>
      </c>
      <c r="B1177" s="271"/>
      <c r="C1177" s="306" t="s">
        <v>31</v>
      </c>
      <c r="D1177" s="271" t="s">
        <v>34</v>
      </c>
      <c r="E1177" s="271"/>
      <c r="F1177" s="271"/>
      <c r="G1177" s="271"/>
      <c r="H1177" s="271"/>
      <c r="I1177" s="271"/>
      <c r="J1177" s="271" t="s">
        <v>33</v>
      </c>
      <c r="K1177" s="271"/>
      <c r="L1177" s="271"/>
      <c r="M1177" s="271" t="s">
        <v>35</v>
      </c>
      <c r="N1177" s="271"/>
      <c r="O1177" s="271"/>
      <c r="P1177" s="275"/>
    </row>
    <row r="1178" spans="1:19" ht="25.5" x14ac:dyDescent="0.25">
      <c r="A1178" s="305"/>
      <c r="B1178" s="271"/>
      <c r="C1178" s="271"/>
      <c r="D1178" s="271" t="s">
        <v>22</v>
      </c>
      <c r="E1178" s="271"/>
      <c r="F1178" s="260"/>
      <c r="G1178" s="260"/>
      <c r="H1178" s="260" t="s">
        <v>23</v>
      </c>
      <c r="I1178" s="260" t="s">
        <v>1</v>
      </c>
      <c r="J1178" s="260" t="s">
        <v>22</v>
      </c>
      <c r="K1178" s="260" t="s">
        <v>23</v>
      </c>
      <c r="L1178" s="260" t="s">
        <v>1</v>
      </c>
      <c r="M1178" s="260" t="s">
        <v>22</v>
      </c>
      <c r="N1178" s="271" t="s">
        <v>32</v>
      </c>
      <c r="O1178" s="271"/>
      <c r="P1178" s="261" t="s">
        <v>1</v>
      </c>
    </row>
    <row r="1179" spans="1:19" ht="25.5" x14ac:dyDescent="0.7">
      <c r="A1179" s="73">
        <v>1</v>
      </c>
      <c r="B1179" s="18" t="s">
        <v>25</v>
      </c>
      <c r="C1179" s="37"/>
      <c r="D1179" s="336">
        <v>40000</v>
      </c>
      <c r="E1179" s="336"/>
      <c r="F1179" s="23"/>
      <c r="G1179" s="23"/>
      <c r="H1179" s="32">
        <f>IF(D1160="",0,D1160+2)</f>
        <v>0</v>
      </c>
      <c r="I1179" s="19">
        <f t="shared" ref="I1179:I1184" si="224">H1179*D1179*C1179</f>
        <v>0</v>
      </c>
      <c r="J1179" s="264">
        <v>100000</v>
      </c>
      <c r="K1179" s="20">
        <f t="shared" ref="K1179:K1184" si="225">H1179</f>
        <v>0</v>
      </c>
      <c r="L1179" s="21">
        <f t="shared" ref="L1179:L1184" si="226">K1179*J1179*C1179</f>
        <v>0</v>
      </c>
      <c r="M1179" s="22">
        <v>200000</v>
      </c>
      <c r="N1179" s="339">
        <f>IF(K1179&gt;0,K1179-1,0)</f>
        <v>0</v>
      </c>
      <c r="O1179" s="339"/>
      <c r="P1179" s="74">
        <f t="shared" ref="P1179:P1184" si="227">N1179*M1179*C1179</f>
        <v>0</v>
      </c>
    </row>
    <row r="1180" spans="1:19" ht="25.5" x14ac:dyDescent="0.7">
      <c r="A1180" s="73">
        <v>2</v>
      </c>
      <c r="B1180" s="18" t="s">
        <v>26</v>
      </c>
      <c r="C1180" s="37"/>
      <c r="D1180" s="336">
        <v>35000</v>
      </c>
      <c r="E1180" s="336"/>
      <c r="F1180" s="23"/>
      <c r="G1180" s="23"/>
      <c r="H1180" s="32">
        <f>IF(D1160="",0,D1160+2)</f>
        <v>0</v>
      </c>
      <c r="I1180" s="19">
        <f t="shared" si="224"/>
        <v>0</v>
      </c>
      <c r="J1180" s="264">
        <v>90000</v>
      </c>
      <c r="K1180" s="20">
        <f t="shared" si="225"/>
        <v>0</v>
      </c>
      <c r="L1180" s="21">
        <f t="shared" si="226"/>
        <v>0</v>
      </c>
      <c r="M1180" s="22">
        <v>160000</v>
      </c>
      <c r="N1180" s="339">
        <f t="shared" ref="N1180:N1184" si="228">IF(K1180&gt;0,K1180-1,0)</f>
        <v>0</v>
      </c>
      <c r="O1180" s="339"/>
      <c r="P1180" s="74">
        <f t="shared" si="227"/>
        <v>0</v>
      </c>
    </row>
    <row r="1181" spans="1:19" ht="25.5" x14ac:dyDescent="0.7">
      <c r="A1181" s="73">
        <v>3</v>
      </c>
      <c r="B1181" s="18" t="s">
        <v>27</v>
      </c>
      <c r="C1181" s="37"/>
      <c r="D1181" s="336">
        <v>30000</v>
      </c>
      <c r="E1181" s="336"/>
      <c r="F1181" s="23"/>
      <c r="G1181" s="23"/>
      <c r="H1181" s="32">
        <f>IF(D1160="",0,D1160+2)</f>
        <v>0</v>
      </c>
      <c r="I1181" s="19">
        <f t="shared" si="224"/>
        <v>0</v>
      </c>
      <c r="J1181" s="264">
        <v>80000</v>
      </c>
      <c r="K1181" s="20">
        <f t="shared" si="225"/>
        <v>0</v>
      </c>
      <c r="L1181" s="21">
        <f t="shared" si="226"/>
        <v>0</v>
      </c>
      <c r="M1181" s="22">
        <v>120000</v>
      </c>
      <c r="N1181" s="339">
        <f t="shared" si="228"/>
        <v>0</v>
      </c>
      <c r="O1181" s="339"/>
      <c r="P1181" s="74">
        <f t="shared" si="227"/>
        <v>0</v>
      </c>
    </row>
    <row r="1182" spans="1:19" ht="25.5" x14ac:dyDescent="0.7">
      <c r="A1182" s="73">
        <v>4</v>
      </c>
      <c r="B1182" s="18" t="s">
        <v>28</v>
      </c>
      <c r="C1182" s="37"/>
      <c r="D1182" s="336">
        <v>24000</v>
      </c>
      <c r="E1182" s="336"/>
      <c r="F1182" s="23"/>
      <c r="G1182" s="23"/>
      <c r="H1182" s="32">
        <f>IF(D1160="",0,D1160+2)</f>
        <v>0</v>
      </c>
      <c r="I1182" s="19">
        <f t="shared" si="224"/>
        <v>0</v>
      </c>
      <c r="J1182" s="264">
        <v>70000</v>
      </c>
      <c r="K1182" s="20">
        <f t="shared" si="225"/>
        <v>0</v>
      </c>
      <c r="L1182" s="21">
        <f t="shared" si="226"/>
        <v>0</v>
      </c>
      <c r="M1182" s="22">
        <v>100000</v>
      </c>
      <c r="N1182" s="339">
        <f t="shared" si="228"/>
        <v>0</v>
      </c>
      <c r="O1182" s="339"/>
      <c r="P1182" s="74">
        <f t="shared" si="227"/>
        <v>0</v>
      </c>
    </row>
    <row r="1183" spans="1:19" ht="25.5" x14ac:dyDescent="0.7">
      <c r="A1183" s="73">
        <v>5</v>
      </c>
      <c r="B1183" s="18" t="s">
        <v>29</v>
      </c>
      <c r="C1183" s="37"/>
      <c r="D1183" s="336">
        <v>20000</v>
      </c>
      <c r="E1183" s="336"/>
      <c r="F1183" s="23"/>
      <c r="G1183" s="23"/>
      <c r="H1183" s="32">
        <f>IF(D1160="",0,D1160+2)</f>
        <v>0</v>
      </c>
      <c r="I1183" s="19">
        <f t="shared" si="224"/>
        <v>0</v>
      </c>
      <c r="J1183" s="264">
        <v>60000</v>
      </c>
      <c r="K1183" s="20">
        <f t="shared" si="225"/>
        <v>0</v>
      </c>
      <c r="L1183" s="21">
        <f t="shared" si="226"/>
        <v>0</v>
      </c>
      <c r="M1183" s="22">
        <v>80000</v>
      </c>
      <c r="N1183" s="339">
        <f t="shared" si="228"/>
        <v>0</v>
      </c>
      <c r="O1183" s="339"/>
      <c r="P1183" s="74">
        <f t="shared" si="227"/>
        <v>0</v>
      </c>
    </row>
    <row r="1184" spans="1:19" ht="25.5" x14ac:dyDescent="0.7">
      <c r="A1184" s="73">
        <v>6</v>
      </c>
      <c r="B1184" s="18" t="s">
        <v>30</v>
      </c>
      <c r="C1184" s="11"/>
      <c r="D1184" s="336">
        <v>16000</v>
      </c>
      <c r="E1184" s="336"/>
      <c r="F1184" s="23"/>
      <c r="G1184" s="23"/>
      <c r="H1184" s="32">
        <f>IF(D1160="",0,D1160+2)</f>
        <v>0</v>
      </c>
      <c r="I1184" s="19">
        <f t="shared" si="224"/>
        <v>0</v>
      </c>
      <c r="J1184" s="264">
        <v>40000</v>
      </c>
      <c r="K1184" s="20">
        <f t="shared" si="225"/>
        <v>0</v>
      </c>
      <c r="L1184" s="21">
        <f t="shared" si="226"/>
        <v>0</v>
      </c>
      <c r="M1184" s="22">
        <v>80000</v>
      </c>
      <c r="N1184" s="339">
        <f t="shared" si="228"/>
        <v>0</v>
      </c>
      <c r="O1184" s="339"/>
      <c r="P1184" s="74">
        <f t="shared" si="227"/>
        <v>0</v>
      </c>
    </row>
    <row r="1185" spans="1:16" ht="26.25" thickBot="1" x14ac:dyDescent="0.75">
      <c r="A1185" s="337" t="s">
        <v>1</v>
      </c>
      <c r="B1185" s="338"/>
      <c r="C1185" s="75">
        <f>SUM(C1179:C1184)</f>
        <v>0</v>
      </c>
      <c r="D1185" s="340"/>
      <c r="E1185" s="340"/>
      <c r="F1185" s="76"/>
      <c r="G1185" s="76"/>
      <c r="H1185" s="75"/>
      <c r="I1185" s="79">
        <f>SUM(I1179:I1184)</f>
        <v>0</v>
      </c>
      <c r="J1185" s="80"/>
      <c r="K1185" s="81"/>
      <c r="L1185" s="82">
        <f>SUM(L1179:L1184)</f>
        <v>0</v>
      </c>
      <c r="M1185" s="81"/>
      <c r="N1185" s="274"/>
      <c r="O1185" s="274"/>
      <c r="P1185" s="83">
        <f>SUM(P1179:P1184)</f>
        <v>0</v>
      </c>
    </row>
    <row r="1186" spans="1:16" ht="33" x14ac:dyDescent="0.25">
      <c r="A1186" s="302" t="s">
        <v>117</v>
      </c>
      <c r="B1186" s="303"/>
      <c r="C1186" s="303"/>
      <c r="D1186" s="303"/>
      <c r="E1186" s="303"/>
      <c r="F1186" s="303"/>
      <c r="G1186" s="303"/>
      <c r="H1186" s="303"/>
      <c r="I1186" s="303"/>
      <c r="J1186" s="303"/>
      <c r="K1186" s="303"/>
      <c r="L1186" s="303"/>
      <c r="M1186" s="303"/>
      <c r="N1186" s="303"/>
      <c r="O1186" s="303"/>
      <c r="P1186" s="304"/>
    </row>
    <row r="1187" spans="1:16" ht="25.5" customHeight="1" x14ac:dyDescent="0.25">
      <c r="A1187" s="305" t="s">
        <v>24</v>
      </c>
      <c r="B1187" s="271"/>
      <c r="C1187" s="306" t="s">
        <v>31</v>
      </c>
      <c r="D1187" s="271" t="s">
        <v>34</v>
      </c>
      <c r="E1187" s="271"/>
      <c r="F1187" s="271"/>
      <c r="G1187" s="271"/>
      <c r="H1187" s="271"/>
      <c r="I1187" s="271"/>
      <c r="J1187" s="271" t="s">
        <v>33</v>
      </c>
      <c r="K1187" s="271"/>
      <c r="L1187" s="271"/>
      <c r="M1187" s="271" t="s">
        <v>35</v>
      </c>
      <c r="N1187" s="271"/>
      <c r="O1187" s="271"/>
      <c r="P1187" s="275"/>
    </row>
    <row r="1188" spans="1:16" ht="25.5" x14ac:dyDescent="0.25">
      <c r="A1188" s="305"/>
      <c r="B1188" s="271"/>
      <c r="C1188" s="271"/>
      <c r="D1188" s="271" t="s">
        <v>22</v>
      </c>
      <c r="E1188" s="271"/>
      <c r="F1188" s="260"/>
      <c r="G1188" s="260"/>
      <c r="H1188" s="260" t="s">
        <v>23</v>
      </c>
      <c r="I1188" s="260" t="s">
        <v>1</v>
      </c>
      <c r="J1188" s="260" t="s">
        <v>22</v>
      </c>
      <c r="K1188" s="260" t="s">
        <v>23</v>
      </c>
      <c r="L1188" s="260" t="s">
        <v>1</v>
      </c>
      <c r="M1188" s="260" t="s">
        <v>22</v>
      </c>
      <c r="N1188" s="271" t="s">
        <v>32</v>
      </c>
      <c r="O1188" s="271"/>
      <c r="P1188" s="261" t="s">
        <v>1</v>
      </c>
    </row>
    <row r="1189" spans="1:16" ht="25.5" x14ac:dyDescent="0.7">
      <c r="A1189" s="73">
        <v>1</v>
      </c>
      <c r="B1189" s="18" t="s">
        <v>28</v>
      </c>
      <c r="C1189" s="37"/>
      <c r="D1189" s="336">
        <v>24000</v>
      </c>
      <c r="E1189" s="336"/>
      <c r="F1189" s="30"/>
      <c r="G1189" s="30"/>
      <c r="H1189" s="201"/>
      <c r="I1189" s="19">
        <f t="shared" ref="I1189:I1191" si="229">H1189*D1189*C1189</f>
        <v>0</v>
      </c>
      <c r="J1189" s="264">
        <v>70000</v>
      </c>
      <c r="K1189" s="202"/>
      <c r="L1189" s="21">
        <f>K1189*J1189*C1189</f>
        <v>0</v>
      </c>
      <c r="M1189" s="22">
        <v>100000</v>
      </c>
      <c r="N1189" s="272"/>
      <c r="O1189" s="273"/>
      <c r="P1189" s="74">
        <f t="shared" ref="P1189:P1191" si="230">N1189*M1189*C1189</f>
        <v>0</v>
      </c>
    </row>
    <row r="1190" spans="1:16" ht="25.5" x14ac:dyDescent="0.7">
      <c r="A1190" s="73">
        <v>2</v>
      </c>
      <c r="B1190" s="18" t="s">
        <v>29</v>
      </c>
      <c r="C1190" s="37"/>
      <c r="D1190" s="336">
        <v>20000</v>
      </c>
      <c r="E1190" s="336"/>
      <c r="F1190" s="30"/>
      <c r="G1190" s="30"/>
      <c r="H1190" s="201"/>
      <c r="I1190" s="19">
        <f t="shared" si="229"/>
        <v>0</v>
      </c>
      <c r="J1190" s="264">
        <v>60000</v>
      </c>
      <c r="K1190" s="202"/>
      <c r="L1190" s="21">
        <f>K1190*J1190*C1190</f>
        <v>0</v>
      </c>
      <c r="M1190" s="22">
        <v>80000</v>
      </c>
      <c r="N1190" s="272"/>
      <c r="O1190" s="273"/>
      <c r="P1190" s="74">
        <f t="shared" si="230"/>
        <v>0</v>
      </c>
    </row>
    <row r="1191" spans="1:16" ht="25.5" x14ac:dyDescent="0.7">
      <c r="A1191" s="73">
        <v>3</v>
      </c>
      <c r="B1191" s="18" t="s">
        <v>30</v>
      </c>
      <c r="C1191" s="11"/>
      <c r="D1191" s="336">
        <v>16000</v>
      </c>
      <c r="E1191" s="336"/>
      <c r="F1191" s="23"/>
      <c r="G1191" s="23"/>
      <c r="H1191" s="201"/>
      <c r="I1191" s="19">
        <f t="shared" si="229"/>
        <v>0</v>
      </c>
      <c r="J1191" s="264">
        <v>40000</v>
      </c>
      <c r="K1191" s="202"/>
      <c r="L1191" s="21">
        <f>K1191*J1191*C1191</f>
        <v>0</v>
      </c>
      <c r="M1191" s="22">
        <v>80000</v>
      </c>
      <c r="N1191" s="272"/>
      <c r="O1191" s="273"/>
      <c r="P1191" s="74">
        <f t="shared" si="230"/>
        <v>0</v>
      </c>
    </row>
    <row r="1192" spans="1:16" ht="26.25" thickBot="1" x14ac:dyDescent="0.75">
      <c r="A1192" s="337" t="s">
        <v>1</v>
      </c>
      <c r="B1192" s="338"/>
      <c r="C1192" s="75">
        <f>SUM(C1189:C1191)</f>
        <v>0</v>
      </c>
      <c r="D1192" s="340"/>
      <c r="E1192" s="340"/>
      <c r="F1192" s="76"/>
      <c r="G1192" s="76"/>
      <c r="H1192" s="75"/>
      <c r="I1192" s="79">
        <f>SUM(I1189:I1191)</f>
        <v>0</v>
      </c>
      <c r="J1192" s="80"/>
      <c r="K1192" s="81"/>
      <c r="L1192" s="82">
        <f>SUM(L1189:L1191)</f>
        <v>0</v>
      </c>
      <c r="M1192" s="81"/>
      <c r="N1192" s="274"/>
      <c r="O1192" s="274"/>
      <c r="P1192" s="83">
        <f>SUM(P1189:P1191)</f>
        <v>0</v>
      </c>
    </row>
    <row r="1193" spans="1:16" ht="33.75" thickBot="1" x14ac:dyDescent="0.95">
      <c r="A1193" s="299" t="s">
        <v>36</v>
      </c>
      <c r="B1193" s="300"/>
      <c r="C1193" s="300"/>
      <c r="D1193" s="300"/>
      <c r="E1193" s="300"/>
      <c r="F1193" s="300"/>
      <c r="G1193" s="300"/>
      <c r="H1193" s="300"/>
      <c r="I1193" s="300"/>
      <c r="J1193" s="300"/>
      <c r="K1193" s="300"/>
      <c r="L1193" s="300"/>
      <c r="M1193" s="300"/>
      <c r="N1193" s="300"/>
      <c r="O1193" s="300"/>
      <c r="P1193" s="301"/>
    </row>
    <row r="1194" spans="1:16" ht="33" x14ac:dyDescent="0.25">
      <c r="A1194" s="302" t="s">
        <v>130</v>
      </c>
      <c r="B1194" s="303"/>
      <c r="C1194" s="303"/>
      <c r="D1194" s="303"/>
      <c r="E1194" s="303"/>
      <c r="F1194" s="303"/>
      <c r="G1194" s="303"/>
      <c r="H1194" s="303"/>
      <c r="I1194" s="303"/>
      <c r="J1194" s="303"/>
      <c r="K1194" s="303"/>
      <c r="L1194" s="303"/>
      <c r="M1194" s="303"/>
      <c r="N1194" s="303"/>
      <c r="O1194" s="303"/>
      <c r="P1194" s="304"/>
    </row>
    <row r="1195" spans="1:16" ht="25.5" customHeight="1" x14ac:dyDescent="0.25">
      <c r="A1195" s="305" t="s">
        <v>0</v>
      </c>
      <c r="B1195" s="271" t="s">
        <v>24</v>
      </c>
      <c r="C1195" s="306" t="s">
        <v>31</v>
      </c>
      <c r="D1195" s="307" t="s">
        <v>37</v>
      </c>
      <c r="E1195" s="307"/>
      <c r="F1195" s="307"/>
      <c r="G1195" s="307"/>
      <c r="H1195" s="307"/>
      <c r="I1195" s="307"/>
      <c r="J1195" s="271" t="s">
        <v>38</v>
      </c>
      <c r="K1195" s="271"/>
      <c r="L1195" s="271"/>
      <c r="M1195" s="271" t="s">
        <v>39</v>
      </c>
      <c r="N1195" s="271"/>
      <c r="O1195" s="271"/>
      <c r="P1195" s="275"/>
    </row>
    <row r="1196" spans="1:16" ht="25.5" x14ac:dyDescent="0.25">
      <c r="A1196" s="305"/>
      <c r="B1196" s="271"/>
      <c r="C1196" s="271"/>
      <c r="D1196" s="271" t="s">
        <v>22</v>
      </c>
      <c r="E1196" s="271"/>
      <c r="F1196" s="260"/>
      <c r="G1196" s="260"/>
      <c r="H1196" s="260" t="s">
        <v>23</v>
      </c>
      <c r="I1196" s="260" t="s">
        <v>1</v>
      </c>
      <c r="J1196" s="260" t="s">
        <v>22</v>
      </c>
      <c r="K1196" s="260" t="s">
        <v>23</v>
      </c>
      <c r="L1196" s="260" t="s">
        <v>1</v>
      </c>
      <c r="M1196" s="260" t="s">
        <v>22</v>
      </c>
      <c r="N1196" s="271" t="s">
        <v>32</v>
      </c>
      <c r="O1196" s="271"/>
      <c r="P1196" s="261" t="s">
        <v>1</v>
      </c>
    </row>
    <row r="1197" spans="1:16" ht="76.5" x14ac:dyDescent="0.7">
      <c r="A1197" s="77">
        <v>62035</v>
      </c>
      <c r="B1197" s="24" t="s">
        <v>40</v>
      </c>
      <c r="C1197" s="11"/>
      <c r="D1197" s="314">
        <v>16000</v>
      </c>
      <c r="E1197" s="314"/>
      <c r="F1197" s="23"/>
      <c r="G1197" s="23"/>
      <c r="H1197" s="32">
        <f>IF(D1160="",0,D1160+2)</f>
        <v>0</v>
      </c>
      <c r="I1197" s="25">
        <f>H1197*D1197*C1197</f>
        <v>0</v>
      </c>
      <c r="J1197" s="262">
        <v>40000</v>
      </c>
      <c r="K1197" s="20">
        <f>H1197</f>
        <v>0</v>
      </c>
      <c r="L1197" s="25">
        <f>K1197*J1197*C1197</f>
        <v>0</v>
      </c>
      <c r="M1197" s="262">
        <v>80000</v>
      </c>
      <c r="N1197" s="298">
        <f t="shared" ref="N1197:N1198" si="231">IF(K1197&gt;0,K1197-1,0)</f>
        <v>0</v>
      </c>
      <c r="O1197" s="298"/>
      <c r="P1197" s="78">
        <f>N1197*M1197*C1197</f>
        <v>0</v>
      </c>
    </row>
    <row r="1198" spans="1:16" ht="51.75" thickBot="1" x14ac:dyDescent="0.75">
      <c r="A1198" s="77">
        <v>62025</v>
      </c>
      <c r="B1198" s="24" t="s">
        <v>41</v>
      </c>
      <c r="C1198" s="11"/>
      <c r="D1198" s="314">
        <v>16000</v>
      </c>
      <c r="E1198" s="314"/>
      <c r="F1198" s="23"/>
      <c r="G1198" s="23"/>
      <c r="H1198" s="32">
        <f>IF(D1160="",0,D1160+2)</f>
        <v>0</v>
      </c>
      <c r="I1198" s="25">
        <f>H1198*D1198*C1198</f>
        <v>0</v>
      </c>
      <c r="J1198" s="262">
        <v>40000</v>
      </c>
      <c r="K1198" s="20">
        <f>H1198</f>
        <v>0</v>
      </c>
      <c r="L1198" s="25">
        <f>K1198*J1198*C1198</f>
        <v>0</v>
      </c>
      <c r="M1198" s="262">
        <v>80000</v>
      </c>
      <c r="N1198" s="298">
        <f t="shared" si="231"/>
        <v>0</v>
      </c>
      <c r="O1198" s="298"/>
      <c r="P1198" s="78">
        <f>N1198*M1198*C1198</f>
        <v>0</v>
      </c>
    </row>
    <row r="1199" spans="1:16" ht="33" x14ac:dyDescent="0.25">
      <c r="A1199" s="302" t="s">
        <v>131</v>
      </c>
      <c r="B1199" s="303"/>
      <c r="C1199" s="303"/>
      <c r="D1199" s="303"/>
      <c r="E1199" s="303"/>
      <c r="F1199" s="303"/>
      <c r="G1199" s="303"/>
      <c r="H1199" s="303"/>
      <c r="I1199" s="303"/>
      <c r="J1199" s="303"/>
      <c r="K1199" s="303"/>
      <c r="L1199" s="303"/>
      <c r="M1199" s="303"/>
      <c r="N1199" s="303"/>
      <c r="O1199" s="303"/>
      <c r="P1199" s="304"/>
    </row>
    <row r="1200" spans="1:16" ht="25.5" customHeight="1" x14ac:dyDescent="0.25">
      <c r="A1200" s="305" t="s">
        <v>0</v>
      </c>
      <c r="B1200" s="271" t="s">
        <v>24</v>
      </c>
      <c r="C1200" s="306" t="s">
        <v>31</v>
      </c>
      <c r="D1200" s="307" t="s">
        <v>37</v>
      </c>
      <c r="E1200" s="307"/>
      <c r="F1200" s="307"/>
      <c r="G1200" s="307"/>
      <c r="H1200" s="307"/>
      <c r="I1200" s="307"/>
      <c r="J1200" s="271" t="s">
        <v>38</v>
      </c>
      <c r="K1200" s="271"/>
      <c r="L1200" s="271"/>
      <c r="M1200" s="308"/>
      <c r="N1200" s="309"/>
      <c r="O1200" s="309"/>
      <c r="P1200" s="310"/>
    </row>
    <row r="1201" spans="1:22" ht="25.5" x14ac:dyDescent="0.25">
      <c r="A1201" s="305"/>
      <c r="B1201" s="271"/>
      <c r="C1201" s="271"/>
      <c r="D1201" s="271" t="s">
        <v>22</v>
      </c>
      <c r="E1201" s="271"/>
      <c r="F1201" s="260"/>
      <c r="G1201" s="260"/>
      <c r="H1201" s="260" t="s">
        <v>23</v>
      </c>
      <c r="I1201" s="260" t="s">
        <v>1</v>
      </c>
      <c r="J1201" s="260" t="s">
        <v>22</v>
      </c>
      <c r="K1201" s="260" t="s">
        <v>23</v>
      </c>
      <c r="L1201" s="260" t="s">
        <v>1</v>
      </c>
      <c r="M1201" s="311"/>
      <c r="N1201" s="312"/>
      <c r="O1201" s="312"/>
      <c r="P1201" s="313"/>
    </row>
    <row r="1202" spans="1:22" ht="76.5" x14ac:dyDescent="0.7">
      <c r="A1202" s="77">
        <v>62035</v>
      </c>
      <c r="B1202" s="24" t="s">
        <v>40</v>
      </c>
      <c r="C1202" s="11"/>
      <c r="D1202" s="314">
        <v>16000</v>
      </c>
      <c r="E1202" s="314"/>
      <c r="F1202" s="23"/>
      <c r="G1202" s="23"/>
      <c r="H1202" s="201"/>
      <c r="I1202" s="25">
        <f>H1202*D1202*C1202</f>
        <v>0</v>
      </c>
      <c r="J1202" s="262">
        <v>40000</v>
      </c>
      <c r="K1202" s="202"/>
      <c r="L1202" s="25">
        <f>K1202*J1202*C1202</f>
        <v>0</v>
      </c>
      <c r="M1202" s="311"/>
      <c r="N1202" s="312"/>
      <c r="O1202" s="312"/>
      <c r="P1202" s="313"/>
    </row>
    <row r="1203" spans="1:22" ht="51.75" thickBot="1" x14ac:dyDescent="0.75">
      <c r="A1203" s="99">
        <v>62025</v>
      </c>
      <c r="B1203" s="128" t="s">
        <v>41</v>
      </c>
      <c r="C1203" s="129"/>
      <c r="D1203" s="335">
        <v>16000</v>
      </c>
      <c r="E1203" s="335"/>
      <c r="F1203" s="130"/>
      <c r="G1203" s="130"/>
      <c r="H1203" s="203"/>
      <c r="I1203" s="131">
        <f>H1203*D1203*C1203</f>
        <v>0</v>
      </c>
      <c r="J1203" s="263">
        <v>40000</v>
      </c>
      <c r="K1203" s="204"/>
      <c r="L1203" s="131">
        <f>K1203*J1203*C1203</f>
        <v>0</v>
      </c>
      <c r="M1203" s="311"/>
      <c r="N1203" s="312"/>
      <c r="O1203" s="312"/>
      <c r="P1203" s="313"/>
    </row>
    <row r="1204" spans="1:22" ht="29.25" x14ac:dyDescent="0.25">
      <c r="A1204" s="315" t="s">
        <v>134</v>
      </c>
      <c r="B1204" s="316"/>
      <c r="C1204" s="316"/>
      <c r="D1204" s="316"/>
      <c r="E1204" s="316"/>
      <c r="F1204" s="316"/>
      <c r="G1204" s="316"/>
      <c r="H1204" s="316"/>
      <c r="I1204" s="316"/>
      <c r="J1204" s="316"/>
      <c r="K1204" s="316"/>
      <c r="L1204" s="316"/>
      <c r="M1204" s="316"/>
      <c r="N1204" s="316"/>
      <c r="O1204" s="316"/>
      <c r="P1204" s="133">
        <f>F1169</f>
        <v>0</v>
      </c>
      <c r="R1204" s="39">
        <v>61103</v>
      </c>
      <c r="S1204" s="150">
        <f t="shared" ref="S1204:S1209" si="232">P1204</f>
        <v>0</v>
      </c>
      <c r="T1204" s="151"/>
      <c r="U1204" s="149">
        <f>IF(B1159=Main!$B$2,S1204,0)</f>
        <v>0</v>
      </c>
      <c r="V1204" s="149">
        <f>IF(B1159=Main!$B$3,S1204,0)</f>
        <v>0</v>
      </c>
    </row>
    <row r="1205" spans="1:22" ht="29.25" x14ac:dyDescent="0.25">
      <c r="A1205" s="276" t="s">
        <v>135</v>
      </c>
      <c r="B1205" s="277"/>
      <c r="C1205" s="277"/>
      <c r="D1205" s="277"/>
      <c r="E1205" s="277"/>
      <c r="F1205" s="277"/>
      <c r="G1205" s="277"/>
      <c r="H1205" s="277"/>
      <c r="I1205" s="277"/>
      <c r="J1205" s="277"/>
      <c r="K1205" s="277"/>
      <c r="L1205" s="277"/>
      <c r="M1205" s="277"/>
      <c r="N1205" s="277"/>
      <c r="O1205" s="277"/>
      <c r="P1205" s="134">
        <f>O1175</f>
        <v>0</v>
      </c>
      <c r="R1205" s="39">
        <v>61121</v>
      </c>
      <c r="S1205" s="150">
        <f t="shared" si="232"/>
        <v>0</v>
      </c>
      <c r="T1205" s="153"/>
      <c r="U1205" s="149">
        <f>IF(B1159=Main!$B$2,S1205,0)</f>
        <v>0</v>
      </c>
      <c r="V1205" s="149">
        <f>IF(B1159=Main!$B$3,S1205,0)</f>
        <v>0</v>
      </c>
    </row>
    <row r="1206" spans="1:22" ht="29.25" x14ac:dyDescent="0.25">
      <c r="A1206" s="276" t="s">
        <v>136</v>
      </c>
      <c r="B1206" s="277"/>
      <c r="C1206" s="277"/>
      <c r="D1206" s="277"/>
      <c r="E1206" s="277"/>
      <c r="F1206" s="277"/>
      <c r="G1206" s="277"/>
      <c r="H1206" s="277"/>
      <c r="I1206" s="277"/>
      <c r="J1206" s="277"/>
      <c r="K1206" s="277"/>
      <c r="L1206" s="277"/>
      <c r="M1206" s="277"/>
      <c r="N1206" s="277"/>
      <c r="O1206" s="277"/>
      <c r="P1206" s="134">
        <f>SUM(I1185,I1192)</f>
        <v>0</v>
      </c>
      <c r="R1206" s="39">
        <v>61122</v>
      </c>
      <c r="S1206" s="150">
        <f t="shared" si="232"/>
        <v>0</v>
      </c>
      <c r="T1206" s="153"/>
      <c r="U1206" s="149">
        <f>IF(B1159=Main!$B$2,S1206,0)</f>
        <v>0</v>
      </c>
      <c r="V1206" s="149">
        <f>IF(B1159=Main!$B$3,S1206,0)</f>
        <v>0</v>
      </c>
    </row>
    <row r="1207" spans="1:22" ht="29.25" x14ac:dyDescent="0.25">
      <c r="A1207" s="276" t="s">
        <v>137</v>
      </c>
      <c r="B1207" s="277"/>
      <c r="C1207" s="277"/>
      <c r="D1207" s="277"/>
      <c r="E1207" s="277"/>
      <c r="F1207" s="277"/>
      <c r="G1207" s="277"/>
      <c r="H1207" s="277"/>
      <c r="I1207" s="277"/>
      <c r="J1207" s="277"/>
      <c r="K1207" s="277"/>
      <c r="L1207" s="277"/>
      <c r="M1207" s="277"/>
      <c r="N1207" s="277"/>
      <c r="O1207" s="277"/>
      <c r="P1207" s="134">
        <f>SUM(L1185,P1185,L1192,P1192)</f>
        <v>0</v>
      </c>
      <c r="R1207" s="39">
        <v>61123</v>
      </c>
      <c r="S1207" s="150">
        <f t="shared" si="232"/>
        <v>0</v>
      </c>
      <c r="T1207" s="152"/>
      <c r="U1207" s="149">
        <f>IF(B1159=Main!$B$2,S1207,0)</f>
        <v>0</v>
      </c>
      <c r="V1207" s="149">
        <f>IF(B1159=Main!$B$3,S1207,0)</f>
        <v>0</v>
      </c>
    </row>
    <row r="1208" spans="1:22" ht="29.25" x14ac:dyDescent="0.25">
      <c r="A1208" s="276" t="s">
        <v>138</v>
      </c>
      <c r="B1208" s="277"/>
      <c r="C1208" s="277"/>
      <c r="D1208" s="277"/>
      <c r="E1208" s="277"/>
      <c r="F1208" s="277"/>
      <c r="G1208" s="277"/>
      <c r="H1208" s="277"/>
      <c r="I1208" s="277"/>
      <c r="J1208" s="277"/>
      <c r="K1208" s="277"/>
      <c r="L1208" s="277"/>
      <c r="M1208" s="277"/>
      <c r="N1208" s="277"/>
      <c r="O1208" s="277"/>
      <c r="P1208" s="134">
        <f>SUM(I1197,L1197,P1197,I1202,L1202)</f>
        <v>0</v>
      </c>
      <c r="R1208" s="39">
        <v>62035</v>
      </c>
      <c r="S1208" s="150">
        <f t="shared" si="232"/>
        <v>0</v>
      </c>
      <c r="T1208" s="153"/>
      <c r="U1208" s="149">
        <f>IF(B1159=Main!$B$2,S1208,0)</f>
        <v>0</v>
      </c>
      <c r="V1208" s="149">
        <f>IF(B1159=Main!$B$3,S1208,0)</f>
        <v>0</v>
      </c>
    </row>
    <row r="1209" spans="1:22" ht="30" thickBot="1" x14ac:dyDescent="0.3">
      <c r="A1209" s="278" t="s">
        <v>139</v>
      </c>
      <c r="B1209" s="279"/>
      <c r="C1209" s="279"/>
      <c r="D1209" s="279"/>
      <c r="E1209" s="279"/>
      <c r="F1209" s="279"/>
      <c r="G1209" s="279"/>
      <c r="H1209" s="279"/>
      <c r="I1209" s="279"/>
      <c r="J1209" s="279"/>
      <c r="K1209" s="279"/>
      <c r="L1209" s="279"/>
      <c r="M1209" s="279"/>
      <c r="N1209" s="279"/>
      <c r="O1209" s="279"/>
      <c r="P1209" s="135">
        <f>SUM(I1198,L1198,P1198,I1203,L1203)</f>
        <v>0</v>
      </c>
      <c r="R1209" s="39">
        <v>62025</v>
      </c>
      <c r="S1209" s="150">
        <f t="shared" si="232"/>
        <v>0</v>
      </c>
      <c r="T1209" s="153"/>
      <c r="U1209" s="149">
        <f>IF(B1159=Main!$B$2,S1209,0)</f>
        <v>0</v>
      </c>
      <c r="V1209" s="149">
        <f>IF(B1159=Main!$B$3,S1209,0)</f>
        <v>0</v>
      </c>
    </row>
    <row r="1210" spans="1:22" ht="25.5" x14ac:dyDescent="0.7">
      <c r="A1210" s="283" t="s">
        <v>60</v>
      </c>
      <c r="B1210" s="284"/>
      <c r="C1210" s="284"/>
      <c r="D1210" s="284"/>
      <c r="E1210" s="285"/>
      <c r="F1210" s="286">
        <f>SUM(P1256:P1261)</f>
        <v>0</v>
      </c>
      <c r="G1210" s="287"/>
      <c r="H1210" s="288"/>
      <c r="L1210" s="45"/>
    </row>
    <row r="1211" spans="1:22" ht="26.25" thickBot="1" x14ac:dyDescent="0.75">
      <c r="A1211" s="95" t="s">
        <v>46</v>
      </c>
      <c r="B1211" s="96" t="s">
        <v>5</v>
      </c>
      <c r="C1211" s="97"/>
      <c r="D1211" s="97"/>
      <c r="E1211" s="97"/>
      <c r="F1211" s="289"/>
      <c r="G1211" s="290"/>
      <c r="H1211" s="291"/>
    </row>
    <row r="1212" spans="1:22" ht="25.5" x14ac:dyDescent="0.7">
      <c r="A1212" s="85"/>
      <c r="B1212" s="86" t="s">
        <v>61</v>
      </c>
      <c r="C1212" s="154"/>
      <c r="D1212" s="154"/>
      <c r="E1212" s="87"/>
      <c r="F1212" s="292"/>
      <c r="G1212" s="293"/>
      <c r="H1212" s="294"/>
      <c r="U1212" s="41"/>
      <c r="V1212" s="41"/>
    </row>
    <row r="1213" spans="1:22" ht="25.5" x14ac:dyDescent="0.7">
      <c r="A1213" s="88"/>
      <c r="B1213" s="4" t="s">
        <v>14</v>
      </c>
      <c r="C1213" s="3">
        <f>SUM(C1212,C1217,C1218,C1219)</f>
        <v>0</v>
      </c>
      <c r="D1213" s="15"/>
      <c r="E1213" s="14"/>
      <c r="F1213" s="295"/>
      <c r="G1213" s="296"/>
      <c r="H1213" s="297"/>
      <c r="U1213" s="41"/>
      <c r="V1213" s="41"/>
    </row>
    <row r="1214" spans="1:22" ht="25.5" x14ac:dyDescent="0.25">
      <c r="A1214" s="77">
        <v>61103</v>
      </c>
      <c r="B1214" s="5" t="s">
        <v>11</v>
      </c>
      <c r="C1214" s="15">
        <f>C1213</f>
        <v>0</v>
      </c>
      <c r="D1214" s="15"/>
      <c r="E1214" s="200"/>
      <c r="F1214" s="280">
        <f>E1214*C1214</f>
        <v>0</v>
      </c>
      <c r="G1214" s="281"/>
      <c r="H1214" s="282"/>
      <c r="U1214" s="41"/>
      <c r="V1214" s="41"/>
    </row>
    <row r="1215" spans="1:22" ht="25.5" x14ac:dyDescent="0.25">
      <c r="A1215" s="89">
        <v>61103</v>
      </c>
      <c r="B1215" s="126" t="s">
        <v>7</v>
      </c>
      <c r="C1215" s="15"/>
      <c r="D1215" s="15"/>
      <c r="E1215" s="6"/>
      <c r="F1215" s="295"/>
      <c r="G1215" s="296"/>
      <c r="H1215" s="297"/>
      <c r="U1215" s="41"/>
      <c r="V1215" s="41"/>
    </row>
    <row r="1216" spans="1:22" ht="25.5" x14ac:dyDescent="0.25">
      <c r="A1216" s="77"/>
      <c r="B1216" s="64"/>
      <c r="C1216" s="15">
        <f>C1214</f>
        <v>0</v>
      </c>
      <c r="D1216" s="15">
        <f>D1212</f>
        <v>0</v>
      </c>
      <c r="E1216" s="200"/>
      <c r="F1216" s="280">
        <f>E1216*D1216*C1216</f>
        <v>0</v>
      </c>
      <c r="G1216" s="281"/>
      <c r="H1216" s="282"/>
      <c r="U1216" s="41"/>
      <c r="V1216" s="41"/>
    </row>
    <row r="1217" spans="1:22" ht="25.5" x14ac:dyDescent="0.25">
      <c r="A1217" s="77">
        <v>61103</v>
      </c>
      <c r="B1217" s="5" t="s">
        <v>8</v>
      </c>
      <c r="C1217" s="155"/>
      <c r="D1217" s="155"/>
      <c r="E1217" s="7">
        <v>80000</v>
      </c>
      <c r="F1217" s="280">
        <f>E1217*D1217</f>
        <v>0</v>
      </c>
      <c r="G1217" s="281"/>
      <c r="H1217" s="282"/>
      <c r="U1217" s="41"/>
      <c r="V1217" s="41"/>
    </row>
    <row r="1218" spans="1:22" ht="25.5" x14ac:dyDescent="0.25">
      <c r="A1218" s="77">
        <v>61103</v>
      </c>
      <c r="B1218" s="5" t="s">
        <v>9</v>
      </c>
      <c r="C1218" s="15">
        <f>((C1212-MOD(C1212,30))/30)+IF(MOD(C1212,30)&gt;10,1,0)</f>
        <v>0</v>
      </c>
      <c r="D1218" s="15">
        <f>D1216</f>
        <v>0</v>
      </c>
      <c r="E1218" s="7">
        <v>80000</v>
      </c>
      <c r="F1218" s="280">
        <f>E1218*D1218*C1218</f>
        <v>0</v>
      </c>
      <c r="G1218" s="281"/>
      <c r="H1218" s="282"/>
    </row>
    <row r="1219" spans="1:22" ht="25.5" x14ac:dyDescent="0.25">
      <c r="A1219" s="77">
        <v>61103</v>
      </c>
      <c r="B1219" s="5" t="s">
        <v>10</v>
      </c>
      <c r="C1219" s="15">
        <f>C1218</f>
        <v>0</v>
      </c>
      <c r="D1219" s="15">
        <f>D1216</f>
        <v>0</v>
      </c>
      <c r="E1219" s="7">
        <v>40000</v>
      </c>
      <c r="F1219" s="280">
        <f>E1219*D1219*C1219</f>
        <v>0</v>
      </c>
      <c r="G1219" s="281"/>
      <c r="H1219" s="282"/>
    </row>
    <row r="1220" spans="1:22" ht="26.25" thickBot="1" x14ac:dyDescent="0.3">
      <c r="A1220" s="90">
        <v>61103</v>
      </c>
      <c r="B1220" s="214"/>
      <c r="C1220" s="317"/>
      <c r="D1220" s="318"/>
      <c r="E1220" s="319"/>
      <c r="F1220" s="320">
        <f>IF(B1220=include_5p,SUM(F1212:H1219)*0.05,0)</f>
        <v>0</v>
      </c>
      <c r="G1220" s="321"/>
      <c r="H1220" s="322"/>
    </row>
    <row r="1221" spans="1:22" ht="30" thickBot="1" x14ac:dyDescent="0.3">
      <c r="A1221" s="323" t="s">
        <v>132</v>
      </c>
      <c r="B1221" s="324"/>
      <c r="C1221" s="324"/>
      <c r="D1221" s="324"/>
      <c r="E1221" s="325"/>
      <c r="F1221" s="320">
        <f>SUM(F1214:H1220)</f>
        <v>0</v>
      </c>
      <c r="G1221" s="321"/>
      <c r="H1221" s="322"/>
    </row>
    <row r="1222" spans="1:22" ht="29.25" x14ac:dyDescent="0.25">
      <c r="A1222" s="326" t="s">
        <v>16</v>
      </c>
      <c r="B1222" s="327"/>
      <c r="C1222" s="327"/>
      <c r="D1222" s="327"/>
      <c r="E1222" s="327"/>
      <c r="F1222" s="328"/>
      <c r="G1222" s="329"/>
      <c r="H1222" s="330"/>
      <c r="I1222" s="331"/>
      <c r="J1222" s="332"/>
      <c r="K1222" s="332"/>
      <c r="L1222" s="332"/>
      <c r="M1222" s="332"/>
      <c r="N1222" s="332"/>
      <c r="O1222" s="332"/>
      <c r="P1222" s="333"/>
    </row>
    <row r="1223" spans="1:22" ht="25.5" x14ac:dyDescent="0.7">
      <c r="A1223" s="84">
        <v>61121</v>
      </c>
      <c r="B1223" s="16" t="s">
        <v>17</v>
      </c>
      <c r="C1223" s="267" t="s">
        <v>20</v>
      </c>
      <c r="D1223" s="334" t="s">
        <v>162</v>
      </c>
      <c r="E1223" s="334"/>
      <c r="F1223" s="334"/>
      <c r="G1223" s="334"/>
      <c r="H1223" s="334"/>
      <c r="I1223" s="267" t="s">
        <v>47</v>
      </c>
      <c r="J1223" s="334" t="s">
        <v>19</v>
      </c>
      <c r="K1223" s="334"/>
      <c r="L1223" s="334" t="s">
        <v>21</v>
      </c>
      <c r="M1223" s="334"/>
      <c r="N1223" s="334"/>
      <c r="O1223" s="347" t="s">
        <v>1</v>
      </c>
      <c r="P1223" s="348"/>
      <c r="S1223" s="49"/>
    </row>
    <row r="1224" spans="1:22" ht="25.5" x14ac:dyDescent="0.7">
      <c r="A1224" s="73"/>
      <c r="B1224" s="17" t="s">
        <v>18</v>
      </c>
      <c r="C1224" s="155"/>
      <c r="D1224" s="349"/>
      <c r="E1224" s="349"/>
      <c r="F1224" s="349"/>
      <c r="G1224" s="349"/>
      <c r="H1224" s="349"/>
      <c r="I1224" s="155"/>
      <c r="J1224" s="350">
        <f>I1224*2</f>
        <v>0</v>
      </c>
      <c r="K1224" s="350"/>
      <c r="L1224" s="351">
        <v>80000</v>
      </c>
      <c r="M1224" s="351"/>
      <c r="N1224" s="351"/>
      <c r="O1224" s="342">
        <f>(L1224*J1224*C1224)/100</f>
        <v>0</v>
      </c>
      <c r="P1224" s="343"/>
    </row>
    <row r="1225" spans="1:22" ht="25.5" x14ac:dyDescent="0.7">
      <c r="A1225" s="73"/>
      <c r="B1225" s="17" t="s">
        <v>163</v>
      </c>
      <c r="C1225" s="155"/>
      <c r="D1225" s="349"/>
      <c r="E1225" s="349"/>
      <c r="F1225" s="349"/>
      <c r="G1225" s="349"/>
      <c r="H1225" s="349"/>
      <c r="I1225" s="155"/>
      <c r="J1225" s="350">
        <f>I1225*2</f>
        <v>0</v>
      </c>
      <c r="K1225" s="350"/>
      <c r="L1225" s="351">
        <v>25000</v>
      </c>
      <c r="M1225" s="351"/>
      <c r="N1225" s="351"/>
      <c r="O1225" s="342">
        <f>(L1225*J1225*C1225)/100</f>
        <v>0</v>
      </c>
      <c r="P1225" s="343"/>
    </row>
    <row r="1226" spans="1:22" ht="25.5" x14ac:dyDescent="0.7">
      <c r="A1226" s="73"/>
      <c r="B1226" s="17" t="s">
        <v>50</v>
      </c>
      <c r="C1226" s="155"/>
      <c r="D1226" s="352"/>
      <c r="E1226" s="352"/>
      <c r="F1226" s="352"/>
      <c r="G1226" s="352"/>
      <c r="H1226" s="352"/>
      <c r="I1226" s="10"/>
      <c r="J1226" s="350">
        <f t="shared" ref="J1226" si="233">I1226*2</f>
        <v>0</v>
      </c>
      <c r="K1226" s="350"/>
      <c r="L1226" s="353"/>
      <c r="M1226" s="353"/>
      <c r="N1226" s="353"/>
      <c r="O1226" s="342">
        <f>IFERROR((L1226+20000)*C1226,0)</f>
        <v>0</v>
      </c>
      <c r="P1226" s="343"/>
    </row>
    <row r="1227" spans="1:22" ht="26.25" customHeight="1" x14ac:dyDescent="0.8">
      <c r="A1227" s="341" t="s">
        <v>133</v>
      </c>
      <c r="B1227" s="341"/>
      <c r="C1227" s="341"/>
      <c r="D1227" s="341"/>
      <c r="E1227" s="341"/>
      <c r="F1227" s="341"/>
      <c r="G1227" s="341"/>
      <c r="H1227" s="341"/>
      <c r="I1227" s="341"/>
      <c r="J1227" s="341"/>
      <c r="K1227" s="341"/>
      <c r="L1227" s="341"/>
      <c r="M1227" s="341"/>
      <c r="N1227" s="341"/>
      <c r="O1227" s="342">
        <f>SUM(O1224:P1226)</f>
        <v>0</v>
      </c>
      <c r="P1227" s="343"/>
    </row>
    <row r="1228" spans="1:22" ht="29.25" customHeight="1" x14ac:dyDescent="0.25">
      <c r="A1228" s="344" t="s">
        <v>116</v>
      </c>
      <c r="B1228" s="345"/>
      <c r="C1228" s="345"/>
      <c r="D1228" s="345"/>
      <c r="E1228" s="345"/>
      <c r="F1228" s="345"/>
      <c r="G1228" s="345"/>
      <c r="H1228" s="345"/>
      <c r="I1228" s="345"/>
      <c r="J1228" s="345"/>
      <c r="K1228" s="345"/>
      <c r="L1228" s="345"/>
      <c r="M1228" s="345"/>
      <c r="N1228" s="345"/>
      <c r="O1228" s="345"/>
      <c r="P1228" s="346"/>
    </row>
    <row r="1229" spans="1:22" ht="25.5" customHeight="1" x14ac:dyDescent="0.25">
      <c r="A1229" s="305" t="s">
        <v>24</v>
      </c>
      <c r="B1229" s="271"/>
      <c r="C1229" s="306" t="s">
        <v>31</v>
      </c>
      <c r="D1229" s="271" t="s">
        <v>34</v>
      </c>
      <c r="E1229" s="271"/>
      <c r="F1229" s="271"/>
      <c r="G1229" s="271"/>
      <c r="H1229" s="271"/>
      <c r="I1229" s="271"/>
      <c r="J1229" s="271" t="s">
        <v>33</v>
      </c>
      <c r="K1229" s="271"/>
      <c r="L1229" s="271"/>
      <c r="M1229" s="271" t="s">
        <v>35</v>
      </c>
      <c r="N1229" s="271"/>
      <c r="O1229" s="271"/>
      <c r="P1229" s="275"/>
    </row>
    <row r="1230" spans="1:22" ht="25.5" x14ac:dyDescent="0.25">
      <c r="A1230" s="305"/>
      <c r="B1230" s="271"/>
      <c r="C1230" s="271"/>
      <c r="D1230" s="271" t="s">
        <v>22</v>
      </c>
      <c r="E1230" s="271"/>
      <c r="F1230" s="260"/>
      <c r="G1230" s="260"/>
      <c r="H1230" s="260" t="s">
        <v>23</v>
      </c>
      <c r="I1230" s="260" t="s">
        <v>1</v>
      </c>
      <c r="J1230" s="260" t="s">
        <v>22</v>
      </c>
      <c r="K1230" s="260" t="s">
        <v>23</v>
      </c>
      <c r="L1230" s="260" t="s">
        <v>1</v>
      </c>
      <c r="M1230" s="260" t="s">
        <v>22</v>
      </c>
      <c r="N1230" s="271" t="s">
        <v>32</v>
      </c>
      <c r="O1230" s="271"/>
      <c r="P1230" s="261" t="s">
        <v>1</v>
      </c>
    </row>
    <row r="1231" spans="1:22" ht="25.5" x14ac:dyDescent="0.7">
      <c r="A1231" s="73">
        <v>1</v>
      </c>
      <c r="B1231" s="18" t="s">
        <v>25</v>
      </c>
      <c r="C1231" s="37"/>
      <c r="D1231" s="336">
        <v>40000</v>
      </c>
      <c r="E1231" s="336"/>
      <c r="F1231" s="23"/>
      <c r="G1231" s="23"/>
      <c r="H1231" s="32">
        <f>IF(D1212="",0,D1212+2)</f>
        <v>0</v>
      </c>
      <c r="I1231" s="19">
        <f t="shared" ref="I1231:I1236" si="234">H1231*D1231*C1231</f>
        <v>0</v>
      </c>
      <c r="J1231" s="264">
        <v>100000</v>
      </c>
      <c r="K1231" s="20">
        <f t="shared" ref="K1231:K1236" si="235">H1231</f>
        <v>0</v>
      </c>
      <c r="L1231" s="21">
        <f t="shared" ref="L1231:L1236" si="236">K1231*J1231*C1231</f>
        <v>0</v>
      </c>
      <c r="M1231" s="22">
        <v>200000</v>
      </c>
      <c r="N1231" s="339">
        <f>IF(K1231&gt;0,K1231-1,0)</f>
        <v>0</v>
      </c>
      <c r="O1231" s="339"/>
      <c r="P1231" s="74">
        <f t="shared" ref="P1231:P1236" si="237">N1231*M1231*C1231</f>
        <v>0</v>
      </c>
    </row>
    <row r="1232" spans="1:22" ht="25.5" x14ac:dyDescent="0.7">
      <c r="A1232" s="73">
        <v>2</v>
      </c>
      <c r="B1232" s="18" t="s">
        <v>26</v>
      </c>
      <c r="C1232" s="37"/>
      <c r="D1232" s="336">
        <v>35000</v>
      </c>
      <c r="E1232" s="336"/>
      <c r="F1232" s="23"/>
      <c r="G1232" s="23"/>
      <c r="H1232" s="32">
        <f>IF(D1212="",0,D1212+2)</f>
        <v>0</v>
      </c>
      <c r="I1232" s="19">
        <f t="shared" si="234"/>
        <v>0</v>
      </c>
      <c r="J1232" s="264">
        <v>90000</v>
      </c>
      <c r="K1232" s="20">
        <f t="shared" si="235"/>
        <v>0</v>
      </c>
      <c r="L1232" s="21">
        <f t="shared" si="236"/>
        <v>0</v>
      </c>
      <c r="M1232" s="22">
        <v>160000</v>
      </c>
      <c r="N1232" s="339">
        <f t="shared" ref="N1232:N1236" si="238">IF(K1232&gt;0,K1232-1,0)</f>
        <v>0</v>
      </c>
      <c r="O1232" s="339"/>
      <c r="P1232" s="74">
        <f t="shared" si="237"/>
        <v>0</v>
      </c>
    </row>
    <row r="1233" spans="1:16" ht="25.5" x14ac:dyDescent="0.7">
      <c r="A1233" s="73">
        <v>3</v>
      </c>
      <c r="B1233" s="18" t="s">
        <v>27</v>
      </c>
      <c r="C1233" s="37"/>
      <c r="D1233" s="336">
        <v>30000</v>
      </c>
      <c r="E1233" s="336"/>
      <c r="F1233" s="23"/>
      <c r="G1233" s="23"/>
      <c r="H1233" s="32">
        <f>IF(D1212="",0,D1212+2)</f>
        <v>0</v>
      </c>
      <c r="I1233" s="19">
        <f t="shared" si="234"/>
        <v>0</v>
      </c>
      <c r="J1233" s="264">
        <v>80000</v>
      </c>
      <c r="K1233" s="20">
        <f t="shared" si="235"/>
        <v>0</v>
      </c>
      <c r="L1233" s="21">
        <f t="shared" si="236"/>
        <v>0</v>
      </c>
      <c r="M1233" s="22">
        <v>120000</v>
      </c>
      <c r="N1233" s="339">
        <f t="shared" si="238"/>
        <v>0</v>
      </c>
      <c r="O1233" s="339"/>
      <c r="P1233" s="74">
        <f t="shared" si="237"/>
        <v>0</v>
      </c>
    </row>
    <row r="1234" spans="1:16" ht="25.5" x14ac:dyDescent="0.7">
      <c r="A1234" s="73">
        <v>4</v>
      </c>
      <c r="B1234" s="18" t="s">
        <v>28</v>
      </c>
      <c r="C1234" s="37"/>
      <c r="D1234" s="336">
        <v>24000</v>
      </c>
      <c r="E1234" s="336"/>
      <c r="F1234" s="23"/>
      <c r="G1234" s="23"/>
      <c r="H1234" s="32">
        <f>IF(D1212="",0,D1212+2)</f>
        <v>0</v>
      </c>
      <c r="I1234" s="19">
        <f t="shared" si="234"/>
        <v>0</v>
      </c>
      <c r="J1234" s="264">
        <v>70000</v>
      </c>
      <c r="K1234" s="20">
        <f t="shared" si="235"/>
        <v>0</v>
      </c>
      <c r="L1234" s="21">
        <f t="shared" si="236"/>
        <v>0</v>
      </c>
      <c r="M1234" s="22">
        <v>100000</v>
      </c>
      <c r="N1234" s="339">
        <f t="shared" si="238"/>
        <v>0</v>
      </c>
      <c r="O1234" s="339"/>
      <c r="P1234" s="74">
        <f t="shared" si="237"/>
        <v>0</v>
      </c>
    </row>
    <row r="1235" spans="1:16" ht="25.5" x14ac:dyDescent="0.7">
      <c r="A1235" s="73">
        <v>5</v>
      </c>
      <c r="B1235" s="18" t="s">
        <v>29</v>
      </c>
      <c r="C1235" s="37"/>
      <c r="D1235" s="336">
        <v>20000</v>
      </c>
      <c r="E1235" s="336"/>
      <c r="F1235" s="23"/>
      <c r="G1235" s="23"/>
      <c r="H1235" s="32">
        <f>IF(D1212="",0,D1212+2)</f>
        <v>0</v>
      </c>
      <c r="I1235" s="19">
        <f t="shared" si="234"/>
        <v>0</v>
      </c>
      <c r="J1235" s="264">
        <v>60000</v>
      </c>
      <c r="K1235" s="20">
        <f t="shared" si="235"/>
        <v>0</v>
      </c>
      <c r="L1235" s="21">
        <f t="shared" si="236"/>
        <v>0</v>
      </c>
      <c r="M1235" s="22">
        <v>80000</v>
      </c>
      <c r="N1235" s="339">
        <f t="shared" si="238"/>
        <v>0</v>
      </c>
      <c r="O1235" s="339"/>
      <c r="P1235" s="74">
        <f t="shared" si="237"/>
        <v>0</v>
      </c>
    </row>
    <row r="1236" spans="1:16" ht="25.5" x14ac:dyDescent="0.7">
      <c r="A1236" s="73">
        <v>6</v>
      </c>
      <c r="B1236" s="18" t="s">
        <v>30</v>
      </c>
      <c r="C1236" s="11"/>
      <c r="D1236" s="336">
        <v>16000</v>
      </c>
      <c r="E1236" s="336"/>
      <c r="F1236" s="23"/>
      <c r="G1236" s="23"/>
      <c r="H1236" s="32">
        <f>IF(D1212="",0,D1212+2)</f>
        <v>0</v>
      </c>
      <c r="I1236" s="19">
        <f t="shared" si="234"/>
        <v>0</v>
      </c>
      <c r="J1236" s="264">
        <v>40000</v>
      </c>
      <c r="K1236" s="20">
        <f t="shared" si="235"/>
        <v>0</v>
      </c>
      <c r="L1236" s="21">
        <f t="shared" si="236"/>
        <v>0</v>
      </c>
      <c r="M1236" s="22">
        <v>80000</v>
      </c>
      <c r="N1236" s="339">
        <f t="shared" si="238"/>
        <v>0</v>
      </c>
      <c r="O1236" s="339"/>
      <c r="P1236" s="74">
        <f t="shared" si="237"/>
        <v>0</v>
      </c>
    </row>
    <row r="1237" spans="1:16" ht="26.25" thickBot="1" x14ac:dyDescent="0.75">
      <c r="A1237" s="337" t="s">
        <v>1</v>
      </c>
      <c r="B1237" s="338"/>
      <c r="C1237" s="75">
        <f>SUM(C1231:C1236)</f>
        <v>0</v>
      </c>
      <c r="D1237" s="340"/>
      <c r="E1237" s="340"/>
      <c r="F1237" s="76"/>
      <c r="G1237" s="76"/>
      <c r="H1237" s="75"/>
      <c r="I1237" s="79">
        <f>SUM(I1231:I1236)</f>
        <v>0</v>
      </c>
      <c r="J1237" s="80"/>
      <c r="K1237" s="81"/>
      <c r="L1237" s="82">
        <f>SUM(L1231:L1236)</f>
        <v>0</v>
      </c>
      <c r="M1237" s="81"/>
      <c r="N1237" s="274"/>
      <c r="O1237" s="274"/>
      <c r="P1237" s="83">
        <f>SUM(P1231:P1236)</f>
        <v>0</v>
      </c>
    </row>
    <row r="1238" spans="1:16" ht="33" x14ac:dyDescent="0.25">
      <c r="A1238" s="302" t="s">
        <v>117</v>
      </c>
      <c r="B1238" s="303"/>
      <c r="C1238" s="303"/>
      <c r="D1238" s="303"/>
      <c r="E1238" s="303"/>
      <c r="F1238" s="303"/>
      <c r="G1238" s="303"/>
      <c r="H1238" s="303"/>
      <c r="I1238" s="303"/>
      <c r="J1238" s="303"/>
      <c r="K1238" s="303"/>
      <c r="L1238" s="303"/>
      <c r="M1238" s="303"/>
      <c r="N1238" s="303"/>
      <c r="O1238" s="303"/>
      <c r="P1238" s="304"/>
    </row>
    <row r="1239" spans="1:16" ht="25.5" customHeight="1" x14ac:dyDescent="0.25">
      <c r="A1239" s="305" t="s">
        <v>24</v>
      </c>
      <c r="B1239" s="271"/>
      <c r="C1239" s="306" t="s">
        <v>31</v>
      </c>
      <c r="D1239" s="271" t="s">
        <v>34</v>
      </c>
      <c r="E1239" s="271"/>
      <c r="F1239" s="271"/>
      <c r="G1239" s="271"/>
      <c r="H1239" s="271"/>
      <c r="I1239" s="271"/>
      <c r="J1239" s="271" t="s">
        <v>33</v>
      </c>
      <c r="K1239" s="271"/>
      <c r="L1239" s="271"/>
      <c r="M1239" s="271" t="s">
        <v>35</v>
      </c>
      <c r="N1239" s="271"/>
      <c r="O1239" s="271"/>
      <c r="P1239" s="275"/>
    </row>
    <row r="1240" spans="1:16" ht="25.5" x14ac:dyDescent="0.25">
      <c r="A1240" s="305"/>
      <c r="B1240" s="271"/>
      <c r="C1240" s="271"/>
      <c r="D1240" s="271" t="s">
        <v>22</v>
      </c>
      <c r="E1240" s="271"/>
      <c r="F1240" s="260"/>
      <c r="G1240" s="260"/>
      <c r="H1240" s="260" t="s">
        <v>23</v>
      </c>
      <c r="I1240" s="260" t="s">
        <v>1</v>
      </c>
      <c r="J1240" s="260" t="s">
        <v>22</v>
      </c>
      <c r="K1240" s="260" t="s">
        <v>23</v>
      </c>
      <c r="L1240" s="260" t="s">
        <v>1</v>
      </c>
      <c r="M1240" s="260" t="s">
        <v>22</v>
      </c>
      <c r="N1240" s="271" t="s">
        <v>32</v>
      </c>
      <c r="O1240" s="271"/>
      <c r="P1240" s="261" t="s">
        <v>1</v>
      </c>
    </row>
    <row r="1241" spans="1:16" ht="25.5" x14ac:dyDescent="0.7">
      <c r="A1241" s="73">
        <v>1</v>
      </c>
      <c r="B1241" s="18" t="s">
        <v>28</v>
      </c>
      <c r="C1241" s="37"/>
      <c r="D1241" s="336">
        <v>24000</v>
      </c>
      <c r="E1241" s="336"/>
      <c r="F1241" s="30"/>
      <c r="G1241" s="30"/>
      <c r="H1241" s="201"/>
      <c r="I1241" s="19">
        <f t="shared" ref="I1241:I1243" si="239">H1241*D1241*C1241</f>
        <v>0</v>
      </c>
      <c r="J1241" s="264">
        <v>70000</v>
      </c>
      <c r="K1241" s="202"/>
      <c r="L1241" s="21">
        <f>K1241*J1241*C1241</f>
        <v>0</v>
      </c>
      <c r="M1241" s="22">
        <v>100000</v>
      </c>
      <c r="N1241" s="272"/>
      <c r="O1241" s="273"/>
      <c r="P1241" s="74">
        <f t="shared" ref="P1241:P1243" si="240">N1241*M1241*C1241</f>
        <v>0</v>
      </c>
    </row>
    <row r="1242" spans="1:16" ht="25.5" x14ac:dyDescent="0.7">
      <c r="A1242" s="73">
        <v>2</v>
      </c>
      <c r="B1242" s="18" t="s">
        <v>29</v>
      </c>
      <c r="C1242" s="37"/>
      <c r="D1242" s="336">
        <v>20000</v>
      </c>
      <c r="E1242" s="336"/>
      <c r="F1242" s="30"/>
      <c r="G1242" s="30"/>
      <c r="H1242" s="201"/>
      <c r="I1242" s="19">
        <f t="shared" si="239"/>
        <v>0</v>
      </c>
      <c r="J1242" s="264">
        <v>60000</v>
      </c>
      <c r="K1242" s="202"/>
      <c r="L1242" s="21">
        <f>K1242*J1242*C1242</f>
        <v>0</v>
      </c>
      <c r="M1242" s="22">
        <v>80000</v>
      </c>
      <c r="N1242" s="272"/>
      <c r="O1242" s="273"/>
      <c r="P1242" s="74">
        <f t="shared" si="240"/>
        <v>0</v>
      </c>
    </row>
    <row r="1243" spans="1:16" ht="25.5" x14ac:dyDescent="0.7">
      <c r="A1243" s="73">
        <v>3</v>
      </c>
      <c r="B1243" s="18" t="s">
        <v>30</v>
      </c>
      <c r="C1243" s="11"/>
      <c r="D1243" s="336">
        <v>16000</v>
      </c>
      <c r="E1243" s="336"/>
      <c r="F1243" s="23"/>
      <c r="G1243" s="23"/>
      <c r="H1243" s="201"/>
      <c r="I1243" s="19">
        <f t="shared" si="239"/>
        <v>0</v>
      </c>
      <c r="J1243" s="264">
        <v>40000</v>
      </c>
      <c r="K1243" s="202"/>
      <c r="L1243" s="21">
        <f>K1243*J1243*C1243</f>
        <v>0</v>
      </c>
      <c r="M1243" s="22">
        <v>80000</v>
      </c>
      <c r="N1243" s="272"/>
      <c r="O1243" s="273"/>
      <c r="P1243" s="74">
        <f t="shared" si="240"/>
        <v>0</v>
      </c>
    </row>
    <row r="1244" spans="1:16" ht="26.25" thickBot="1" x14ac:dyDescent="0.75">
      <c r="A1244" s="337" t="s">
        <v>1</v>
      </c>
      <c r="B1244" s="338"/>
      <c r="C1244" s="75">
        <f>SUM(C1241:C1243)</f>
        <v>0</v>
      </c>
      <c r="D1244" s="340"/>
      <c r="E1244" s="340"/>
      <c r="F1244" s="76"/>
      <c r="G1244" s="76"/>
      <c r="H1244" s="75"/>
      <c r="I1244" s="79">
        <f>SUM(I1241:I1243)</f>
        <v>0</v>
      </c>
      <c r="J1244" s="80"/>
      <c r="K1244" s="81"/>
      <c r="L1244" s="82">
        <f>SUM(L1241:L1243)</f>
        <v>0</v>
      </c>
      <c r="M1244" s="81"/>
      <c r="N1244" s="274"/>
      <c r="O1244" s="274"/>
      <c r="P1244" s="83">
        <f>SUM(P1241:P1243)</f>
        <v>0</v>
      </c>
    </row>
    <row r="1245" spans="1:16" ht="33.75" thickBot="1" x14ac:dyDescent="0.95">
      <c r="A1245" s="299" t="s">
        <v>36</v>
      </c>
      <c r="B1245" s="300"/>
      <c r="C1245" s="300"/>
      <c r="D1245" s="300"/>
      <c r="E1245" s="300"/>
      <c r="F1245" s="300"/>
      <c r="G1245" s="300"/>
      <c r="H1245" s="300"/>
      <c r="I1245" s="300"/>
      <c r="J1245" s="300"/>
      <c r="K1245" s="300"/>
      <c r="L1245" s="300"/>
      <c r="M1245" s="300"/>
      <c r="N1245" s="300"/>
      <c r="O1245" s="300"/>
      <c r="P1245" s="301"/>
    </row>
    <row r="1246" spans="1:16" ht="33" x14ac:dyDescent="0.25">
      <c r="A1246" s="302" t="s">
        <v>130</v>
      </c>
      <c r="B1246" s="303"/>
      <c r="C1246" s="303"/>
      <c r="D1246" s="303"/>
      <c r="E1246" s="303"/>
      <c r="F1246" s="303"/>
      <c r="G1246" s="303"/>
      <c r="H1246" s="303"/>
      <c r="I1246" s="303"/>
      <c r="J1246" s="303"/>
      <c r="K1246" s="303"/>
      <c r="L1246" s="303"/>
      <c r="M1246" s="303"/>
      <c r="N1246" s="303"/>
      <c r="O1246" s="303"/>
      <c r="P1246" s="304"/>
    </row>
    <row r="1247" spans="1:16" ht="25.5" customHeight="1" x14ac:dyDescent="0.25">
      <c r="A1247" s="305" t="s">
        <v>0</v>
      </c>
      <c r="B1247" s="271" t="s">
        <v>24</v>
      </c>
      <c r="C1247" s="306" t="s">
        <v>31</v>
      </c>
      <c r="D1247" s="307" t="s">
        <v>37</v>
      </c>
      <c r="E1247" s="307"/>
      <c r="F1247" s="307"/>
      <c r="G1247" s="307"/>
      <c r="H1247" s="307"/>
      <c r="I1247" s="307"/>
      <c r="J1247" s="271" t="s">
        <v>38</v>
      </c>
      <c r="K1247" s="271"/>
      <c r="L1247" s="271"/>
      <c r="M1247" s="271" t="s">
        <v>39</v>
      </c>
      <c r="N1247" s="271"/>
      <c r="O1247" s="271"/>
      <c r="P1247" s="275"/>
    </row>
    <row r="1248" spans="1:16" ht="25.5" x14ac:dyDescent="0.25">
      <c r="A1248" s="305"/>
      <c r="B1248" s="271"/>
      <c r="C1248" s="271"/>
      <c r="D1248" s="271" t="s">
        <v>22</v>
      </c>
      <c r="E1248" s="271"/>
      <c r="F1248" s="260"/>
      <c r="G1248" s="260"/>
      <c r="H1248" s="260" t="s">
        <v>23</v>
      </c>
      <c r="I1248" s="260" t="s">
        <v>1</v>
      </c>
      <c r="J1248" s="260" t="s">
        <v>22</v>
      </c>
      <c r="K1248" s="260" t="s">
        <v>23</v>
      </c>
      <c r="L1248" s="260" t="s">
        <v>1</v>
      </c>
      <c r="M1248" s="260" t="s">
        <v>22</v>
      </c>
      <c r="N1248" s="271" t="s">
        <v>32</v>
      </c>
      <c r="O1248" s="271"/>
      <c r="P1248" s="261" t="s">
        <v>1</v>
      </c>
    </row>
    <row r="1249" spans="1:22" ht="76.5" x14ac:dyDescent="0.7">
      <c r="A1249" s="77">
        <v>62035</v>
      </c>
      <c r="B1249" s="24" t="s">
        <v>40</v>
      </c>
      <c r="C1249" s="11"/>
      <c r="D1249" s="314">
        <v>16000</v>
      </c>
      <c r="E1249" s="314"/>
      <c r="F1249" s="23"/>
      <c r="G1249" s="23"/>
      <c r="H1249" s="32">
        <f>IF(D1212="",0,D1212+2)</f>
        <v>0</v>
      </c>
      <c r="I1249" s="25">
        <f>H1249*D1249*C1249</f>
        <v>0</v>
      </c>
      <c r="J1249" s="262">
        <v>40000</v>
      </c>
      <c r="K1249" s="20">
        <f>H1249</f>
        <v>0</v>
      </c>
      <c r="L1249" s="25">
        <f>K1249*J1249*C1249</f>
        <v>0</v>
      </c>
      <c r="M1249" s="262">
        <v>80000</v>
      </c>
      <c r="N1249" s="298">
        <f t="shared" ref="N1249:N1250" si="241">IF(K1249&gt;0,K1249-1,0)</f>
        <v>0</v>
      </c>
      <c r="O1249" s="298"/>
      <c r="P1249" s="78">
        <f>N1249*M1249*C1249</f>
        <v>0</v>
      </c>
    </row>
    <row r="1250" spans="1:22" ht="51.75" thickBot="1" x14ac:dyDescent="0.75">
      <c r="A1250" s="77">
        <v>62025</v>
      </c>
      <c r="B1250" s="24" t="s">
        <v>41</v>
      </c>
      <c r="C1250" s="11"/>
      <c r="D1250" s="314">
        <v>16000</v>
      </c>
      <c r="E1250" s="314"/>
      <c r="F1250" s="23"/>
      <c r="G1250" s="23"/>
      <c r="H1250" s="32">
        <f>IF(D1212="",0,D1212+2)</f>
        <v>0</v>
      </c>
      <c r="I1250" s="25">
        <f>H1250*D1250*C1250</f>
        <v>0</v>
      </c>
      <c r="J1250" s="262">
        <v>40000</v>
      </c>
      <c r="K1250" s="20">
        <f>H1250</f>
        <v>0</v>
      </c>
      <c r="L1250" s="25">
        <f>K1250*J1250*C1250</f>
        <v>0</v>
      </c>
      <c r="M1250" s="262">
        <v>80000</v>
      </c>
      <c r="N1250" s="298">
        <f t="shared" si="241"/>
        <v>0</v>
      </c>
      <c r="O1250" s="298"/>
      <c r="P1250" s="78">
        <f>N1250*M1250*C1250</f>
        <v>0</v>
      </c>
    </row>
    <row r="1251" spans="1:22" ht="33" x14ac:dyDescent="0.25">
      <c r="A1251" s="302" t="s">
        <v>131</v>
      </c>
      <c r="B1251" s="303"/>
      <c r="C1251" s="303"/>
      <c r="D1251" s="303"/>
      <c r="E1251" s="303"/>
      <c r="F1251" s="303"/>
      <c r="G1251" s="303"/>
      <c r="H1251" s="303"/>
      <c r="I1251" s="303"/>
      <c r="J1251" s="303"/>
      <c r="K1251" s="303"/>
      <c r="L1251" s="303"/>
      <c r="M1251" s="303"/>
      <c r="N1251" s="303"/>
      <c r="O1251" s="303"/>
      <c r="P1251" s="304"/>
    </row>
    <row r="1252" spans="1:22" ht="25.5" customHeight="1" x14ac:dyDescent="0.25">
      <c r="A1252" s="305" t="s">
        <v>0</v>
      </c>
      <c r="B1252" s="271" t="s">
        <v>24</v>
      </c>
      <c r="C1252" s="306" t="s">
        <v>31</v>
      </c>
      <c r="D1252" s="307" t="s">
        <v>37</v>
      </c>
      <c r="E1252" s="307"/>
      <c r="F1252" s="307"/>
      <c r="G1252" s="307"/>
      <c r="H1252" s="307"/>
      <c r="I1252" s="307"/>
      <c r="J1252" s="271" t="s">
        <v>38</v>
      </c>
      <c r="K1252" s="271"/>
      <c r="L1252" s="271"/>
      <c r="M1252" s="308"/>
      <c r="N1252" s="309"/>
      <c r="O1252" s="309"/>
      <c r="P1252" s="310"/>
    </row>
    <row r="1253" spans="1:22" ht="25.5" x14ac:dyDescent="0.25">
      <c r="A1253" s="305"/>
      <c r="B1253" s="271"/>
      <c r="C1253" s="271"/>
      <c r="D1253" s="271" t="s">
        <v>22</v>
      </c>
      <c r="E1253" s="271"/>
      <c r="F1253" s="260"/>
      <c r="G1253" s="260"/>
      <c r="H1253" s="260" t="s">
        <v>23</v>
      </c>
      <c r="I1253" s="260" t="s">
        <v>1</v>
      </c>
      <c r="J1253" s="260" t="s">
        <v>22</v>
      </c>
      <c r="K1253" s="260" t="s">
        <v>23</v>
      </c>
      <c r="L1253" s="260" t="s">
        <v>1</v>
      </c>
      <c r="M1253" s="311"/>
      <c r="N1253" s="312"/>
      <c r="O1253" s="312"/>
      <c r="P1253" s="313"/>
    </row>
    <row r="1254" spans="1:22" ht="76.5" x14ac:dyDescent="0.7">
      <c r="A1254" s="77">
        <v>62035</v>
      </c>
      <c r="B1254" s="24" t="s">
        <v>40</v>
      </c>
      <c r="C1254" s="11"/>
      <c r="D1254" s="314">
        <v>16000</v>
      </c>
      <c r="E1254" s="314"/>
      <c r="F1254" s="23"/>
      <c r="G1254" s="23"/>
      <c r="H1254" s="201"/>
      <c r="I1254" s="25">
        <f>H1254*D1254*C1254</f>
        <v>0</v>
      </c>
      <c r="J1254" s="262">
        <v>40000</v>
      </c>
      <c r="K1254" s="202"/>
      <c r="L1254" s="25">
        <f>K1254*J1254*C1254</f>
        <v>0</v>
      </c>
      <c r="M1254" s="311"/>
      <c r="N1254" s="312"/>
      <c r="O1254" s="312"/>
      <c r="P1254" s="313"/>
    </row>
    <row r="1255" spans="1:22" ht="51.75" thickBot="1" x14ac:dyDescent="0.75">
      <c r="A1255" s="99">
        <v>62025</v>
      </c>
      <c r="B1255" s="128" t="s">
        <v>41</v>
      </c>
      <c r="C1255" s="129"/>
      <c r="D1255" s="335">
        <v>16000</v>
      </c>
      <c r="E1255" s="335"/>
      <c r="F1255" s="130"/>
      <c r="G1255" s="130"/>
      <c r="H1255" s="203"/>
      <c r="I1255" s="131">
        <f>H1255*D1255*C1255</f>
        <v>0</v>
      </c>
      <c r="J1255" s="263">
        <v>40000</v>
      </c>
      <c r="K1255" s="204"/>
      <c r="L1255" s="131">
        <f>K1255*J1255*C1255</f>
        <v>0</v>
      </c>
      <c r="M1255" s="311"/>
      <c r="N1255" s="312"/>
      <c r="O1255" s="312"/>
      <c r="P1255" s="313"/>
    </row>
    <row r="1256" spans="1:22" ht="29.25" x14ac:dyDescent="0.25">
      <c r="A1256" s="315" t="s">
        <v>134</v>
      </c>
      <c r="B1256" s="316"/>
      <c r="C1256" s="316"/>
      <c r="D1256" s="316"/>
      <c r="E1256" s="316"/>
      <c r="F1256" s="316"/>
      <c r="G1256" s="316"/>
      <c r="H1256" s="316"/>
      <c r="I1256" s="316"/>
      <c r="J1256" s="316"/>
      <c r="K1256" s="316"/>
      <c r="L1256" s="316"/>
      <c r="M1256" s="316"/>
      <c r="N1256" s="316"/>
      <c r="O1256" s="316"/>
      <c r="P1256" s="133">
        <f>F1221</f>
        <v>0</v>
      </c>
      <c r="R1256" s="39">
        <v>61103</v>
      </c>
      <c r="S1256" s="150">
        <f t="shared" ref="S1256:S1261" si="242">P1256</f>
        <v>0</v>
      </c>
      <c r="T1256" s="151"/>
      <c r="U1256" s="149">
        <f>IF(B1211=Main!$B$2,S1256,0)</f>
        <v>0</v>
      </c>
      <c r="V1256" s="149">
        <f>IF(B1211=Main!$B$3,S1256,0)</f>
        <v>0</v>
      </c>
    </row>
    <row r="1257" spans="1:22" ht="29.25" x14ac:dyDescent="0.25">
      <c r="A1257" s="276" t="s">
        <v>135</v>
      </c>
      <c r="B1257" s="277"/>
      <c r="C1257" s="277"/>
      <c r="D1257" s="277"/>
      <c r="E1257" s="277"/>
      <c r="F1257" s="277"/>
      <c r="G1257" s="277"/>
      <c r="H1257" s="277"/>
      <c r="I1257" s="277"/>
      <c r="J1257" s="277"/>
      <c r="K1257" s="277"/>
      <c r="L1257" s="277"/>
      <c r="M1257" s="277"/>
      <c r="N1257" s="277"/>
      <c r="O1257" s="277"/>
      <c r="P1257" s="134">
        <f>O1227</f>
        <v>0</v>
      </c>
      <c r="R1257" s="39">
        <v>61121</v>
      </c>
      <c r="S1257" s="150">
        <f t="shared" si="242"/>
        <v>0</v>
      </c>
      <c r="T1257" s="153"/>
      <c r="U1257" s="149">
        <f>IF(B1211=Main!$B$2,S1257,0)</f>
        <v>0</v>
      </c>
      <c r="V1257" s="149">
        <f>IF(B1211=Main!$B$3,S1257,0)</f>
        <v>0</v>
      </c>
    </row>
    <row r="1258" spans="1:22" ht="29.25" x14ac:dyDescent="0.25">
      <c r="A1258" s="276" t="s">
        <v>136</v>
      </c>
      <c r="B1258" s="277"/>
      <c r="C1258" s="277"/>
      <c r="D1258" s="277"/>
      <c r="E1258" s="277"/>
      <c r="F1258" s="277"/>
      <c r="G1258" s="277"/>
      <c r="H1258" s="277"/>
      <c r="I1258" s="277"/>
      <c r="J1258" s="277"/>
      <c r="K1258" s="277"/>
      <c r="L1258" s="277"/>
      <c r="M1258" s="277"/>
      <c r="N1258" s="277"/>
      <c r="O1258" s="277"/>
      <c r="P1258" s="134">
        <f>SUM(I1237,I1244)</f>
        <v>0</v>
      </c>
      <c r="R1258" s="39">
        <v>61122</v>
      </c>
      <c r="S1258" s="150">
        <f t="shared" si="242"/>
        <v>0</v>
      </c>
      <c r="T1258" s="153"/>
      <c r="U1258" s="149">
        <f>IF(B1211=Main!$B$2,S1258,0)</f>
        <v>0</v>
      </c>
      <c r="V1258" s="149">
        <f>IF(B1211=Main!$B$3,S1258,0)</f>
        <v>0</v>
      </c>
    </row>
    <row r="1259" spans="1:22" ht="29.25" x14ac:dyDescent="0.25">
      <c r="A1259" s="276" t="s">
        <v>137</v>
      </c>
      <c r="B1259" s="277"/>
      <c r="C1259" s="277"/>
      <c r="D1259" s="277"/>
      <c r="E1259" s="277"/>
      <c r="F1259" s="277"/>
      <c r="G1259" s="277"/>
      <c r="H1259" s="277"/>
      <c r="I1259" s="277"/>
      <c r="J1259" s="277"/>
      <c r="K1259" s="277"/>
      <c r="L1259" s="277"/>
      <c r="M1259" s="277"/>
      <c r="N1259" s="277"/>
      <c r="O1259" s="277"/>
      <c r="P1259" s="134">
        <f>SUM(L1237,P1237,L1244,P1244)</f>
        <v>0</v>
      </c>
      <c r="R1259" s="39">
        <v>61123</v>
      </c>
      <c r="S1259" s="150">
        <f t="shared" si="242"/>
        <v>0</v>
      </c>
      <c r="T1259" s="152"/>
      <c r="U1259" s="149">
        <f>IF(B1211=Main!$B$2,S1259,0)</f>
        <v>0</v>
      </c>
      <c r="V1259" s="149">
        <f>IF(B1211=Main!$B$3,S1259,0)</f>
        <v>0</v>
      </c>
    </row>
    <row r="1260" spans="1:22" ht="29.25" x14ac:dyDescent="0.25">
      <c r="A1260" s="276" t="s">
        <v>138</v>
      </c>
      <c r="B1260" s="277"/>
      <c r="C1260" s="277"/>
      <c r="D1260" s="277"/>
      <c r="E1260" s="277"/>
      <c r="F1260" s="277"/>
      <c r="G1260" s="277"/>
      <c r="H1260" s="277"/>
      <c r="I1260" s="277"/>
      <c r="J1260" s="277"/>
      <c r="K1260" s="277"/>
      <c r="L1260" s="277"/>
      <c r="M1260" s="277"/>
      <c r="N1260" s="277"/>
      <c r="O1260" s="277"/>
      <c r="P1260" s="134">
        <f>SUM(I1249,L1249,P1249,I1254,L1254)</f>
        <v>0</v>
      </c>
      <c r="R1260" s="39">
        <v>62035</v>
      </c>
      <c r="S1260" s="150">
        <f t="shared" si="242"/>
        <v>0</v>
      </c>
      <c r="T1260" s="153"/>
      <c r="U1260" s="149">
        <f>IF(B1211=Main!$B$2,S1260,0)</f>
        <v>0</v>
      </c>
      <c r="V1260" s="149">
        <f>IF(B1211=Main!$B$3,S1260,0)</f>
        <v>0</v>
      </c>
    </row>
    <row r="1261" spans="1:22" ht="30" thickBot="1" x14ac:dyDescent="0.3">
      <c r="A1261" s="278" t="s">
        <v>139</v>
      </c>
      <c r="B1261" s="279"/>
      <c r="C1261" s="279"/>
      <c r="D1261" s="279"/>
      <c r="E1261" s="279"/>
      <c r="F1261" s="279"/>
      <c r="G1261" s="279"/>
      <c r="H1261" s="279"/>
      <c r="I1261" s="279"/>
      <c r="J1261" s="279"/>
      <c r="K1261" s="279"/>
      <c r="L1261" s="279"/>
      <c r="M1261" s="279"/>
      <c r="N1261" s="279"/>
      <c r="O1261" s="279"/>
      <c r="P1261" s="135">
        <f>SUM(I1250,L1250,P1250,I1255,L1255)</f>
        <v>0</v>
      </c>
      <c r="R1261" s="39">
        <v>62025</v>
      </c>
      <c r="S1261" s="150">
        <f t="shared" si="242"/>
        <v>0</v>
      </c>
      <c r="T1261" s="153"/>
      <c r="U1261" s="149">
        <f>IF(B1211=Main!$B$2,S1261,0)</f>
        <v>0</v>
      </c>
      <c r="V1261" s="149">
        <f>IF(B1211=Main!$B$3,S1261,0)</f>
        <v>0</v>
      </c>
    </row>
    <row r="1262" spans="1:22" ht="29.25" x14ac:dyDescent="0.25">
      <c r="A1262" s="156" t="s">
        <v>45</v>
      </c>
      <c r="B1262" s="374"/>
      <c r="C1262" s="374"/>
      <c r="D1262" s="374"/>
      <c r="E1262" s="374"/>
      <c r="F1262" s="357">
        <f>SUM(F1263,F1315,F1367,F1419,F1471,F1523)</f>
        <v>0</v>
      </c>
      <c r="G1262" s="358"/>
      <c r="H1262" s="359"/>
      <c r="L1262" s="44"/>
      <c r="T1262" s="1"/>
    </row>
    <row r="1263" spans="1:22" ht="25.5" x14ac:dyDescent="0.7">
      <c r="A1263" s="283" t="s">
        <v>55</v>
      </c>
      <c r="B1263" s="284"/>
      <c r="C1263" s="284"/>
      <c r="D1263" s="284"/>
      <c r="E1263" s="285"/>
      <c r="F1263" s="286">
        <f>SUM(P1309:P1314)</f>
        <v>0</v>
      </c>
      <c r="G1263" s="287"/>
      <c r="H1263" s="288"/>
      <c r="L1263" s="45"/>
    </row>
    <row r="1264" spans="1:22" ht="26.25" thickBot="1" x14ac:dyDescent="0.75">
      <c r="A1264" s="95" t="s">
        <v>46</v>
      </c>
      <c r="B1264" s="96" t="s">
        <v>5</v>
      </c>
      <c r="C1264" s="97"/>
      <c r="D1264" s="97"/>
      <c r="E1264" s="97"/>
      <c r="F1264" s="289"/>
      <c r="G1264" s="290"/>
      <c r="H1264" s="291"/>
    </row>
    <row r="1265" spans="1:22" ht="25.5" x14ac:dyDescent="0.7">
      <c r="A1265" s="85"/>
      <c r="B1265" s="86" t="s">
        <v>61</v>
      </c>
      <c r="C1265" s="154"/>
      <c r="D1265" s="154"/>
      <c r="E1265" s="87"/>
      <c r="F1265" s="292"/>
      <c r="G1265" s="293"/>
      <c r="H1265" s="294"/>
      <c r="U1265" s="41"/>
      <c r="V1265" s="41"/>
    </row>
    <row r="1266" spans="1:22" ht="25.5" x14ac:dyDescent="0.7">
      <c r="A1266" s="88"/>
      <c r="B1266" s="4" t="s">
        <v>14</v>
      </c>
      <c r="C1266" s="3">
        <f>SUM(C1265,C1270,C1271,C1272)</f>
        <v>0</v>
      </c>
      <c r="D1266" s="15"/>
      <c r="E1266" s="14"/>
      <c r="F1266" s="295"/>
      <c r="G1266" s="296"/>
      <c r="H1266" s="297"/>
      <c r="U1266" s="41"/>
      <c r="V1266" s="41"/>
    </row>
    <row r="1267" spans="1:22" ht="25.5" x14ac:dyDescent="0.25">
      <c r="A1267" s="77">
        <v>61103</v>
      </c>
      <c r="B1267" s="5" t="s">
        <v>11</v>
      </c>
      <c r="C1267" s="15">
        <f>C1266</f>
        <v>0</v>
      </c>
      <c r="D1267" s="15"/>
      <c r="E1267" s="200"/>
      <c r="F1267" s="280">
        <f>E1267*C1267</f>
        <v>0</v>
      </c>
      <c r="G1267" s="281"/>
      <c r="H1267" s="282"/>
      <c r="U1267" s="41"/>
      <c r="V1267" s="41"/>
    </row>
    <row r="1268" spans="1:22" ht="25.5" x14ac:dyDescent="0.25">
      <c r="A1268" s="89">
        <v>61103</v>
      </c>
      <c r="B1268" s="126" t="s">
        <v>7</v>
      </c>
      <c r="C1268" s="15"/>
      <c r="D1268" s="15"/>
      <c r="E1268" s="6"/>
      <c r="F1268" s="295"/>
      <c r="G1268" s="296"/>
      <c r="H1268" s="297"/>
      <c r="U1268" s="41"/>
      <c r="V1268" s="41"/>
    </row>
    <row r="1269" spans="1:22" ht="25.5" x14ac:dyDescent="0.25">
      <c r="A1269" s="77"/>
      <c r="B1269" s="64"/>
      <c r="C1269" s="15">
        <f>C1267</f>
        <v>0</v>
      </c>
      <c r="D1269" s="15">
        <f>D1265</f>
        <v>0</v>
      </c>
      <c r="E1269" s="200"/>
      <c r="F1269" s="280">
        <f>E1269*D1269*C1269</f>
        <v>0</v>
      </c>
      <c r="G1269" s="281"/>
      <c r="H1269" s="282"/>
      <c r="U1269" s="41"/>
      <c r="V1269" s="41"/>
    </row>
    <row r="1270" spans="1:22" ht="25.5" x14ac:dyDescent="0.25">
      <c r="A1270" s="77">
        <v>61103</v>
      </c>
      <c r="B1270" s="5" t="s">
        <v>8</v>
      </c>
      <c r="C1270" s="155"/>
      <c r="D1270" s="155"/>
      <c r="E1270" s="7">
        <v>80000</v>
      </c>
      <c r="F1270" s="280">
        <f>E1270*D1270</f>
        <v>0</v>
      </c>
      <c r="G1270" s="281"/>
      <c r="H1270" s="282"/>
      <c r="U1270" s="41"/>
      <c r="V1270" s="41"/>
    </row>
    <row r="1271" spans="1:22" ht="25.5" x14ac:dyDescent="0.25">
      <c r="A1271" s="77">
        <v>61103</v>
      </c>
      <c r="B1271" s="5" t="s">
        <v>9</v>
      </c>
      <c r="C1271" s="15">
        <f>((C1265-MOD(C1265,30))/30)+IF(MOD(C1265,30)&gt;10,1,0)</f>
        <v>0</v>
      </c>
      <c r="D1271" s="15">
        <f>D1269</f>
        <v>0</v>
      </c>
      <c r="E1271" s="7">
        <v>80000</v>
      </c>
      <c r="F1271" s="280">
        <f>E1271*D1271*C1271</f>
        <v>0</v>
      </c>
      <c r="G1271" s="281"/>
      <c r="H1271" s="282"/>
    </row>
    <row r="1272" spans="1:22" ht="25.5" x14ac:dyDescent="0.25">
      <c r="A1272" s="77">
        <v>61103</v>
      </c>
      <c r="B1272" s="5" t="s">
        <v>10</v>
      </c>
      <c r="C1272" s="15">
        <f>C1271</f>
        <v>0</v>
      </c>
      <c r="D1272" s="15">
        <f>D1269</f>
        <v>0</v>
      </c>
      <c r="E1272" s="7">
        <v>40000</v>
      </c>
      <c r="F1272" s="280">
        <f>E1272*D1272*C1272</f>
        <v>0</v>
      </c>
      <c r="G1272" s="281"/>
      <c r="H1272" s="282"/>
    </row>
    <row r="1273" spans="1:22" ht="26.25" thickBot="1" x14ac:dyDescent="0.3">
      <c r="A1273" s="90">
        <v>61103</v>
      </c>
      <c r="B1273" s="214"/>
      <c r="C1273" s="317"/>
      <c r="D1273" s="318"/>
      <c r="E1273" s="319"/>
      <c r="F1273" s="320">
        <f>IF(B1273=include_5p,SUM(F1265:H1272)*0.05,0)</f>
        <v>0</v>
      </c>
      <c r="G1273" s="321"/>
      <c r="H1273" s="322"/>
    </row>
    <row r="1274" spans="1:22" ht="30" thickBot="1" x14ac:dyDescent="0.3">
      <c r="A1274" s="323" t="s">
        <v>132</v>
      </c>
      <c r="B1274" s="324"/>
      <c r="C1274" s="324"/>
      <c r="D1274" s="324"/>
      <c r="E1274" s="325"/>
      <c r="F1274" s="320">
        <f>SUM(F1267:H1273)</f>
        <v>0</v>
      </c>
      <c r="G1274" s="321"/>
      <c r="H1274" s="322"/>
    </row>
    <row r="1275" spans="1:22" ht="29.25" x14ac:dyDescent="0.25">
      <c r="A1275" s="326" t="s">
        <v>16</v>
      </c>
      <c r="B1275" s="327"/>
      <c r="C1275" s="327"/>
      <c r="D1275" s="327"/>
      <c r="E1275" s="327"/>
      <c r="F1275" s="328"/>
      <c r="G1275" s="329"/>
      <c r="H1275" s="330"/>
      <c r="I1275" s="331"/>
      <c r="J1275" s="332"/>
      <c r="K1275" s="332"/>
      <c r="L1275" s="332"/>
      <c r="M1275" s="332"/>
      <c r="N1275" s="332"/>
      <c r="O1275" s="332"/>
      <c r="P1275" s="333"/>
    </row>
    <row r="1276" spans="1:22" ht="25.5" x14ac:dyDescent="0.7">
      <c r="A1276" s="84">
        <v>61121</v>
      </c>
      <c r="B1276" s="16" t="s">
        <v>17</v>
      </c>
      <c r="C1276" s="267" t="s">
        <v>20</v>
      </c>
      <c r="D1276" s="334" t="s">
        <v>162</v>
      </c>
      <c r="E1276" s="334"/>
      <c r="F1276" s="334"/>
      <c r="G1276" s="334"/>
      <c r="H1276" s="334"/>
      <c r="I1276" s="267" t="s">
        <v>47</v>
      </c>
      <c r="J1276" s="334" t="s">
        <v>19</v>
      </c>
      <c r="K1276" s="334"/>
      <c r="L1276" s="334" t="s">
        <v>21</v>
      </c>
      <c r="M1276" s="334"/>
      <c r="N1276" s="334"/>
      <c r="O1276" s="347" t="s">
        <v>1</v>
      </c>
      <c r="P1276" s="348"/>
      <c r="S1276" s="49"/>
    </row>
    <row r="1277" spans="1:22" ht="25.5" x14ac:dyDescent="0.7">
      <c r="A1277" s="73"/>
      <c r="B1277" s="17" t="s">
        <v>18</v>
      </c>
      <c r="C1277" s="155"/>
      <c r="D1277" s="349"/>
      <c r="E1277" s="349"/>
      <c r="F1277" s="349"/>
      <c r="G1277" s="349"/>
      <c r="H1277" s="349"/>
      <c r="I1277" s="155"/>
      <c r="J1277" s="350">
        <f>I1277*2</f>
        <v>0</v>
      </c>
      <c r="K1277" s="350"/>
      <c r="L1277" s="351">
        <v>80000</v>
      </c>
      <c r="M1277" s="351"/>
      <c r="N1277" s="351"/>
      <c r="O1277" s="342">
        <f>(L1277*J1277*C1277)/100</f>
        <v>0</v>
      </c>
      <c r="P1277" s="343"/>
    </row>
    <row r="1278" spans="1:22" ht="25.5" x14ac:dyDescent="0.7">
      <c r="A1278" s="73"/>
      <c r="B1278" s="17" t="s">
        <v>163</v>
      </c>
      <c r="C1278" s="155"/>
      <c r="D1278" s="349"/>
      <c r="E1278" s="349"/>
      <c r="F1278" s="349"/>
      <c r="G1278" s="349"/>
      <c r="H1278" s="349"/>
      <c r="I1278" s="155"/>
      <c r="J1278" s="350">
        <f>I1278*2</f>
        <v>0</v>
      </c>
      <c r="K1278" s="350"/>
      <c r="L1278" s="351">
        <v>25000</v>
      </c>
      <c r="M1278" s="351"/>
      <c r="N1278" s="351"/>
      <c r="O1278" s="342">
        <f>(L1278*J1278*C1278)/100</f>
        <v>0</v>
      </c>
      <c r="P1278" s="343"/>
    </row>
    <row r="1279" spans="1:22" ht="25.5" x14ac:dyDescent="0.7">
      <c r="A1279" s="73"/>
      <c r="B1279" s="17" t="s">
        <v>50</v>
      </c>
      <c r="C1279" s="155"/>
      <c r="D1279" s="352"/>
      <c r="E1279" s="352"/>
      <c r="F1279" s="352"/>
      <c r="G1279" s="352"/>
      <c r="H1279" s="352"/>
      <c r="I1279" s="10"/>
      <c r="J1279" s="350">
        <f t="shared" ref="J1279" si="243">I1279*2</f>
        <v>0</v>
      </c>
      <c r="K1279" s="350"/>
      <c r="L1279" s="353"/>
      <c r="M1279" s="353"/>
      <c r="N1279" s="353"/>
      <c r="O1279" s="342">
        <f>IFERROR((L1279+20000)*C1279,0)</f>
        <v>0</v>
      </c>
      <c r="P1279" s="343"/>
    </row>
    <row r="1280" spans="1:22" ht="26.25" customHeight="1" x14ac:dyDescent="0.8">
      <c r="A1280" s="341" t="s">
        <v>133</v>
      </c>
      <c r="B1280" s="341"/>
      <c r="C1280" s="341"/>
      <c r="D1280" s="341"/>
      <c r="E1280" s="341"/>
      <c r="F1280" s="341"/>
      <c r="G1280" s="341"/>
      <c r="H1280" s="341"/>
      <c r="I1280" s="341"/>
      <c r="J1280" s="341"/>
      <c r="K1280" s="341"/>
      <c r="L1280" s="341"/>
      <c r="M1280" s="341"/>
      <c r="N1280" s="341"/>
      <c r="O1280" s="342">
        <f>SUM(O1277:P1279)</f>
        <v>0</v>
      </c>
      <c r="P1280" s="343"/>
    </row>
    <row r="1281" spans="1:16" ht="29.25" customHeight="1" x14ac:dyDescent="0.25">
      <c r="A1281" s="344" t="s">
        <v>116</v>
      </c>
      <c r="B1281" s="345"/>
      <c r="C1281" s="345"/>
      <c r="D1281" s="345"/>
      <c r="E1281" s="345"/>
      <c r="F1281" s="345"/>
      <c r="G1281" s="345"/>
      <c r="H1281" s="345"/>
      <c r="I1281" s="345"/>
      <c r="J1281" s="345"/>
      <c r="K1281" s="345"/>
      <c r="L1281" s="345"/>
      <c r="M1281" s="345"/>
      <c r="N1281" s="345"/>
      <c r="O1281" s="345"/>
      <c r="P1281" s="346"/>
    </row>
    <row r="1282" spans="1:16" ht="25.5" customHeight="1" x14ac:dyDescent="0.25">
      <c r="A1282" s="305" t="s">
        <v>24</v>
      </c>
      <c r="B1282" s="271"/>
      <c r="C1282" s="306" t="s">
        <v>31</v>
      </c>
      <c r="D1282" s="271" t="s">
        <v>34</v>
      </c>
      <c r="E1282" s="271"/>
      <c r="F1282" s="271"/>
      <c r="G1282" s="271"/>
      <c r="H1282" s="271"/>
      <c r="I1282" s="271"/>
      <c r="J1282" s="271" t="s">
        <v>33</v>
      </c>
      <c r="K1282" s="271"/>
      <c r="L1282" s="271"/>
      <c r="M1282" s="271" t="s">
        <v>35</v>
      </c>
      <c r="N1282" s="271"/>
      <c r="O1282" s="271"/>
      <c r="P1282" s="275"/>
    </row>
    <row r="1283" spans="1:16" ht="25.5" x14ac:dyDescent="0.25">
      <c r="A1283" s="305"/>
      <c r="B1283" s="271"/>
      <c r="C1283" s="271"/>
      <c r="D1283" s="271" t="s">
        <v>22</v>
      </c>
      <c r="E1283" s="271"/>
      <c r="F1283" s="260"/>
      <c r="G1283" s="260"/>
      <c r="H1283" s="260" t="s">
        <v>23</v>
      </c>
      <c r="I1283" s="260" t="s">
        <v>1</v>
      </c>
      <c r="J1283" s="260" t="s">
        <v>22</v>
      </c>
      <c r="K1283" s="260" t="s">
        <v>23</v>
      </c>
      <c r="L1283" s="260" t="s">
        <v>1</v>
      </c>
      <c r="M1283" s="260" t="s">
        <v>22</v>
      </c>
      <c r="N1283" s="271" t="s">
        <v>32</v>
      </c>
      <c r="O1283" s="271"/>
      <c r="P1283" s="261" t="s">
        <v>1</v>
      </c>
    </row>
    <row r="1284" spans="1:16" ht="25.5" x14ac:dyDescent="0.7">
      <c r="A1284" s="73">
        <v>1</v>
      </c>
      <c r="B1284" s="18" t="s">
        <v>25</v>
      </c>
      <c r="C1284" s="37"/>
      <c r="D1284" s="336">
        <v>40000</v>
      </c>
      <c r="E1284" s="336"/>
      <c r="F1284" s="23"/>
      <c r="G1284" s="23"/>
      <c r="H1284" s="32">
        <f>IF(D1265="",0,D1265+2)</f>
        <v>0</v>
      </c>
      <c r="I1284" s="19">
        <f t="shared" ref="I1284:I1289" si="244">H1284*D1284*C1284</f>
        <v>0</v>
      </c>
      <c r="J1284" s="264">
        <v>100000</v>
      </c>
      <c r="K1284" s="20">
        <f t="shared" ref="K1284:K1289" si="245">H1284</f>
        <v>0</v>
      </c>
      <c r="L1284" s="21">
        <f t="shared" ref="L1284:L1289" si="246">K1284*J1284*C1284</f>
        <v>0</v>
      </c>
      <c r="M1284" s="22">
        <v>200000</v>
      </c>
      <c r="N1284" s="339">
        <f>IF(K1284&gt;0,K1284-1,0)</f>
        <v>0</v>
      </c>
      <c r="O1284" s="339"/>
      <c r="P1284" s="74">
        <f t="shared" ref="P1284:P1289" si="247">N1284*M1284*C1284</f>
        <v>0</v>
      </c>
    </row>
    <row r="1285" spans="1:16" ht="25.5" x14ac:dyDescent="0.7">
      <c r="A1285" s="73">
        <v>2</v>
      </c>
      <c r="B1285" s="18" t="s">
        <v>26</v>
      </c>
      <c r="C1285" s="37"/>
      <c r="D1285" s="336">
        <v>35000</v>
      </c>
      <c r="E1285" s="336"/>
      <c r="F1285" s="23"/>
      <c r="G1285" s="23"/>
      <c r="H1285" s="32">
        <f>IF(D1265="",0,D1265+2)</f>
        <v>0</v>
      </c>
      <c r="I1285" s="19">
        <f t="shared" si="244"/>
        <v>0</v>
      </c>
      <c r="J1285" s="264">
        <v>90000</v>
      </c>
      <c r="K1285" s="20">
        <f t="shared" si="245"/>
        <v>0</v>
      </c>
      <c r="L1285" s="21">
        <f t="shared" si="246"/>
        <v>0</v>
      </c>
      <c r="M1285" s="22">
        <v>160000</v>
      </c>
      <c r="N1285" s="339">
        <f t="shared" ref="N1285:N1289" si="248">IF(K1285&gt;0,K1285-1,0)</f>
        <v>0</v>
      </c>
      <c r="O1285" s="339"/>
      <c r="P1285" s="74">
        <f t="shared" si="247"/>
        <v>0</v>
      </c>
    </row>
    <row r="1286" spans="1:16" ht="25.5" x14ac:dyDescent="0.7">
      <c r="A1286" s="73">
        <v>3</v>
      </c>
      <c r="B1286" s="18" t="s">
        <v>27</v>
      </c>
      <c r="C1286" s="37"/>
      <c r="D1286" s="336">
        <v>30000</v>
      </c>
      <c r="E1286" s="336"/>
      <c r="F1286" s="23"/>
      <c r="G1286" s="23"/>
      <c r="H1286" s="32">
        <f>IF(D1265="",0,D1265+2)</f>
        <v>0</v>
      </c>
      <c r="I1286" s="19">
        <f t="shared" si="244"/>
        <v>0</v>
      </c>
      <c r="J1286" s="264">
        <v>80000</v>
      </c>
      <c r="K1286" s="20">
        <f t="shared" si="245"/>
        <v>0</v>
      </c>
      <c r="L1286" s="21">
        <f t="shared" si="246"/>
        <v>0</v>
      </c>
      <c r="M1286" s="22">
        <v>120000</v>
      </c>
      <c r="N1286" s="339">
        <f t="shared" si="248"/>
        <v>0</v>
      </c>
      <c r="O1286" s="339"/>
      <c r="P1286" s="74">
        <f t="shared" si="247"/>
        <v>0</v>
      </c>
    </row>
    <row r="1287" spans="1:16" ht="25.5" x14ac:dyDescent="0.7">
      <c r="A1287" s="73">
        <v>4</v>
      </c>
      <c r="B1287" s="18" t="s">
        <v>28</v>
      </c>
      <c r="C1287" s="37"/>
      <c r="D1287" s="336">
        <v>24000</v>
      </c>
      <c r="E1287" s="336"/>
      <c r="F1287" s="23"/>
      <c r="G1287" s="23"/>
      <c r="H1287" s="32">
        <f>IF(D1265="",0,D1265+2)</f>
        <v>0</v>
      </c>
      <c r="I1287" s="19">
        <f t="shared" si="244"/>
        <v>0</v>
      </c>
      <c r="J1287" s="264">
        <v>70000</v>
      </c>
      <c r="K1287" s="20">
        <f t="shared" si="245"/>
        <v>0</v>
      </c>
      <c r="L1287" s="21">
        <f t="shared" si="246"/>
        <v>0</v>
      </c>
      <c r="M1287" s="22">
        <v>100000</v>
      </c>
      <c r="N1287" s="339">
        <f t="shared" si="248"/>
        <v>0</v>
      </c>
      <c r="O1287" s="339"/>
      <c r="P1287" s="74">
        <f t="shared" si="247"/>
        <v>0</v>
      </c>
    </row>
    <row r="1288" spans="1:16" ht="25.5" x14ac:dyDescent="0.7">
      <c r="A1288" s="73">
        <v>5</v>
      </c>
      <c r="B1288" s="18" t="s">
        <v>29</v>
      </c>
      <c r="C1288" s="37"/>
      <c r="D1288" s="336">
        <v>20000</v>
      </c>
      <c r="E1288" s="336"/>
      <c r="F1288" s="23"/>
      <c r="G1288" s="23"/>
      <c r="H1288" s="32">
        <f>IF(D1265="",0,D1265+2)</f>
        <v>0</v>
      </c>
      <c r="I1288" s="19">
        <f t="shared" si="244"/>
        <v>0</v>
      </c>
      <c r="J1288" s="264">
        <v>60000</v>
      </c>
      <c r="K1288" s="20">
        <f t="shared" si="245"/>
        <v>0</v>
      </c>
      <c r="L1288" s="21">
        <f t="shared" si="246"/>
        <v>0</v>
      </c>
      <c r="M1288" s="22">
        <v>80000</v>
      </c>
      <c r="N1288" s="339">
        <f t="shared" si="248"/>
        <v>0</v>
      </c>
      <c r="O1288" s="339"/>
      <c r="P1288" s="74">
        <f t="shared" si="247"/>
        <v>0</v>
      </c>
    </row>
    <row r="1289" spans="1:16" ht="25.5" x14ac:dyDescent="0.7">
      <c r="A1289" s="73">
        <v>6</v>
      </c>
      <c r="B1289" s="18" t="s">
        <v>30</v>
      </c>
      <c r="C1289" s="11"/>
      <c r="D1289" s="336">
        <v>16000</v>
      </c>
      <c r="E1289" s="336"/>
      <c r="F1289" s="23"/>
      <c r="G1289" s="23"/>
      <c r="H1289" s="32">
        <f>IF(D1265="",0,D1265+2)</f>
        <v>0</v>
      </c>
      <c r="I1289" s="19">
        <f t="shared" si="244"/>
        <v>0</v>
      </c>
      <c r="J1289" s="264">
        <v>40000</v>
      </c>
      <c r="K1289" s="20">
        <f t="shared" si="245"/>
        <v>0</v>
      </c>
      <c r="L1289" s="21">
        <f t="shared" si="246"/>
        <v>0</v>
      </c>
      <c r="M1289" s="22">
        <v>80000</v>
      </c>
      <c r="N1289" s="339">
        <f t="shared" si="248"/>
        <v>0</v>
      </c>
      <c r="O1289" s="339"/>
      <c r="P1289" s="74">
        <f t="shared" si="247"/>
        <v>0</v>
      </c>
    </row>
    <row r="1290" spans="1:16" ht="26.25" thickBot="1" x14ac:dyDescent="0.75">
      <c r="A1290" s="337" t="s">
        <v>1</v>
      </c>
      <c r="B1290" s="338"/>
      <c r="C1290" s="75">
        <f>SUM(C1284:C1289)</f>
        <v>0</v>
      </c>
      <c r="D1290" s="340"/>
      <c r="E1290" s="340"/>
      <c r="F1290" s="76"/>
      <c r="G1290" s="76"/>
      <c r="H1290" s="75"/>
      <c r="I1290" s="79">
        <f>SUM(I1284:I1289)</f>
        <v>0</v>
      </c>
      <c r="J1290" s="80"/>
      <c r="K1290" s="81"/>
      <c r="L1290" s="82">
        <f>SUM(L1284:L1289)</f>
        <v>0</v>
      </c>
      <c r="M1290" s="81"/>
      <c r="N1290" s="274"/>
      <c r="O1290" s="274"/>
      <c r="P1290" s="83">
        <f>SUM(P1284:P1289)</f>
        <v>0</v>
      </c>
    </row>
    <row r="1291" spans="1:16" ht="33" x14ac:dyDescent="0.25">
      <c r="A1291" s="302" t="s">
        <v>117</v>
      </c>
      <c r="B1291" s="303"/>
      <c r="C1291" s="303"/>
      <c r="D1291" s="303"/>
      <c r="E1291" s="303"/>
      <c r="F1291" s="303"/>
      <c r="G1291" s="303"/>
      <c r="H1291" s="303"/>
      <c r="I1291" s="303"/>
      <c r="J1291" s="303"/>
      <c r="K1291" s="303"/>
      <c r="L1291" s="303"/>
      <c r="M1291" s="303"/>
      <c r="N1291" s="303"/>
      <c r="O1291" s="303"/>
      <c r="P1291" s="304"/>
    </row>
    <row r="1292" spans="1:16" ht="25.5" customHeight="1" x14ac:dyDescent="0.25">
      <c r="A1292" s="305" t="s">
        <v>24</v>
      </c>
      <c r="B1292" s="271"/>
      <c r="C1292" s="306" t="s">
        <v>31</v>
      </c>
      <c r="D1292" s="271" t="s">
        <v>34</v>
      </c>
      <c r="E1292" s="271"/>
      <c r="F1292" s="271"/>
      <c r="G1292" s="271"/>
      <c r="H1292" s="271"/>
      <c r="I1292" s="271"/>
      <c r="J1292" s="271" t="s">
        <v>33</v>
      </c>
      <c r="K1292" s="271"/>
      <c r="L1292" s="271"/>
      <c r="M1292" s="271" t="s">
        <v>35</v>
      </c>
      <c r="N1292" s="271"/>
      <c r="O1292" s="271"/>
      <c r="P1292" s="275"/>
    </row>
    <row r="1293" spans="1:16" ht="25.5" x14ac:dyDescent="0.25">
      <c r="A1293" s="305"/>
      <c r="B1293" s="271"/>
      <c r="C1293" s="271"/>
      <c r="D1293" s="271" t="s">
        <v>22</v>
      </c>
      <c r="E1293" s="271"/>
      <c r="F1293" s="260"/>
      <c r="G1293" s="260"/>
      <c r="H1293" s="260" t="s">
        <v>23</v>
      </c>
      <c r="I1293" s="260" t="s">
        <v>1</v>
      </c>
      <c r="J1293" s="260" t="s">
        <v>22</v>
      </c>
      <c r="K1293" s="260" t="s">
        <v>23</v>
      </c>
      <c r="L1293" s="260" t="s">
        <v>1</v>
      </c>
      <c r="M1293" s="260" t="s">
        <v>22</v>
      </c>
      <c r="N1293" s="271" t="s">
        <v>32</v>
      </c>
      <c r="O1293" s="271"/>
      <c r="P1293" s="261" t="s">
        <v>1</v>
      </c>
    </row>
    <row r="1294" spans="1:16" ht="25.5" x14ac:dyDescent="0.7">
      <c r="A1294" s="73">
        <v>1</v>
      </c>
      <c r="B1294" s="18" t="s">
        <v>28</v>
      </c>
      <c r="C1294" s="37"/>
      <c r="D1294" s="336">
        <v>24000</v>
      </c>
      <c r="E1294" s="336"/>
      <c r="F1294" s="30"/>
      <c r="G1294" s="30"/>
      <c r="H1294" s="201"/>
      <c r="I1294" s="19">
        <f t="shared" ref="I1294:I1296" si="249">H1294*D1294*C1294</f>
        <v>0</v>
      </c>
      <c r="J1294" s="264">
        <v>70000</v>
      </c>
      <c r="K1294" s="202"/>
      <c r="L1294" s="21">
        <f>K1294*J1294*C1294</f>
        <v>0</v>
      </c>
      <c r="M1294" s="22">
        <v>100000</v>
      </c>
      <c r="N1294" s="272"/>
      <c r="O1294" s="273"/>
      <c r="P1294" s="74">
        <f t="shared" ref="P1294:P1296" si="250">N1294*M1294*C1294</f>
        <v>0</v>
      </c>
    </row>
    <row r="1295" spans="1:16" ht="25.5" x14ac:dyDescent="0.7">
      <c r="A1295" s="73">
        <v>2</v>
      </c>
      <c r="B1295" s="18" t="s">
        <v>29</v>
      </c>
      <c r="C1295" s="37"/>
      <c r="D1295" s="336">
        <v>20000</v>
      </c>
      <c r="E1295" s="336"/>
      <c r="F1295" s="30"/>
      <c r="G1295" s="30"/>
      <c r="H1295" s="201"/>
      <c r="I1295" s="19">
        <f t="shared" si="249"/>
        <v>0</v>
      </c>
      <c r="J1295" s="264">
        <v>60000</v>
      </c>
      <c r="K1295" s="202"/>
      <c r="L1295" s="21">
        <f>K1295*J1295*C1295</f>
        <v>0</v>
      </c>
      <c r="M1295" s="22">
        <v>80000</v>
      </c>
      <c r="N1295" s="272"/>
      <c r="O1295" s="273"/>
      <c r="P1295" s="74">
        <f t="shared" si="250"/>
        <v>0</v>
      </c>
    </row>
    <row r="1296" spans="1:16" ht="25.5" x14ac:dyDescent="0.7">
      <c r="A1296" s="73">
        <v>3</v>
      </c>
      <c r="B1296" s="18" t="s">
        <v>30</v>
      </c>
      <c r="C1296" s="11"/>
      <c r="D1296" s="336">
        <v>16000</v>
      </c>
      <c r="E1296" s="336"/>
      <c r="F1296" s="23"/>
      <c r="G1296" s="23"/>
      <c r="H1296" s="201"/>
      <c r="I1296" s="19">
        <f t="shared" si="249"/>
        <v>0</v>
      </c>
      <c r="J1296" s="264">
        <v>40000</v>
      </c>
      <c r="K1296" s="202"/>
      <c r="L1296" s="21">
        <f>K1296*J1296*C1296</f>
        <v>0</v>
      </c>
      <c r="M1296" s="22">
        <v>80000</v>
      </c>
      <c r="N1296" s="272"/>
      <c r="O1296" s="273"/>
      <c r="P1296" s="74">
        <f t="shared" si="250"/>
        <v>0</v>
      </c>
    </row>
    <row r="1297" spans="1:22" ht="26.25" thickBot="1" x14ac:dyDescent="0.75">
      <c r="A1297" s="337" t="s">
        <v>1</v>
      </c>
      <c r="B1297" s="338"/>
      <c r="C1297" s="75">
        <f>SUM(C1294:C1296)</f>
        <v>0</v>
      </c>
      <c r="D1297" s="340"/>
      <c r="E1297" s="340"/>
      <c r="F1297" s="76"/>
      <c r="G1297" s="76"/>
      <c r="H1297" s="75"/>
      <c r="I1297" s="79">
        <f>SUM(I1294:I1296)</f>
        <v>0</v>
      </c>
      <c r="J1297" s="80"/>
      <c r="K1297" s="81"/>
      <c r="L1297" s="82">
        <f>SUM(L1294:L1296)</f>
        <v>0</v>
      </c>
      <c r="M1297" s="81"/>
      <c r="N1297" s="274"/>
      <c r="O1297" s="274"/>
      <c r="P1297" s="83">
        <f>SUM(P1294:P1296)</f>
        <v>0</v>
      </c>
    </row>
    <row r="1298" spans="1:22" ht="33.75" thickBot="1" x14ac:dyDescent="0.95">
      <c r="A1298" s="299" t="s">
        <v>36</v>
      </c>
      <c r="B1298" s="300"/>
      <c r="C1298" s="300"/>
      <c r="D1298" s="300"/>
      <c r="E1298" s="300"/>
      <c r="F1298" s="300"/>
      <c r="G1298" s="300"/>
      <c r="H1298" s="300"/>
      <c r="I1298" s="300"/>
      <c r="J1298" s="300"/>
      <c r="K1298" s="300"/>
      <c r="L1298" s="300"/>
      <c r="M1298" s="300"/>
      <c r="N1298" s="300"/>
      <c r="O1298" s="300"/>
      <c r="P1298" s="301"/>
    </row>
    <row r="1299" spans="1:22" ht="33" x14ac:dyDescent="0.25">
      <c r="A1299" s="302" t="s">
        <v>130</v>
      </c>
      <c r="B1299" s="303"/>
      <c r="C1299" s="303"/>
      <c r="D1299" s="303"/>
      <c r="E1299" s="303"/>
      <c r="F1299" s="303"/>
      <c r="G1299" s="303"/>
      <c r="H1299" s="303"/>
      <c r="I1299" s="303"/>
      <c r="J1299" s="303"/>
      <c r="K1299" s="303"/>
      <c r="L1299" s="303"/>
      <c r="M1299" s="303"/>
      <c r="N1299" s="303"/>
      <c r="O1299" s="303"/>
      <c r="P1299" s="304"/>
    </row>
    <row r="1300" spans="1:22" ht="25.5" customHeight="1" x14ac:dyDescent="0.25">
      <c r="A1300" s="305" t="s">
        <v>0</v>
      </c>
      <c r="B1300" s="271" t="s">
        <v>24</v>
      </c>
      <c r="C1300" s="306" t="s">
        <v>31</v>
      </c>
      <c r="D1300" s="307" t="s">
        <v>37</v>
      </c>
      <c r="E1300" s="307"/>
      <c r="F1300" s="307"/>
      <c r="G1300" s="307"/>
      <c r="H1300" s="307"/>
      <c r="I1300" s="307"/>
      <c r="J1300" s="271" t="s">
        <v>38</v>
      </c>
      <c r="K1300" s="271"/>
      <c r="L1300" s="271"/>
      <c r="M1300" s="271" t="s">
        <v>39</v>
      </c>
      <c r="N1300" s="271"/>
      <c r="O1300" s="271"/>
      <c r="P1300" s="275"/>
    </row>
    <row r="1301" spans="1:22" ht="25.5" x14ac:dyDescent="0.25">
      <c r="A1301" s="305"/>
      <c r="B1301" s="271"/>
      <c r="C1301" s="271"/>
      <c r="D1301" s="271" t="s">
        <v>22</v>
      </c>
      <c r="E1301" s="271"/>
      <c r="F1301" s="260"/>
      <c r="G1301" s="260"/>
      <c r="H1301" s="260" t="s">
        <v>23</v>
      </c>
      <c r="I1301" s="260" t="s">
        <v>1</v>
      </c>
      <c r="J1301" s="260" t="s">
        <v>22</v>
      </c>
      <c r="K1301" s="260" t="s">
        <v>23</v>
      </c>
      <c r="L1301" s="260" t="s">
        <v>1</v>
      </c>
      <c r="M1301" s="260" t="s">
        <v>22</v>
      </c>
      <c r="N1301" s="271" t="s">
        <v>32</v>
      </c>
      <c r="O1301" s="271"/>
      <c r="P1301" s="261" t="s">
        <v>1</v>
      </c>
    </row>
    <row r="1302" spans="1:22" ht="76.5" x14ac:dyDescent="0.7">
      <c r="A1302" s="77">
        <v>62035</v>
      </c>
      <c r="B1302" s="24" t="s">
        <v>40</v>
      </c>
      <c r="C1302" s="11"/>
      <c r="D1302" s="314">
        <v>16000</v>
      </c>
      <c r="E1302" s="314"/>
      <c r="F1302" s="23"/>
      <c r="G1302" s="23"/>
      <c r="H1302" s="32">
        <f>IF(D1265="",0,D1265+2)</f>
        <v>0</v>
      </c>
      <c r="I1302" s="25">
        <f>H1302*D1302*C1302</f>
        <v>0</v>
      </c>
      <c r="J1302" s="262">
        <v>40000</v>
      </c>
      <c r="K1302" s="20">
        <f>H1302</f>
        <v>0</v>
      </c>
      <c r="L1302" s="25">
        <f>K1302*J1302*C1302</f>
        <v>0</v>
      </c>
      <c r="M1302" s="262">
        <v>80000</v>
      </c>
      <c r="N1302" s="298">
        <f t="shared" ref="N1302:N1303" si="251">IF(K1302&gt;0,K1302-1,0)</f>
        <v>0</v>
      </c>
      <c r="O1302" s="298"/>
      <c r="P1302" s="78">
        <f>N1302*M1302*C1302</f>
        <v>0</v>
      </c>
    </row>
    <row r="1303" spans="1:22" ht="51.75" thickBot="1" x14ac:dyDescent="0.75">
      <c r="A1303" s="77">
        <v>62025</v>
      </c>
      <c r="B1303" s="24" t="s">
        <v>41</v>
      </c>
      <c r="C1303" s="11"/>
      <c r="D1303" s="314">
        <v>16000</v>
      </c>
      <c r="E1303" s="314"/>
      <c r="F1303" s="23"/>
      <c r="G1303" s="23"/>
      <c r="H1303" s="32">
        <f>IF(D1265="",0,D1265+2)</f>
        <v>0</v>
      </c>
      <c r="I1303" s="25">
        <f>H1303*D1303*C1303</f>
        <v>0</v>
      </c>
      <c r="J1303" s="262">
        <v>40000</v>
      </c>
      <c r="K1303" s="20">
        <f>H1303</f>
        <v>0</v>
      </c>
      <c r="L1303" s="25">
        <f>K1303*J1303*C1303</f>
        <v>0</v>
      </c>
      <c r="M1303" s="262">
        <v>80000</v>
      </c>
      <c r="N1303" s="298">
        <f t="shared" si="251"/>
        <v>0</v>
      </c>
      <c r="O1303" s="298"/>
      <c r="P1303" s="78">
        <f>N1303*M1303*C1303</f>
        <v>0</v>
      </c>
    </row>
    <row r="1304" spans="1:22" ht="33" x14ac:dyDescent="0.25">
      <c r="A1304" s="302" t="s">
        <v>131</v>
      </c>
      <c r="B1304" s="303"/>
      <c r="C1304" s="303"/>
      <c r="D1304" s="303"/>
      <c r="E1304" s="303"/>
      <c r="F1304" s="303"/>
      <c r="G1304" s="303"/>
      <c r="H1304" s="303"/>
      <c r="I1304" s="303"/>
      <c r="J1304" s="303"/>
      <c r="K1304" s="303"/>
      <c r="L1304" s="303"/>
      <c r="M1304" s="303"/>
      <c r="N1304" s="303"/>
      <c r="O1304" s="303"/>
      <c r="P1304" s="304"/>
    </row>
    <row r="1305" spans="1:22" ht="25.5" customHeight="1" x14ac:dyDescent="0.25">
      <c r="A1305" s="305" t="s">
        <v>0</v>
      </c>
      <c r="B1305" s="271" t="s">
        <v>24</v>
      </c>
      <c r="C1305" s="306" t="s">
        <v>31</v>
      </c>
      <c r="D1305" s="307" t="s">
        <v>37</v>
      </c>
      <c r="E1305" s="307"/>
      <c r="F1305" s="307"/>
      <c r="G1305" s="307"/>
      <c r="H1305" s="307"/>
      <c r="I1305" s="307"/>
      <c r="J1305" s="271" t="s">
        <v>38</v>
      </c>
      <c r="K1305" s="271"/>
      <c r="L1305" s="271"/>
      <c r="M1305" s="308"/>
      <c r="N1305" s="309"/>
      <c r="O1305" s="309"/>
      <c r="P1305" s="310"/>
    </row>
    <row r="1306" spans="1:22" ht="25.5" x14ac:dyDescent="0.25">
      <c r="A1306" s="305"/>
      <c r="B1306" s="271"/>
      <c r="C1306" s="271"/>
      <c r="D1306" s="271" t="s">
        <v>22</v>
      </c>
      <c r="E1306" s="271"/>
      <c r="F1306" s="260"/>
      <c r="G1306" s="260"/>
      <c r="H1306" s="260" t="s">
        <v>23</v>
      </c>
      <c r="I1306" s="260" t="s">
        <v>1</v>
      </c>
      <c r="J1306" s="260" t="s">
        <v>22</v>
      </c>
      <c r="K1306" s="260" t="s">
        <v>23</v>
      </c>
      <c r="L1306" s="260" t="s">
        <v>1</v>
      </c>
      <c r="M1306" s="311"/>
      <c r="N1306" s="312"/>
      <c r="O1306" s="312"/>
      <c r="P1306" s="313"/>
    </row>
    <row r="1307" spans="1:22" ht="76.5" x14ac:dyDescent="0.7">
      <c r="A1307" s="77">
        <v>62035</v>
      </c>
      <c r="B1307" s="24" t="s">
        <v>40</v>
      </c>
      <c r="C1307" s="11"/>
      <c r="D1307" s="314">
        <v>16000</v>
      </c>
      <c r="E1307" s="314"/>
      <c r="F1307" s="23"/>
      <c r="G1307" s="23"/>
      <c r="H1307" s="201"/>
      <c r="I1307" s="25">
        <f>H1307*D1307*C1307</f>
        <v>0</v>
      </c>
      <c r="J1307" s="262">
        <v>40000</v>
      </c>
      <c r="K1307" s="202"/>
      <c r="L1307" s="25">
        <f>K1307*J1307*C1307</f>
        <v>0</v>
      </c>
      <c r="M1307" s="311"/>
      <c r="N1307" s="312"/>
      <c r="O1307" s="312"/>
      <c r="P1307" s="313"/>
    </row>
    <row r="1308" spans="1:22" ht="51.75" thickBot="1" x14ac:dyDescent="0.75">
      <c r="A1308" s="99">
        <v>62025</v>
      </c>
      <c r="B1308" s="128" t="s">
        <v>41</v>
      </c>
      <c r="C1308" s="129"/>
      <c r="D1308" s="335">
        <v>16000</v>
      </c>
      <c r="E1308" s="335"/>
      <c r="F1308" s="130"/>
      <c r="G1308" s="130"/>
      <c r="H1308" s="203"/>
      <c r="I1308" s="131">
        <f>H1308*D1308*C1308</f>
        <v>0</v>
      </c>
      <c r="J1308" s="263">
        <v>40000</v>
      </c>
      <c r="K1308" s="204"/>
      <c r="L1308" s="131">
        <f>K1308*J1308*C1308</f>
        <v>0</v>
      </c>
      <c r="M1308" s="311"/>
      <c r="N1308" s="312"/>
      <c r="O1308" s="312"/>
      <c r="P1308" s="313"/>
    </row>
    <row r="1309" spans="1:22" ht="29.25" x14ac:dyDescent="0.25">
      <c r="A1309" s="315" t="s">
        <v>134</v>
      </c>
      <c r="B1309" s="316"/>
      <c r="C1309" s="316"/>
      <c r="D1309" s="316"/>
      <c r="E1309" s="316"/>
      <c r="F1309" s="316"/>
      <c r="G1309" s="316"/>
      <c r="H1309" s="316"/>
      <c r="I1309" s="316"/>
      <c r="J1309" s="316"/>
      <c r="K1309" s="316"/>
      <c r="L1309" s="316"/>
      <c r="M1309" s="316"/>
      <c r="N1309" s="316"/>
      <c r="O1309" s="316"/>
      <c r="P1309" s="133">
        <f>F1274</f>
        <v>0</v>
      </c>
      <c r="R1309" s="39">
        <v>61103</v>
      </c>
      <c r="S1309" s="150">
        <f t="shared" ref="S1309:S1314" si="252">P1309</f>
        <v>0</v>
      </c>
      <c r="T1309" s="151"/>
      <c r="U1309" s="149">
        <f>IF(B1264=Main!$B$2,S1309,0)</f>
        <v>0</v>
      </c>
      <c r="V1309" s="149">
        <f>IF(B1264=Main!$B$3,S1309,0)</f>
        <v>0</v>
      </c>
    </row>
    <row r="1310" spans="1:22" ht="29.25" x14ac:dyDescent="0.25">
      <c r="A1310" s="276" t="s">
        <v>135</v>
      </c>
      <c r="B1310" s="277"/>
      <c r="C1310" s="277"/>
      <c r="D1310" s="277"/>
      <c r="E1310" s="277"/>
      <c r="F1310" s="277"/>
      <c r="G1310" s="277"/>
      <c r="H1310" s="277"/>
      <c r="I1310" s="277"/>
      <c r="J1310" s="277"/>
      <c r="K1310" s="277"/>
      <c r="L1310" s="277"/>
      <c r="M1310" s="277"/>
      <c r="N1310" s="277"/>
      <c r="O1310" s="277"/>
      <c r="P1310" s="134">
        <f>O1280</f>
        <v>0</v>
      </c>
      <c r="R1310" s="39">
        <v>61121</v>
      </c>
      <c r="S1310" s="150">
        <f t="shared" si="252"/>
        <v>0</v>
      </c>
      <c r="T1310" s="153"/>
      <c r="U1310" s="149">
        <f>IF(B1264=Main!$B$2,S1310,0)</f>
        <v>0</v>
      </c>
      <c r="V1310" s="149">
        <f>IF(B1264=Main!$B$3,S1310,0)</f>
        <v>0</v>
      </c>
    </row>
    <row r="1311" spans="1:22" ht="29.25" x14ac:dyDescent="0.25">
      <c r="A1311" s="276" t="s">
        <v>136</v>
      </c>
      <c r="B1311" s="277"/>
      <c r="C1311" s="277"/>
      <c r="D1311" s="277"/>
      <c r="E1311" s="277"/>
      <c r="F1311" s="277"/>
      <c r="G1311" s="277"/>
      <c r="H1311" s="277"/>
      <c r="I1311" s="277"/>
      <c r="J1311" s="277"/>
      <c r="K1311" s="277"/>
      <c r="L1311" s="277"/>
      <c r="M1311" s="277"/>
      <c r="N1311" s="277"/>
      <c r="O1311" s="277"/>
      <c r="P1311" s="134">
        <f>SUM(I1290,I1297)</f>
        <v>0</v>
      </c>
      <c r="R1311" s="39">
        <v>61122</v>
      </c>
      <c r="S1311" s="150">
        <f t="shared" si="252"/>
        <v>0</v>
      </c>
      <c r="T1311" s="153"/>
      <c r="U1311" s="149">
        <f>IF(B1264=Main!$B$2,S1311,0)</f>
        <v>0</v>
      </c>
      <c r="V1311" s="149">
        <f>IF(B1264=Main!$B$3,S1311,0)</f>
        <v>0</v>
      </c>
    </row>
    <row r="1312" spans="1:22" ht="29.25" x14ac:dyDescent="0.25">
      <c r="A1312" s="276" t="s">
        <v>137</v>
      </c>
      <c r="B1312" s="277"/>
      <c r="C1312" s="277"/>
      <c r="D1312" s="277"/>
      <c r="E1312" s="277"/>
      <c r="F1312" s="277"/>
      <c r="G1312" s="277"/>
      <c r="H1312" s="277"/>
      <c r="I1312" s="277"/>
      <c r="J1312" s="277"/>
      <c r="K1312" s="277"/>
      <c r="L1312" s="277"/>
      <c r="M1312" s="277"/>
      <c r="N1312" s="277"/>
      <c r="O1312" s="277"/>
      <c r="P1312" s="134">
        <f>SUM(L1290,P1290,L1297,P1297)</f>
        <v>0</v>
      </c>
      <c r="R1312" s="39">
        <v>61123</v>
      </c>
      <c r="S1312" s="150">
        <f t="shared" si="252"/>
        <v>0</v>
      </c>
      <c r="T1312" s="152"/>
      <c r="U1312" s="149">
        <f>IF(B1264=Main!$B$2,S1312,0)</f>
        <v>0</v>
      </c>
      <c r="V1312" s="149">
        <f>IF(B1264=Main!$B$3,S1312,0)</f>
        <v>0</v>
      </c>
    </row>
    <row r="1313" spans="1:22" ht="29.25" x14ac:dyDescent="0.25">
      <c r="A1313" s="276" t="s">
        <v>138</v>
      </c>
      <c r="B1313" s="277"/>
      <c r="C1313" s="277"/>
      <c r="D1313" s="277"/>
      <c r="E1313" s="277"/>
      <c r="F1313" s="277"/>
      <c r="G1313" s="277"/>
      <c r="H1313" s="277"/>
      <c r="I1313" s="277"/>
      <c r="J1313" s="277"/>
      <c r="K1313" s="277"/>
      <c r="L1313" s="277"/>
      <c r="M1313" s="277"/>
      <c r="N1313" s="277"/>
      <c r="O1313" s="277"/>
      <c r="P1313" s="134">
        <f>SUM(I1302,L1302,P1302,I1307,L1307)</f>
        <v>0</v>
      </c>
      <c r="R1313" s="39">
        <v>62035</v>
      </c>
      <c r="S1313" s="150">
        <f t="shared" si="252"/>
        <v>0</v>
      </c>
      <c r="T1313" s="153"/>
      <c r="U1313" s="149">
        <f>IF(B1264=Main!$B$2,S1313,0)</f>
        <v>0</v>
      </c>
      <c r="V1313" s="149">
        <f>IF(B1264=Main!$B$3,S1313,0)</f>
        <v>0</v>
      </c>
    </row>
    <row r="1314" spans="1:22" ht="30" thickBot="1" x14ac:dyDescent="0.3">
      <c r="A1314" s="278" t="s">
        <v>139</v>
      </c>
      <c r="B1314" s="279"/>
      <c r="C1314" s="279"/>
      <c r="D1314" s="279"/>
      <c r="E1314" s="279"/>
      <c r="F1314" s="279"/>
      <c r="G1314" s="279"/>
      <c r="H1314" s="279"/>
      <c r="I1314" s="279"/>
      <c r="J1314" s="279"/>
      <c r="K1314" s="279"/>
      <c r="L1314" s="279"/>
      <c r="M1314" s="279"/>
      <c r="N1314" s="279"/>
      <c r="O1314" s="279"/>
      <c r="P1314" s="135">
        <f>SUM(I1303,L1303,P1303,I1308,L1308)</f>
        <v>0</v>
      </c>
      <c r="R1314" s="39">
        <v>62025</v>
      </c>
      <c r="S1314" s="150">
        <f t="shared" si="252"/>
        <v>0</v>
      </c>
      <c r="T1314" s="153"/>
      <c r="U1314" s="149">
        <f>IF(B1264=Main!$B$2,S1314,0)</f>
        <v>0</v>
      </c>
      <c r="V1314" s="149">
        <f>IF(B1264=Main!$B$3,S1314,0)</f>
        <v>0</v>
      </c>
    </row>
    <row r="1315" spans="1:22" ht="25.5" x14ac:dyDescent="0.7">
      <c r="A1315" s="283" t="s">
        <v>59</v>
      </c>
      <c r="B1315" s="284"/>
      <c r="C1315" s="284"/>
      <c r="D1315" s="284"/>
      <c r="E1315" s="285"/>
      <c r="F1315" s="286">
        <f>SUM(P1361:P1366)</f>
        <v>0</v>
      </c>
      <c r="G1315" s="287"/>
      <c r="H1315" s="288"/>
      <c r="L1315" s="45"/>
      <c r="P1315" s="49"/>
    </row>
    <row r="1316" spans="1:22" ht="26.25" thickBot="1" x14ac:dyDescent="0.75">
      <c r="A1316" s="95" t="s">
        <v>46</v>
      </c>
      <c r="B1316" s="96" t="s">
        <v>5</v>
      </c>
      <c r="C1316" s="97"/>
      <c r="D1316" s="97"/>
      <c r="E1316" s="97"/>
      <c r="F1316" s="289"/>
      <c r="G1316" s="290"/>
      <c r="H1316" s="291"/>
    </row>
    <row r="1317" spans="1:22" ht="25.5" x14ac:dyDescent="0.7">
      <c r="A1317" s="85"/>
      <c r="B1317" s="86" t="s">
        <v>61</v>
      </c>
      <c r="C1317" s="154"/>
      <c r="D1317" s="154"/>
      <c r="E1317" s="87"/>
      <c r="F1317" s="292"/>
      <c r="G1317" s="293"/>
      <c r="H1317" s="294"/>
      <c r="U1317" s="41"/>
      <c r="V1317" s="41"/>
    </row>
    <row r="1318" spans="1:22" ht="25.5" x14ac:dyDescent="0.7">
      <c r="A1318" s="88"/>
      <c r="B1318" s="4" t="s">
        <v>14</v>
      </c>
      <c r="C1318" s="3">
        <f>SUM(C1317,C1322,C1323,C1324)</f>
        <v>0</v>
      </c>
      <c r="D1318" s="15"/>
      <c r="E1318" s="14"/>
      <c r="F1318" s="295"/>
      <c r="G1318" s="296"/>
      <c r="H1318" s="297"/>
      <c r="U1318" s="41"/>
      <c r="V1318" s="41"/>
    </row>
    <row r="1319" spans="1:22" ht="25.5" x14ac:dyDescent="0.25">
      <c r="A1319" s="77">
        <v>61103</v>
      </c>
      <c r="B1319" s="5" t="s">
        <v>11</v>
      </c>
      <c r="C1319" s="15">
        <f>C1318</f>
        <v>0</v>
      </c>
      <c r="D1319" s="15"/>
      <c r="E1319" s="200"/>
      <c r="F1319" s="280">
        <f>E1319*C1319</f>
        <v>0</v>
      </c>
      <c r="G1319" s="281"/>
      <c r="H1319" s="282"/>
      <c r="U1319" s="41"/>
      <c r="V1319" s="41"/>
    </row>
    <row r="1320" spans="1:22" ht="25.5" x14ac:dyDescent="0.25">
      <c r="A1320" s="89">
        <v>61103</v>
      </c>
      <c r="B1320" s="126" t="s">
        <v>7</v>
      </c>
      <c r="C1320" s="15"/>
      <c r="D1320" s="15"/>
      <c r="E1320" s="6"/>
      <c r="F1320" s="295"/>
      <c r="G1320" s="296"/>
      <c r="H1320" s="297"/>
      <c r="U1320" s="41"/>
      <c r="V1320" s="41"/>
    </row>
    <row r="1321" spans="1:22" ht="25.5" x14ac:dyDescent="0.25">
      <c r="A1321" s="77"/>
      <c r="B1321" s="64"/>
      <c r="C1321" s="15">
        <f>C1319</f>
        <v>0</v>
      </c>
      <c r="D1321" s="15">
        <f>D1317</f>
        <v>0</v>
      </c>
      <c r="E1321" s="200"/>
      <c r="F1321" s="280">
        <f>E1321*D1321*C1321</f>
        <v>0</v>
      </c>
      <c r="G1321" s="281"/>
      <c r="H1321" s="282"/>
      <c r="U1321" s="41"/>
      <c r="V1321" s="41"/>
    </row>
    <row r="1322" spans="1:22" ht="25.5" x14ac:dyDescent="0.25">
      <c r="A1322" s="77">
        <v>61103</v>
      </c>
      <c r="B1322" s="5" t="s">
        <v>8</v>
      </c>
      <c r="C1322" s="155"/>
      <c r="D1322" s="155"/>
      <c r="E1322" s="7">
        <v>80000</v>
      </c>
      <c r="F1322" s="280">
        <f>E1322*D1322</f>
        <v>0</v>
      </c>
      <c r="G1322" s="281"/>
      <c r="H1322" s="282"/>
      <c r="U1322" s="41"/>
      <c r="V1322" s="41"/>
    </row>
    <row r="1323" spans="1:22" ht="25.5" x14ac:dyDescent="0.25">
      <c r="A1323" s="77">
        <v>61103</v>
      </c>
      <c r="B1323" s="5" t="s">
        <v>9</v>
      </c>
      <c r="C1323" s="15">
        <f>((C1317-MOD(C1317,30))/30)+IF(MOD(C1317,30)&gt;10,1,0)</f>
        <v>0</v>
      </c>
      <c r="D1323" s="15">
        <f>D1321</f>
        <v>0</v>
      </c>
      <c r="E1323" s="7">
        <v>80000</v>
      </c>
      <c r="F1323" s="280">
        <f>E1323*D1323*C1323</f>
        <v>0</v>
      </c>
      <c r="G1323" s="281"/>
      <c r="H1323" s="282"/>
    </row>
    <row r="1324" spans="1:22" ht="25.5" x14ac:dyDescent="0.25">
      <c r="A1324" s="77">
        <v>61103</v>
      </c>
      <c r="B1324" s="5" t="s">
        <v>10</v>
      </c>
      <c r="C1324" s="15">
        <f>C1323</f>
        <v>0</v>
      </c>
      <c r="D1324" s="15">
        <f>D1321</f>
        <v>0</v>
      </c>
      <c r="E1324" s="7">
        <v>40000</v>
      </c>
      <c r="F1324" s="280">
        <f>E1324*D1324*C1324</f>
        <v>0</v>
      </c>
      <c r="G1324" s="281"/>
      <c r="H1324" s="282"/>
    </row>
    <row r="1325" spans="1:22" ht="26.25" thickBot="1" x14ac:dyDescent="0.3">
      <c r="A1325" s="90">
        <v>61103</v>
      </c>
      <c r="B1325" s="214"/>
      <c r="C1325" s="317"/>
      <c r="D1325" s="318"/>
      <c r="E1325" s="319"/>
      <c r="F1325" s="320">
        <f>IF(B1325=include_5p,SUM(F1317:H1324)*0.05,0)</f>
        <v>0</v>
      </c>
      <c r="G1325" s="321"/>
      <c r="H1325" s="322"/>
    </row>
    <row r="1326" spans="1:22" ht="30" thickBot="1" x14ac:dyDescent="0.3">
      <c r="A1326" s="323" t="s">
        <v>132</v>
      </c>
      <c r="B1326" s="324"/>
      <c r="C1326" s="324"/>
      <c r="D1326" s="324"/>
      <c r="E1326" s="325"/>
      <c r="F1326" s="320">
        <f>SUM(F1319:H1325)</f>
        <v>0</v>
      </c>
      <c r="G1326" s="321"/>
      <c r="H1326" s="322"/>
    </row>
    <row r="1327" spans="1:22" ht="29.25" x14ac:dyDescent="0.25">
      <c r="A1327" s="326" t="s">
        <v>16</v>
      </c>
      <c r="B1327" s="327"/>
      <c r="C1327" s="327"/>
      <c r="D1327" s="327"/>
      <c r="E1327" s="327"/>
      <c r="F1327" s="328"/>
      <c r="G1327" s="329"/>
      <c r="H1327" s="330"/>
      <c r="I1327" s="331"/>
      <c r="J1327" s="332"/>
      <c r="K1327" s="332"/>
      <c r="L1327" s="332"/>
      <c r="M1327" s="332"/>
      <c r="N1327" s="332"/>
      <c r="O1327" s="332"/>
      <c r="P1327" s="333"/>
    </row>
    <row r="1328" spans="1:22" ht="25.5" x14ac:dyDescent="0.7">
      <c r="A1328" s="84">
        <v>61121</v>
      </c>
      <c r="B1328" s="16" t="s">
        <v>17</v>
      </c>
      <c r="C1328" s="267" t="s">
        <v>20</v>
      </c>
      <c r="D1328" s="334" t="s">
        <v>162</v>
      </c>
      <c r="E1328" s="334"/>
      <c r="F1328" s="334"/>
      <c r="G1328" s="334"/>
      <c r="H1328" s="334"/>
      <c r="I1328" s="267" t="s">
        <v>47</v>
      </c>
      <c r="J1328" s="334" t="s">
        <v>19</v>
      </c>
      <c r="K1328" s="334"/>
      <c r="L1328" s="334" t="s">
        <v>21</v>
      </c>
      <c r="M1328" s="334"/>
      <c r="N1328" s="334"/>
      <c r="O1328" s="347" t="s">
        <v>1</v>
      </c>
      <c r="P1328" s="348"/>
      <c r="S1328" s="49"/>
    </row>
    <row r="1329" spans="1:16" ht="25.5" x14ac:dyDescent="0.7">
      <c r="A1329" s="73"/>
      <c r="B1329" s="17" t="s">
        <v>18</v>
      </c>
      <c r="C1329" s="155"/>
      <c r="D1329" s="349"/>
      <c r="E1329" s="349"/>
      <c r="F1329" s="349"/>
      <c r="G1329" s="349"/>
      <c r="H1329" s="349"/>
      <c r="I1329" s="155"/>
      <c r="J1329" s="350">
        <f>I1329*2</f>
        <v>0</v>
      </c>
      <c r="K1329" s="350"/>
      <c r="L1329" s="351">
        <v>80000</v>
      </c>
      <c r="M1329" s="351"/>
      <c r="N1329" s="351"/>
      <c r="O1329" s="342">
        <f>(L1329*J1329*C1329)/100</f>
        <v>0</v>
      </c>
      <c r="P1329" s="343"/>
    </row>
    <row r="1330" spans="1:16" ht="25.5" x14ac:dyDescent="0.7">
      <c r="A1330" s="73"/>
      <c r="B1330" s="17" t="s">
        <v>163</v>
      </c>
      <c r="C1330" s="155"/>
      <c r="D1330" s="349"/>
      <c r="E1330" s="349"/>
      <c r="F1330" s="349"/>
      <c r="G1330" s="349"/>
      <c r="H1330" s="349"/>
      <c r="I1330" s="155"/>
      <c r="J1330" s="350">
        <f>I1330*2</f>
        <v>0</v>
      </c>
      <c r="K1330" s="350"/>
      <c r="L1330" s="351">
        <v>25000</v>
      </c>
      <c r="M1330" s="351"/>
      <c r="N1330" s="351"/>
      <c r="O1330" s="342">
        <f>(L1330*J1330*C1330)/100</f>
        <v>0</v>
      </c>
      <c r="P1330" s="343"/>
    </row>
    <row r="1331" spans="1:16" ht="25.5" x14ac:dyDescent="0.7">
      <c r="A1331" s="73"/>
      <c r="B1331" s="17" t="s">
        <v>50</v>
      </c>
      <c r="C1331" s="155"/>
      <c r="D1331" s="352"/>
      <c r="E1331" s="352"/>
      <c r="F1331" s="352"/>
      <c r="G1331" s="352"/>
      <c r="H1331" s="352"/>
      <c r="I1331" s="10"/>
      <c r="J1331" s="350">
        <f t="shared" ref="J1331" si="253">I1331*2</f>
        <v>0</v>
      </c>
      <c r="K1331" s="350"/>
      <c r="L1331" s="353"/>
      <c r="M1331" s="353"/>
      <c r="N1331" s="353"/>
      <c r="O1331" s="342">
        <f>IFERROR((L1331+20000)*C1331,0)</f>
        <v>0</v>
      </c>
      <c r="P1331" s="343"/>
    </row>
    <row r="1332" spans="1:16" ht="26.25" customHeight="1" x14ac:dyDescent="0.8">
      <c r="A1332" s="341" t="s">
        <v>133</v>
      </c>
      <c r="B1332" s="341"/>
      <c r="C1332" s="341"/>
      <c r="D1332" s="341"/>
      <c r="E1332" s="341"/>
      <c r="F1332" s="341"/>
      <c r="G1332" s="341"/>
      <c r="H1332" s="341"/>
      <c r="I1332" s="341"/>
      <c r="J1332" s="341"/>
      <c r="K1332" s="341"/>
      <c r="L1332" s="341"/>
      <c r="M1332" s="341"/>
      <c r="N1332" s="341"/>
      <c r="O1332" s="342">
        <f>SUM(O1329:P1331)</f>
        <v>0</v>
      </c>
      <c r="P1332" s="343"/>
    </row>
    <row r="1333" spans="1:16" ht="29.25" customHeight="1" x14ac:dyDescent="0.25">
      <c r="A1333" s="344" t="s">
        <v>116</v>
      </c>
      <c r="B1333" s="345"/>
      <c r="C1333" s="345"/>
      <c r="D1333" s="345"/>
      <c r="E1333" s="345"/>
      <c r="F1333" s="345"/>
      <c r="G1333" s="345"/>
      <c r="H1333" s="345"/>
      <c r="I1333" s="345"/>
      <c r="J1333" s="345"/>
      <c r="K1333" s="345"/>
      <c r="L1333" s="345"/>
      <c r="M1333" s="345"/>
      <c r="N1333" s="345"/>
      <c r="O1333" s="345"/>
      <c r="P1333" s="346"/>
    </row>
    <row r="1334" spans="1:16" ht="25.5" customHeight="1" x14ac:dyDescent="0.25">
      <c r="A1334" s="305" t="s">
        <v>24</v>
      </c>
      <c r="B1334" s="271"/>
      <c r="C1334" s="306" t="s">
        <v>31</v>
      </c>
      <c r="D1334" s="271" t="s">
        <v>34</v>
      </c>
      <c r="E1334" s="271"/>
      <c r="F1334" s="271"/>
      <c r="G1334" s="271"/>
      <c r="H1334" s="271"/>
      <c r="I1334" s="271"/>
      <c r="J1334" s="271" t="s">
        <v>33</v>
      </c>
      <c r="K1334" s="271"/>
      <c r="L1334" s="271"/>
      <c r="M1334" s="271" t="s">
        <v>35</v>
      </c>
      <c r="N1334" s="271"/>
      <c r="O1334" s="271"/>
      <c r="P1334" s="275"/>
    </row>
    <row r="1335" spans="1:16" ht="25.5" x14ac:dyDescent="0.25">
      <c r="A1335" s="305"/>
      <c r="B1335" s="271"/>
      <c r="C1335" s="271"/>
      <c r="D1335" s="271" t="s">
        <v>22</v>
      </c>
      <c r="E1335" s="271"/>
      <c r="F1335" s="260"/>
      <c r="G1335" s="260"/>
      <c r="H1335" s="260" t="s">
        <v>23</v>
      </c>
      <c r="I1335" s="260" t="s">
        <v>1</v>
      </c>
      <c r="J1335" s="260" t="s">
        <v>22</v>
      </c>
      <c r="K1335" s="260" t="s">
        <v>23</v>
      </c>
      <c r="L1335" s="260" t="s">
        <v>1</v>
      </c>
      <c r="M1335" s="260" t="s">
        <v>22</v>
      </c>
      <c r="N1335" s="271" t="s">
        <v>32</v>
      </c>
      <c r="O1335" s="271"/>
      <c r="P1335" s="261" t="s">
        <v>1</v>
      </c>
    </row>
    <row r="1336" spans="1:16" ht="25.5" x14ac:dyDescent="0.7">
      <c r="A1336" s="73">
        <v>1</v>
      </c>
      <c r="B1336" s="18" t="s">
        <v>25</v>
      </c>
      <c r="C1336" s="37"/>
      <c r="D1336" s="336">
        <v>40000</v>
      </c>
      <c r="E1336" s="336"/>
      <c r="F1336" s="23"/>
      <c r="G1336" s="23"/>
      <c r="H1336" s="32">
        <f>IF(D1317="",0,D1317+2)</f>
        <v>0</v>
      </c>
      <c r="I1336" s="19">
        <f t="shared" ref="I1336:I1341" si="254">H1336*D1336*C1336</f>
        <v>0</v>
      </c>
      <c r="J1336" s="264">
        <v>100000</v>
      </c>
      <c r="K1336" s="20">
        <f t="shared" ref="K1336:K1341" si="255">H1336</f>
        <v>0</v>
      </c>
      <c r="L1336" s="21">
        <f t="shared" ref="L1336:L1341" si="256">K1336*J1336*C1336</f>
        <v>0</v>
      </c>
      <c r="M1336" s="22">
        <v>200000</v>
      </c>
      <c r="N1336" s="339">
        <f>IF(K1336&gt;0,K1336-1,0)</f>
        <v>0</v>
      </c>
      <c r="O1336" s="339"/>
      <c r="P1336" s="74">
        <f t="shared" ref="P1336:P1341" si="257">N1336*M1336*C1336</f>
        <v>0</v>
      </c>
    </row>
    <row r="1337" spans="1:16" ht="25.5" x14ac:dyDescent="0.7">
      <c r="A1337" s="73">
        <v>2</v>
      </c>
      <c r="B1337" s="18" t="s">
        <v>26</v>
      </c>
      <c r="C1337" s="37"/>
      <c r="D1337" s="336">
        <v>35000</v>
      </c>
      <c r="E1337" s="336"/>
      <c r="F1337" s="23"/>
      <c r="G1337" s="23"/>
      <c r="H1337" s="32">
        <f>IF(D1317="",0,D1317+2)</f>
        <v>0</v>
      </c>
      <c r="I1337" s="19">
        <f t="shared" si="254"/>
        <v>0</v>
      </c>
      <c r="J1337" s="264">
        <v>90000</v>
      </c>
      <c r="K1337" s="20">
        <f t="shared" si="255"/>
        <v>0</v>
      </c>
      <c r="L1337" s="21">
        <f t="shared" si="256"/>
        <v>0</v>
      </c>
      <c r="M1337" s="22">
        <v>160000</v>
      </c>
      <c r="N1337" s="339">
        <f t="shared" ref="N1337:N1341" si="258">IF(K1337&gt;0,K1337-1,0)</f>
        <v>0</v>
      </c>
      <c r="O1337" s="339"/>
      <c r="P1337" s="74">
        <f t="shared" si="257"/>
        <v>0</v>
      </c>
    </row>
    <row r="1338" spans="1:16" ht="25.5" x14ac:dyDescent="0.7">
      <c r="A1338" s="73">
        <v>3</v>
      </c>
      <c r="B1338" s="18" t="s">
        <v>27</v>
      </c>
      <c r="C1338" s="37"/>
      <c r="D1338" s="336">
        <v>30000</v>
      </c>
      <c r="E1338" s="336"/>
      <c r="F1338" s="23"/>
      <c r="G1338" s="23"/>
      <c r="H1338" s="32">
        <f>IF(D1317="",0,D1317+2)</f>
        <v>0</v>
      </c>
      <c r="I1338" s="19">
        <f t="shared" si="254"/>
        <v>0</v>
      </c>
      <c r="J1338" s="264">
        <v>80000</v>
      </c>
      <c r="K1338" s="20">
        <f t="shared" si="255"/>
        <v>0</v>
      </c>
      <c r="L1338" s="21">
        <f t="shared" si="256"/>
        <v>0</v>
      </c>
      <c r="M1338" s="22">
        <v>120000</v>
      </c>
      <c r="N1338" s="339">
        <f t="shared" si="258"/>
        <v>0</v>
      </c>
      <c r="O1338" s="339"/>
      <c r="P1338" s="74">
        <f t="shared" si="257"/>
        <v>0</v>
      </c>
    </row>
    <row r="1339" spans="1:16" ht="25.5" x14ac:dyDescent="0.7">
      <c r="A1339" s="73">
        <v>4</v>
      </c>
      <c r="B1339" s="18" t="s">
        <v>28</v>
      </c>
      <c r="C1339" s="37"/>
      <c r="D1339" s="336">
        <v>24000</v>
      </c>
      <c r="E1339" s="336"/>
      <c r="F1339" s="23"/>
      <c r="G1339" s="23"/>
      <c r="H1339" s="32">
        <f>IF(D1317="",0,D1317+2)</f>
        <v>0</v>
      </c>
      <c r="I1339" s="19">
        <f t="shared" si="254"/>
        <v>0</v>
      </c>
      <c r="J1339" s="264">
        <v>70000</v>
      </c>
      <c r="K1339" s="20">
        <f t="shared" si="255"/>
        <v>0</v>
      </c>
      <c r="L1339" s="21">
        <f t="shared" si="256"/>
        <v>0</v>
      </c>
      <c r="M1339" s="22">
        <v>100000</v>
      </c>
      <c r="N1339" s="339">
        <f t="shared" si="258"/>
        <v>0</v>
      </c>
      <c r="O1339" s="339"/>
      <c r="P1339" s="74">
        <f t="shared" si="257"/>
        <v>0</v>
      </c>
    </row>
    <row r="1340" spans="1:16" ht="25.5" x14ac:dyDescent="0.7">
      <c r="A1340" s="73">
        <v>5</v>
      </c>
      <c r="B1340" s="18" t="s">
        <v>29</v>
      </c>
      <c r="C1340" s="37"/>
      <c r="D1340" s="336">
        <v>20000</v>
      </c>
      <c r="E1340" s="336"/>
      <c r="F1340" s="23"/>
      <c r="G1340" s="23"/>
      <c r="H1340" s="32">
        <f>IF(D1317="",0,D1317+2)</f>
        <v>0</v>
      </c>
      <c r="I1340" s="19">
        <f t="shared" si="254"/>
        <v>0</v>
      </c>
      <c r="J1340" s="264">
        <v>60000</v>
      </c>
      <c r="K1340" s="20">
        <f t="shared" si="255"/>
        <v>0</v>
      </c>
      <c r="L1340" s="21">
        <f t="shared" si="256"/>
        <v>0</v>
      </c>
      <c r="M1340" s="22">
        <v>80000</v>
      </c>
      <c r="N1340" s="339">
        <f t="shared" si="258"/>
        <v>0</v>
      </c>
      <c r="O1340" s="339"/>
      <c r="P1340" s="74">
        <f t="shared" si="257"/>
        <v>0</v>
      </c>
    </row>
    <row r="1341" spans="1:16" ht="25.5" x14ac:dyDescent="0.7">
      <c r="A1341" s="73">
        <v>6</v>
      </c>
      <c r="B1341" s="18" t="s">
        <v>30</v>
      </c>
      <c r="C1341" s="11"/>
      <c r="D1341" s="336">
        <v>16000</v>
      </c>
      <c r="E1341" s="336"/>
      <c r="F1341" s="23"/>
      <c r="G1341" s="23"/>
      <c r="H1341" s="32">
        <f>IF(D1317="",0,D1317+2)</f>
        <v>0</v>
      </c>
      <c r="I1341" s="19">
        <f t="shared" si="254"/>
        <v>0</v>
      </c>
      <c r="J1341" s="264">
        <v>40000</v>
      </c>
      <c r="K1341" s="20">
        <f t="shared" si="255"/>
        <v>0</v>
      </c>
      <c r="L1341" s="21">
        <f t="shared" si="256"/>
        <v>0</v>
      </c>
      <c r="M1341" s="22">
        <v>80000</v>
      </c>
      <c r="N1341" s="339">
        <f t="shared" si="258"/>
        <v>0</v>
      </c>
      <c r="O1341" s="339"/>
      <c r="P1341" s="74">
        <f t="shared" si="257"/>
        <v>0</v>
      </c>
    </row>
    <row r="1342" spans="1:16" ht="26.25" thickBot="1" x14ac:dyDescent="0.75">
      <c r="A1342" s="337" t="s">
        <v>1</v>
      </c>
      <c r="B1342" s="338"/>
      <c r="C1342" s="75">
        <f>SUM(C1336:C1341)</f>
        <v>0</v>
      </c>
      <c r="D1342" s="340"/>
      <c r="E1342" s="340"/>
      <c r="F1342" s="76"/>
      <c r="G1342" s="76"/>
      <c r="H1342" s="75"/>
      <c r="I1342" s="79">
        <f>SUM(I1336:I1341)</f>
        <v>0</v>
      </c>
      <c r="J1342" s="80"/>
      <c r="K1342" s="81"/>
      <c r="L1342" s="82">
        <f>SUM(L1336:L1341)</f>
        <v>0</v>
      </c>
      <c r="M1342" s="81"/>
      <c r="N1342" s="274"/>
      <c r="O1342" s="274"/>
      <c r="P1342" s="83">
        <f>SUM(P1336:P1341)</f>
        <v>0</v>
      </c>
    </row>
    <row r="1343" spans="1:16" ht="33" x14ac:dyDescent="0.25">
      <c r="A1343" s="302" t="s">
        <v>117</v>
      </c>
      <c r="B1343" s="303"/>
      <c r="C1343" s="303"/>
      <c r="D1343" s="303"/>
      <c r="E1343" s="303"/>
      <c r="F1343" s="303"/>
      <c r="G1343" s="303"/>
      <c r="H1343" s="303"/>
      <c r="I1343" s="303"/>
      <c r="J1343" s="303"/>
      <c r="K1343" s="303"/>
      <c r="L1343" s="303"/>
      <c r="M1343" s="303"/>
      <c r="N1343" s="303"/>
      <c r="O1343" s="303"/>
      <c r="P1343" s="304"/>
    </row>
    <row r="1344" spans="1:16" ht="25.5" customHeight="1" x14ac:dyDescent="0.25">
      <c r="A1344" s="305" t="s">
        <v>24</v>
      </c>
      <c r="B1344" s="271"/>
      <c r="C1344" s="306" t="s">
        <v>31</v>
      </c>
      <c r="D1344" s="271" t="s">
        <v>34</v>
      </c>
      <c r="E1344" s="271"/>
      <c r="F1344" s="271"/>
      <c r="G1344" s="271"/>
      <c r="H1344" s="271"/>
      <c r="I1344" s="271"/>
      <c r="J1344" s="271" t="s">
        <v>33</v>
      </c>
      <c r="K1344" s="271"/>
      <c r="L1344" s="271"/>
      <c r="M1344" s="271" t="s">
        <v>35</v>
      </c>
      <c r="N1344" s="271"/>
      <c r="O1344" s="271"/>
      <c r="P1344" s="275"/>
    </row>
    <row r="1345" spans="1:16" ht="25.5" x14ac:dyDescent="0.25">
      <c r="A1345" s="305"/>
      <c r="B1345" s="271"/>
      <c r="C1345" s="271"/>
      <c r="D1345" s="271" t="s">
        <v>22</v>
      </c>
      <c r="E1345" s="271"/>
      <c r="F1345" s="260"/>
      <c r="G1345" s="260"/>
      <c r="H1345" s="260" t="s">
        <v>23</v>
      </c>
      <c r="I1345" s="260" t="s">
        <v>1</v>
      </c>
      <c r="J1345" s="260" t="s">
        <v>22</v>
      </c>
      <c r="K1345" s="260" t="s">
        <v>23</v>
      </c>
      <c r="L1345" s="260" t="s">
        <v>1</v>
      </c>
      <c r="M1345" s="260" t="s">
        <v>22</v>
      </c>
      <c r="N1345" s="271" t="s">
        <v>32</v>
      </c>
      <c r="O1345" s="271"/>
      <c r="P1345" s="261" t="s">
        <v>1</v>
      </c>
    </row>
    <row r="1346" spans="1:16" ht="25.5" x14ac:dyDescent="0.7">
      <c r="A1346" s="73">
        <v>1</v>
      </c>
      <c r="B1346" s="18" t="s">
        <v>28</v>
      </c>
      <c r="C1346" s="37"/>
      <c r="D1346" s="336">
        <v>24000</v>
      </c>
      <c r="E1346" s="336"/>
      <c r="F1346" s="30"/>
      <c r="G1346" s="30"/>
      <c r="H1346" s="201"/>
      <c r="I1346" s="19">
        <f t="shared" ref="I1346:I1348" si="259">H1346*D1346*C1346</f>
        <v>0</v>
      </c>
      <c r="J1346" s="264">
        <v>70000</v>
      </c>
      <c r="K1346" s="202"/>
      <c r="L1346" s="21">
        <f>K1346*J1346*C1346</f>
        <v>0</v>
      </c>
      <c r="M1346" s="22">
        <v>100000</v>
      </c>
      <c r="N1346" s="272"/>
      <c r="O1346" s="273"/>
      <c r="P1346" s="74">
        <f t="shared" ref="P1346:P1348" si="260">N1346*M1346*C1346</f>
        <v>0</v>
      </c>
    </row>
    <row r="1347" spans="1:16" ht="25.5" x14ac:dyDescent="0.7">
      <c r="A1347" s="73">
        <v>2</v>
      </c>
      <c r="B1347" s="18" t="s">
        <v>29</v>
      </c>
      <c r="C1347" s="37"/>
      <c r="D1347" s="336">
        <v>20000</v>
      </c>
      <c r="E1347" s="336"/>
      <c r="F1347" s="30"/>
      <c r="G1347" s="30"/>
      <c r="H1347" s="201"/>
      <c r="I1347" s="19">
        <f t="shared" si="259"/>
        <v>0</v>
      </c>
      <c r="J1347" s="264">
        <v>60000</v>
      </c>
      <c r="K1347" s="202"/>
      <c r="L1347" s="21">
        <f>K1347*J1347*C1347</f>
        <v>0</v>
      </c>
      <c r="M1347" s="22">
        <v>80000</v>
      </c>
      <c r="N1347" s="272"/>
      <c r="O1347" s="273"/>
      <c r="P1347" s="74">
        <f t="shared" si="260"/>
        <v>0</v>
      </c>
    </row>
    <row r="1348" spans="1:16" ht="25.5" x14ac:dyDescent="0.7">
      <c r="A1348" s="73">
        <v>3</v>
      </c>
      <c r="B1348" s="18" t="s">
        <v>30</v>
      </c>
      <c r="C1348" s="11"/>
      <c r="D1348" s="336">
        <v>16000</v>
      </c>
      <c r="E1348" s="336"/>
      <c r="F1348" s="23"/>
      <c r="G1348" s="23"/>
      <c r="H1348" s="201"/>
      <c r="I1348" s="19">
        <f t="shared" si="259"/>
        <v>0</v>
      </c>
      <c r="J1348" s="264">
        <v>40000</v>
      </c>
      <c r="K1348" s="202"/>
      <c r="L1348" s="21">
        <f>K1348*J1348*C1348</f>
        <v>0</v>
      </c>
      <c r="M1348" s="22">
        <v>80000</v>
      </c>
      <c r="N1348" s="272"/>
      <c r="O1348" s="273"/>
      <c r="P1348" s="74">
        <f t="shared" si="260"/>
        <v>0</v>
      </c>
    </row>
    <row r="1349" spans="1:16" ht="26.25" thickBot="1" x14ac:dyDescent="0.75">
      <c r="A1349" s="337" t="s">
        <v>1</v>
      </c>
      <c r="B1349" s="338"/>
      <c r="C1349" s="75">
        <f>SUM(C1346:C1348)</f>
        <v>0</v>
      </c>
      <c r="D1349" s="340"/>
      <c r="E1349" s="340"/>
      <c r="F1349" s="76"/>
      <c r="G1349" s="76"/>
      <c r="H1349" s="75"/>
      <c r="I1349" s="79">
        <f>SUM(I1346:I1348)</f>
        <v>0</v>
      </c>
      <c r="J1349" s="80"/>
      <c r="K1349" s="81"/>
      <c r="L1349" s="82">
        <f>SUM(L1346:L1348)</f>
        <v>0</v>
      </c>
      <c r="M1349" s="81"/>
      <c r="N1349" s="274"/>
      <c r="O1349" s="274"/>
      <c r="P1349" s="83">
        <f>SUM(P1346:P1348)</f>
        <v>0</v>
      </c>
    </row>
    <row r="1350" spans="1:16" ht="33.75" thickBot="1" x14ac:dyDescent="0.95">
      <c r="A1350" s="299" t="s">
        <v>36</v>
      </c>
      <c r="B1350" s="300"/>
      <c r="C1350" s="300"/>
      <c r="D1350" s="300"/>
      <c r="E1350" s="300"/>
      <c r="F1350" s="300"/>
      <c r="G1350" s="300"/>
      <c r="H1350" s="300"/>
      <c r="I1350" s="300"/>
      <c r="J1350" s="300"/>
      <c r="K1350" s="300"/>
      <c r="L1350" s="300"/>
      <c r="M1350" s="300"/>
      <c r="N1350" s="300"/>
      <c r="O1350" s="300"/>
      <c r="P1350" s="301"/>
    </row>
    <row r="1351" spans="1:16" ht="33" x14ac:dyDescent="0.25">
      <c r="A1351" s="302" t="s">
        <v>130</v>
      </c>
      <c r="B1351" s="303"/>
      <c r="C1351" s="303"/>
      <c r="D1351" s="303"/>
      <c r="E1351" s="303"/>
      <c r="F1351" s="303"/>
      <c r="G1351" s="303"/>
      <c r="H1351" s="303"/>
      <c r="I1351" s="303"/>
      <c r="J1351" s="303"/>
      <c r="K1351" s="303"/>
      <c r="L1351" s="303"/>
      <c r="M1351" s="303"/>
      <c r="N1351" s="303"/>
      <c r="O1351" s="303"/>
      <c r="P1351" s="304"/>
    </row>
    <row r="1352" spans="1:16" ht="25.5" customHeight="1" x14ac:dyDescent="0.25">
      <c r="A1352" s="305" t="s">
        <v>0</v>
      </c>
      <c r="B1352" s="271" t="s">
        <v>24</v>
      </c>
      <c r="C1352" s="306" t="s">
        <v>31</v>
      </c>
      <c r="D1352" s="307" t="s">
        <v>37</v>
      </c>
      <c r="E1352" s="307"/>
      <c r="F1352" s="307"/>
      <c r="G1352" s="307"/>
      <c r="H1352" s="307"/>
      <c r="I1352" s="307"/>
      <c r="J1352" s="271" t="s">
        <v>38</v>
      </c>
      <c r="K1352" s="271"/>
      <c r="L1352" s="271"/>
      <c r="M1352" s="271" t="s">
        <v>39</v>
      </c>
      <c r="N1352" s="271"/>
      <c r="O1352" s="271"/>
      <c r="P1352" s="275"/>
    </row>
    <row r="1353" spans="1:16" ht="25.5" x14ac:dyDescent="0.25">
      <c r="A1353" s="305"/>
      <c r="B1353" s="271"/>
      <c r="C1353" s="271"/>
      <c r="D1353" s="271" t="s">
        <v>22</v>
      </c>
      <c r="E1353" s="271"/>
      <c r="F1353" s="260"/>
      <c r="G1353" s="260"/>
      <c r="H1353" s="260" t="s">
        <v>23</v>
      </c>
      <c r="I1353" s="260" t="s">
        <v>1</v>
      </c>
      <c r="J1353" s="260" t="s">
        <v>22</v>
      </c>
      <c r="K1353" s="260" t="s">
        <v>23</v>
      </c>
      <c r="L1353" s="260" t="s">
        <v>1</v>
      </c>
      <c r="M1353" s="260" t="s">
        <v>22</v>
      </c>
      <c r="N1353" s="271" t="s">
        <v>32</v>
      </c>
      <c r="O1353" s="271"/>
      <c r="P1353" s="261" t="s">
        <v>1</v>
      </c>
    </row>
    <row r="1354" spans="1:16" ht="76.5" x14ac:dyDescent="0.7">
      <c r="A1354" s="77">
        <v>62035</v>
      </c>
      <c r="B1354" s="24" t="s">
        <v>40</v>
      </c>
      <c r="C1354" s="11"/>
      <c r="D1354" s="314">
        <v>16000</v>
      </c>
      <c r="E1354" s="314"/>
      <c r="F1354" s="23"/>
      <c r="G1354" s="23"/>
      <c r="H1354" s="32">
        <f>IF(D1317="",0,D1317+2)</f>
        <v>0</v>
      </c>
      <c r="I1354" s="25">
        <f>H1354*D1354*C1354</f>
        <v>0</v>
      </c>
      <c r="J1354" s="262">
        <v>40000</v>
      </c>
      <c r="K1354" s="20">
        <f>H1354</f>
        <v>0</v>
      </c>
      <c r="L1354" s="25">
        <f>K1354*J1354*C1354</f>
        <v>0</v>
      </c>
      <c r="M1354" s="262">
        <v>80000</v>
      </c>
      <c r="N1354" s="298">
        <f t="shared" ref="N1354:N1355" si="261">IF(K1354&gt;0,K1354-1,0)</f>
        <v>0</v>
      </c>
      <c r="O1354" s="298"/>
      <c r="P1354" s="78">
        <f>N1354*M1354*C1354</f>
        <v>0</v>
      </c>
    </row>
    <row r="1355" spans="1:16" ht="51.75" thickBot="1" x14ac:dyDescent="0.75">
      <c r="A1355" s="77">
        <v>62025</v>
      </c>
      <c r="B1355" s="24" t="s">
        <v>41</v>
      </c>
      <c r="C1355" s="11"/>
      <c r="D1355" s="314">
        <v>16000</v>
      </c>
      <c r="E1355" s="314"/>
      <c r="F1355" s="23"/>
      <c r="G1355" s="23"/>
      <c r="H1355" s="32">
        <f>IF(D1317="",0,D1317+2)</f>
        <v>0</v>
      </c>
      <c r="I1355" s="25">
        <f>H1355*D1355*C1355</f>
        <v>0</v>
      </c>
      <c r="J1355" s="262">
        <v>40000</v>
      </c>
      <c r="K1355" s="20">
        <f>H1355</f>
        <v>0</v>
      </c>
      <c r="L1355" s="25">
        <f>K1355*J1355*C1355</f>
        <v>0</v>
      </c>
      <c r="M1355" s="262">
        <v>80000</v>
      </c>
      <c r="N1355" s="298">
        <f t="shared" si="261"/>
        <v>0</v>
      </c>
      <c r="O1355" s="298"/>
      <c r="P1355" s="78">
        <f>N1355*M1355*C1355</f>
        <v>0</v>
      </c>
    </row>
    <row r="1356" spans="1:16" ht="33" x14ac:dyDescent="0.25">
      <c r="A1356" s="302" t="s">
        <v>131</v>
      </c>
      <c r="B1356" s="303"/>
      <c r="C1356" s="303"/>
      <c r="D1356" s="303"/>
      <c r="E1356" s="303"/>
      <c r="F1356" s="303"/>
      <c r="G1356" s="303"/>
      <c r="H1356" s="303"/>
      <c r="I1356" s="303"/>
      <c r="J1356" s="303"/>
      <c r="K1356" s="303"/>
      <c r="L1356" s="303"/>
      <c r="M1356" s="303"/>
      <c r="N1356" s="303"/>
      <c r="O1356" s="303"/>
      <c r="P1356" s="304"/>
    </row>
    <row r="1357" spans="1:16" ht="25.5" customHeight="1" x14ac:dyDescent="0.25">
      <c r="A1357" s="305" t="s">
        <v>0</v>
      </c>
      <c r="B1357" s="271" t="s">
        <v>24</v>
      </c>
      <c r="C1357" s="306" t="s">
        <v>31</v>
      </c>
      <c r="D1357" s="307" t="s">
        <v>37</v>
      </c>
      <c r="E1357" s="307"/>
      <c r="F1357" s="307"/>
      <c r="G1357" s="307"/>
      <c r="H1357" s="307"/>
      <c r="I1357" s="307"/>
      <c r="J1357" s="271" t="s">
        <v>38</v>
      </c>
      <c r="K1357" s="271"/>
      <c r="L1357" s="271"/>
      <c r="M1357" s="308"/>
      <c r="N1357" s="309"/>
      <c r="O1357" s="309"/>
      <c r="P1357" s="310"/>
    </row>
    <row r="1358" spans="1:16" ht="25.5" x14ac:dyDescent="0.25">
      <c r="A1358" s="305"/>
      <c r="B1358" s="271"/>
      <c r="C1358" s="271"/>
      <c r="D1358" s="271" t="s">
        <v>22</v>
      </c>
      <c r="E1358" s="271"/>
      <c r="F1358" s="260"/>
      <c r="G1358" s="260"/>
      <c r="H1358" s="260" t="s">
        <v>23</v>
      </c>
      <c r="I1358" s="260" t="s">
        <v>1</v>
      </c>
      <c r="J1358" s="260" t="s">
        <v>22</v>
      </c>
      <c r="K1358" s="260" t="s">
        <v>23</v>
      </c>
      <c r="L1358" s="260" t="s">
        <v>1</v>
      </c>
      <c r="M1358" s="311"/>
      <c r="N1358" s="312"/>
      <c r="O1358" s="312"/>
      <c r="P1358" s="313"/>
    </row>
    <row r="1359" spans="1:16" ht="76.5" x14ac:dyDescent="0.7">
      <c r="A1359" s="77">
        <v>62035</v>
      </c>
      <c r="B1359" s="24" t="s">
        <v>40</v>
      </c>
      <c r="C1359" s="11"/>
      <c r="D1359" s="314">
        <v>16000</v>
      </c>
      <c r="E1359" s="314"/>
      <c r="F1359" s="23"/>
      <c r="G1359" s="23"/>
      <c r="H1359" s="201"/>
      <c r="I1359" s="25">
        <f>H1359*D1359*C1359</f>
        <v>0</v>
      </c>
      <c r="J1359" s="262">
        <v>40000</v>
      </c>
      <c r="K1359" s="202"/>
      <c r="L1359" s="25">
        <f>K1359*J1359*C1359</f>
        <v>0</v>
      </c>
      <c r="M1359" s="311"/>
      <c r="N1359" s="312"/>
      <c r="O1359" s="312"/>
      <c r="P1359" s="313"/>
    </row>
    <row r="1360" spans="1:16" ht="51.75" thickBot="1" x14ac:dyDescent="0.75">
      <c r="A1360" s="99">
        <v>62025</v>
      </c>
      <c r="B1360" s="128" t="s">
        <v>41</v>
      </c>
      <c r="C1360" s="129"/>
      <c r="D1360" s="335">
        <v>16000</v>
      </c>
      <c r="E1360" s="335"/>
      <c r="F1360" s="130"/>
      <c r="G1360" s="130"/>
      <c r="H1360" s="203"/>
      <c r="I1360" s="131">
        <f>H1360*D1360*C1360</f>
        <v>0</v>
      </c>
      <c r="J1360" s="263">
        <v>40000</v>
      </c>
      <c r="K1360" s="204"/>
      <c r="L1360" s="131">
        <f>K1360*J1360*C1360</f>
        <v>0</v>
      </c>
      <c r="M1360" s="311"/>
      <c r="N1360" s="312"/>
      <c r="O1360" s="312"/>
      <c r="P1360" s="313"/>
    </row>
    <row r="1361" spans="1:22" ht="29.25" x14ac:dyDescent="0.25">
      <c r="A1361" s="315" t="s">
        <v>134</v>
      </c>
      <c r="B1361" s="316"/>
      <c r="C1361" s="316"/>
      <c r="D1361" s="316"/>
      <c r="E1361" s="316"/>
      <c r="F1361" s="316"/>
      <c r="G1361" s="316"/>
      <c r="H1361" s="316"/>
      <c r="I1361" s="316"/>
      <c r="J1361" s="316"/>
      <c r="K1361" s="316"/>
      <c r="L1361" s="316"/>
      <c r="M1361" s="316"/>
      <c r="N1361" s="316"/>
      <c r="O1361" s="316"/>
      <c r="P1361" s="133">
        <f>F1326</f>
        <v>0</v>
      </c>
      <c r="R1361" s="39">
        <v>61103</v>
      </c>
      <c r="S1361" s="150">
        <f t="shared" ref="S1361:S1366" si="262">P1361</f>
        <v>0</v>
      </c>
      <c r="T1361" s="151"/>
      <c r="U1361" s="149">
        <f>IF(B1316=Main!$B$2,S1361,0)</f>
        <v>0</v>
      </c>
      <c r="V1361" s="149">
        <f>IF(B1316=Main!$B$3,S1361,0)</f>
        <v>0</v>
      </c>
    </row>
    <row r="1362" spans="1:22" ht="29.25" x14ac:dyDescent="0.25">
      <c r="A1362" s="276" t="s">
        <v>135</v>
      </c>
      <c r="B1362" s="277"/>
      <c r="C1362" s="277"/>
      <c r="D1362" s="277"/>
      <c r="E1362" s="277"/>
      <c r="F1362" s="277"/>
      <c r="G1362" s="277"/>
      <c r="H1362" s="277"/>
      <c r="I1362" s="277"/>
      <c r="J1362" s="277"/>
      <c r="K1362" s="277"/>
      <c r="L1362" s="277"/>
      <c r="M1362" s="277"/>
      <c r="N1362" s="277"/>
      <c r="O1362" s="277"/>
      <c r="P1362" s="134">
        <f>O1332</f>
        <v>0</v>
      </c>
      <c r="R1362" s="39">
        <v>61121</v>
      </c>
      <c r="S1362" s="150">
        <f t="shared" si="262"/>
        <v>0</v>
      </c>
      <c r="T1362" s="153"/>
      <c r="U1362" s="149">
        <f>IF(B1316=Main!$B$2,S1362,0)</f>
        <v>0</v>
      </c>
      <c r="V1362" s="149">
        <f>IF(B1316=Main!$B$3,S1362,0)</f>
        <v>0</v>
      </c>
    </row>
    <row r="1363" spans="1:22" ht="29.25" x14ac:dyDescent="0.25">
      <c r="A1363" s="276" t="s">
        <v>136</v>
      </c>
      <c r="B1363" s="277"/>
      <c r="C1363" s="277"/>
      <c r="D1363" s="277"/>
      <c r="E1363" s="277"/>
      <c r="F1363" s="277"/>
      <c r="G1363" s="277"/>
      <c r="H1363" s="277"/>
      <c r="I1363" s="277"/>
      <c r="J1363" s="277"/>
      <c r="K1363" s="277"/>
      <c r="L1363" s="277"/>
      <c r="M1363" s="277"/>
      <c r="N1363" s="277"/>
      <c r="O1363" s="277"/>
      <c r="P1363" s="134">
        <f>SUM(I1342,I1349)</f>
        <v>0</v>
      </c>
      <c r="R1363" s="39">
        <v>61122</v>
      </c>
      <c r="S1363" s="150">
        <f t="shared" si="262"/>
        <v>0</v>
      </c>
      <c r="T1363" s="153"/>
      <c r="U1363" s="149">
        <f>IF(B1316=Main!$B$2,S1363,0)</f>
        <v>0</v>
      </c>
      <c r="V1363" s="149">
        <f>IF(B1316=Main!$B$3,S1363,0)</f>
        <v>0</v>
      </c>
    </row>
    <row r="1364" spans="1:22" ht="29.25" x14ac:dyDescent="0.25">
      <c r="A1364" s="276" t="s">
        <v>137</v>
      </c>
      <c r="B1364" s="277"/>
      <c r="C1364" s="277"/>
      <c r="D1364" s="277"/>
      <c r="E1364" s="277"/>
      <c r="F1364" s="277"/>
      <c r="G1364" s="277"/>
      <c r="H1364" s="277"/>
      <c r="I1364" s="277"/>
      <c r="J1364" s="277"/>
      <c r="K1364" s="277"/>
      <c r="L1364" s="277"/>
      <c r="M1364" s="277"/>
      <c r="N1364" s="277"/>
      <c r="O1364" s="277"/>
      <c r="P1364" s="134">
        <f>SUM(L1342,P1342,L1349,P1349)</f>
        <v>0</v>
      </c>
      <c r="R1364" s="39">
        <v>61123</v>
      </c>
      <c r="S1364" s="150">
        <f t="shared" si="262"/>
        <v>0</v>
      </c>
      <c r="T1364" s="152"/>
      <c r="U1364" s="149">
        <f>IF(B1316=Main!$B$2,S1364,0)</f>
        <v>0</v>
      </c>
      <c r="V1364" s="149">
        <f>IF(B1316=Main!$B$3,S1364,0)</f>
        <v>0</v>
      </c>
    </row>
    <row r="1365" spans="1:22" ht="29.25" x14ac:dyDescent="0.25">
      <c r="A1365" s="276" t="s">
        <v>138</v>
      </c>
      <c r="B1365" s="277"/>
      <c r="C1365" s="277"/>
      <c r="D1365" s="277"/>
      <c r="E1365" s="277"/>
      <c r="F1365" s="277"/>
      <c r="G1365" s="277"/>
      <c r="H1365" s="277"/>
      <c r="I1365" s="277"/>
      <c r="J1365" s="277"/>
      <c r="K1365" s="277"/>
      <c r="L1365" s="277"/>
      <c r="M1365" s="277"/>
      <c r="N1365" s="277"/>
      <c r="O1365" s="277"/>
      <c r="P1365" s="134">
        <f>SUM(I1354,L1354,P1354,I1359,L1359)</f>
        <v>0</v>
      </c>
      <c r="R1365" s="39">
        <v>62035</v>
      </c>
      <c r="S1365" s="150">
        <f t="shared" si="262"/>
        <v>0</v>
      </c>
      <c r="T1365" s="153"/>
      <c r="U1365" s="149">
        <f>IF(B1316=Main!$B$2,S1365,0)</f>
        <v>0</v>
      </c>
      <c r="V1365" s="149">
        <f>IF(B1316=Main!$B$3,S1365,0)</f>
        <v>0</v>
      </c>
    </row>
    <row r="1366" spans="1:22" ht="30" thickBot="1" x14ac:dyDescent="0.3">
      <c r="A1366" s="278" t="s">
        <v>139</v>
      </c>
      <c r="B1366" s="279"/>
      <c r="C1366" s="279"/>
      <c r="D1366" s="279"/>
      <c r="E1366" s="279"/>
      <c r="F1366" s="279"/>
      <c r="G1366" s="279"/>
      <c r="H1366" s="279"/>
      <c r="I1366" s="279"/>
      <c r="J1366" s="279"/>
      <c r="K1366" s="279"/>
      <c r="L1366" s="279"/>
      <c r="M1366" s="279"/>
      <c r="N1366" s="279"/>
      <c r="O1366" s="279"/>
      <c r="P1366" s="135">
        <f>SUM(I1355,L1355,P1355,I1360,L1360)</f>
        <v>0</v>
      </c>
      <c r="R1366" s="39">
        <v>62025</v>
      </c>
      <c r="S1366" s="150">
        <f t="shared" si="262"/>
        <v>0</v>
      </c>
      <c r="T1366" s="153"/>
      <c r="U1366" s="149">
        <f>IF(B1316=Main!$B$2,S1366,0)</f>
        <v>0</v>
      </c>
      <c r="V1366" s="149">
        <f>IF(B1316=Main!$B$3,S1366,0)</f>
        <v>0</v>
      </c>
    </row>
    <row r="1367" spans="1:22" ht="25.5" x14ac:dyDescent="0.7">
      <c r="A1367" s="283" t="s">
        <v>58</v>
      </c>
      <c r="B1367" s="284"/>
      <c r="C1367" s="284"/>
      <c r="D1367" s="284"/>
      <c r="E1367" s="285"/>
      <c r="F1367" s="286">
        <f>SUM(P1413:P1418)</f>
        <v>0</v>
      </c>
      <c r="G1367" s="287"/>
      <c r="H1367" s="288"/>
      <c r="L1367" s="45"/>
    </row>
    <row r="1368" spans="1:22" ht="26.25" thickBot="1" x14ac:dyDescent="0.75">
      <c r="A1368" s="95" t="s">
        <v>46</v>
      </c>
      <c r="B1368" s="96" t="s">
        <v>5</v>
      </c>
      <c r="C1368" s="97"/>
      <c r="D1368" s="97"/>
      <c r="E1368" s="97"/>
      <c r="F1368" s="289"/>
      <c r="G1368" s="290"/>
      <c r="H1368" s="291"/>
    </row>
    <row r="1369" spans="1:22" ht="25.5" x14ac:dyDescent="0.7">
      <c r="A1369" s="85"/>
      <c r="B1369" s="86" t="s">
        <v>61</v>
      </c>
      <c r="C1369" s="154"/>
      <c r="D1369" s="154"/>
      <c r="E1369" s="87"/>
      <c r="F1369" s="292"/>
      <c r="G1369" s="293"/>
      <c r="H1369" s="294"/>
      <c r="U1369" s="41"/>
      <c r="V1369" s="41"/>
    </row>
    <row r="1370" spans="1:22" ht="25.5" x14ac:dyDescent="0.7">
      <c r="A1370" s="88"/>
      <c r="B1370" s="4" t="s">
        <v>14</v>
      </c>
      <c r="C1370" s="3">
        <f>SUM(C1369,C1374,C1375,C1376)</f>
        <v>0</v>
      </c>
      <c r="D1370" s="15"/>
      <c r="E1370" s="14"/>
      <c r="F1370" s="295"/>
      <c r="G1370" s="296"/>
      <c r="H1370" s="297"/>
      <c r="U1370" s="41"/>
      <c r="V1370" s="41"/>
    </row>
    <row r="1371" spans="1:22" ht="25.5" x14ac:dyDescent="0.25">
      <c r="A1371" s="77">
        <v>61103</v>
      </c>
      <c r="B1371" s="5" t="s">
        <v>11</v>
      </c>
      <c r="C1371" s="15">
        <f>C1370</f>
        <v>0</v>
      </c>
      <c r="D1371" s="15"/>
      <c r="E1371" s="200"/>
      <c r="F1371" s="280">
        <f>E1371*C1371</f>
        <v>0</v>
      </c>
      <c r="G1371" s="281"/>
      <c r="H1371" s="282"/>
      <c r="U1371" s="41"/>
      <c r="V1371" s="41"/>
    </row>
    <row r="1372" spans="1:22" ht="25.5" x14ac:dyDescent="0.25">
      <c r="A1372" s="89">
        <v>61103</v>
      </c>
      <c r="B1372" s="126" t="s">
        <v>7</v>
      </c>
      <c r="C1372" s="15"/>
      <c r="D1372" s="15"/>
      <c r="E1372" s="6"/>
      <c r="F1372" s="295"/>
      <c r="G1372" s="296"/>
      <c r="H1372" s="297"/>
      <c r="U1372" s="41"/>
      <c r="V1372" s="41"/>
    </row>
    <row r="1373" spans="1:22" ht="25.5" x14ac:dyDescent="0.25">
      <c r="A1373" s="77"/>
      <c r="B1373" s="64"/>
      <c r="C1373" s="15">
        <f>C1371</f>
        <v>0</v>
      </c>
      <c r="D1373" s="15">
        <f>D1369</f>
        <v>0</v>
      </c>
      <c r="E1373" s="200"/>
      <c r="F1373" s="280">
        <f>E1373*D1373*C1373</f>
        <v>0</v>
      </c>
      <c r="G1373" s="281"/>
      <c r="H1373" s="282"/>
      <c r="U1373" s="41"/>
      <c r="V1373" s="41"/>
    </row>
    <row r="1374" spans="1:22" ht="25.5" x14ac:dyDescent="0.25">
      <c r="A1374" s="77">
        <v>61103</v>
      </c>
      <c r="B1374" s="5" t="s">
        <v>8</v>
      </c>
      <c r="C1374" s="155"/>
      <c r="D1374" s="155"/>
      <c r="E1374" s="7">
        <v>80000</v>
      </c>
      <c r="F1374" s="280">
        <f>E1374*D1374</f>
        <v>0</v>
      </c>
      <c r="G1374" s="281"/>
      <c r="H1374" s="282"/>
      <c r="U1374" s="41"/>
      <c r="V1374" s="41"/>
    </row>
    <row r="1375" spans="1:22" ht="25.5" x14ac:dyDescent="0.25">
      <c r="A1375" s="77">
        <v>61103</v>
      </c>
      <c r="B1375" s="5" t="s">
        <v>9</v>
      </c>
      <c r="C1375" s="15">
        <f>((C1369-MOD(C1369,30))/30)+IF(MOD(C1369,30)&gt;10,1,0)</f>
        <v>0</v>
      </c>
      <c r="D1375" s="15">
        <f>D1373</f>
        <v>0</v>
      </c>
      <c r="E1375" s="7">
        <v>80000</v>
      </c>
      <c r="F1375" s="280">
        <f>E1375*D1375*C1375</f>
        <v>0</v>
      </c>
      <c r="G1375" s="281"/>
      <c r="H1375" s="282"/>
    </row>
    <row r="1376" spans="1:22" ht="25.5" x14ac:dyDescent="0.25">
      <c r="A1376" s="77">
        <v>61103</v>
      </c>
      <c r="B1376" s="5" t="s">
        <v>10</v>
      </c>
      <c r="C1376" s="15">
        <f>C1375</f>
        <v>0</v>
      </c>
      <c r="D1376" s="15">
        <f>D1373</f>
        <v>0</v>
      </c>
      <c r="E1376" s="7">
        <v>40000</v>
      </c>
      <c r="F1376" s="280">
        <f>E1376*D1376*C1376</f>
        <v>0</v>
      </c>
      <c r="G1376" s="281"/>
      <c r="H1376" s="282"/>
    </row>
    <row r="1377" spans="1:19" ht="26.25" thickBot="1" x14ac:dyDescent="0.3">
      <c r="A1377" s="90">
        <v>61103</v>
      </c>
      <c r="B1377" s="214"/>
      <c r="C1377" s="317"/>
      <c r="D1377" s="318"/>
      <c r="E1377" s="319"/>
      <c r="F1377" s="320">
        <f>IF(B1377=include_5p,SUM(F1369:H1376)*0.05,0)</f>
        <v>0</v>
      </c>
      <c r="G1377" s="321"/>
      <c r="H1377" s="322"/>
    </row>
    <row r="1378" spans="1:19" ht="30" thickBot="1" x14ac:dyDescent="0.3">
      <c r="A1378" s="323" t="s">
        <v>132</v>
      </c>
      <c r="B1378" s="324"/>
      <c r="C1378" s="324"/>
      <c r="D1378" s="324"/>
      <c r="E1378" s="325"/>
      <c r="F1378" s="320">
        <f>SUM(F1371:H1377)</f>
        <v>0</v>
      </c>
      <c r="G1378" s="321"/>
      <c r="H1378" s="322"/>
    </row>
    <row r="1379" spans="1:19" ht="29.25" x14ac:dyDescent="0.25">
      <c r="A1379" s="326" t="s">
        <v>16</v>
      </c>
      <c r="B1379" s="327"/>
      <c r="C1379" s="327"/>
      <c r="D1379" s="327"/>
      <c r="E1379" s="327"/>
      <c r="F1379" s="328"/>
      <c r="G1379" s="329"/>
      <c r="H1379" s="330"/>
      <c r="I1379" s="331"/>
      <c r="J1379" s="332"/>
      <c r="K1379" s="332"/>
      <c r="L1379" s="332"/>
      <c r="M1379" s="332"/>
      <c r="N1379" s="332"/>
      <c r="O1379" s="332"/>
      <c r="P1379" s="333"/>
    </row>
    <row r="1380" spans="1:19" ht="25.5" x14ac:dyDescent="0.7">
      <c r="A1380" s="84">
        <v>61121</v>
      </c>
      <c r="B1380" s="16" t="s">
        <v>17</v>
      </c>
      <c r="C1380" s="267" t="s">
        <v>20</v>
      </c>
      <c r="D1380" s="334" t="s">
        <v>162</v>
      </c>
      <c r="E1380" s="334"/>
      <c r="F1380" s="334"/>
      <c r="G1380" s="334"/>
      <c r="H1380" s="334"/>
      <c r="I1380" s="267" t="s">
        <v>47</v>
      </c>
      <c r="J1380" s="334" t="s">
        <v>19</v>
      </c>
      <c r="K1380" s="334"/>
      <c r="L1380" s="334" t="s">
        <v>21</v>
      </c>
      <c r="M1380" s="334"/>
      <c r="N1380" s="334"/>
      <c r="O1380" s="347" t="s">
        <v>1</v>
      </c>
      <c r="P1380" s="348"/>
      <c r="S1380" s="49"/>
    </row>
    <row r="1381" spans="1:19" ht="25.5" x14ac:dyDescent="0.7">
      <c r="A1381" s="73"/>
      <c r="B1381" s="17" t="s">
        <v>18</v>
      </c>
      <c r="C1381" s="155"/>
      <c r="D1381" s="349"/>
      <c r="E1381" s="349"/>
      <c r="F1381" s="349"/>
      <c r="G1381" s="349"/>
      <c r="H1381" s="349"/>
      <c r="I1381" s="155"/>
      <c r="J1381" s="350">
        <f>I1381*2</f>
        <v>0</v>
      </c>
      <c r="K1381" s="350"/>
      <c r="L1381" s="351">
        <v>80000</v>
      </c>
      <c r="M1381" s="351"/>
      <c r="N1381" s="351"/>
      <c r="O1381" s="342">
        <f>(L1381*J1381*C1381)/100</f>
        <v>0</v>
      </c>
      <c r="P1381" s="343"/>
    </row>
    <row r="1382" spans="1:19" ht="25.5" x14ac:dyDescent="0.7">
      <c r="A1382" s="73"/>
      <c r="B1382" s="17" t="s">
        <v>163</v>
      </c>
      <c r="C1382" s="155"/>
      <c r="D1382" s="349"/>
      <c r="E1382" s="349"/>
      <c r="F1382" s="349"/>
      <c r="G1382" s="349"/>
      <c r="H1382" s="349"/>
      <c r="I1382" s="155"/>
      <c r="J1382" s="350">
        <f>I1382*2</f>
        <v>0</v>
      </c>
      <c r="K1382" s="350"/>
      <c r="L1382" s="351">
        <v>25000</v>
      </c>
      <c r="M1382" s="351"/>
      <c r="N1382" s="351"/>
      <c r="O1382" s="342">
        <f>(L1382*J1382*C1382)/100</f>
        <v>0</v>
      </c>
      <c r="P1382" s="343"/>
    </row>
    <row r="1383" spans="1:19" ht="25.5" x14ac:dyDescent="0.7">
      <c r="A1383" s="73"/>
      <c r="B1383" s="17" t="s">
        <v>50</v>
      </c>
      <c r="C1383" s="155"/>
      <c r="D1383" s="352"/>
      <c r="E1383" s="352"/>
      <c r="F1383" s="352"/>
      <c r="G1383" s="352"/>
      <c r="H1383" s="352"/>
      <c r="I1383" s="10"/>
      <c r="J1383" s="350">
        <f t="shared" ref="J1383" si="263">I1383*2</f>
        <v>0</v>
      </c>
      <c r="K1383" s="350"/>
      <c r="L1383" s="353"/>
      <c r="M1383" s="353"/>
      <c r="N1383" s="353"/>
      <c r="O1383" s="342">
        <f>IFERROR((L1383+20000)*C1383,0)</f>
        <v>0</v>
      </c>
      <c r="P1383" s="343"/>
    </row>
    <row r="1384" spans="1:19" ht="26.25" customHeight="1" x14ac:dyDescent="0.8">
      <c r="A1384" s="341" t="s">
        <v>133</v>
      </c>
      <c r="B1384" s="341"/>
      <c r="C1384" s="341"/>
      <c r="D1384" s="341"/>
      <c r="E1384" s="341"/>
      <c r="F1384" s="341"/>
      <c r="G1384" s="341"/>
      <c r="H1384" s="341"/>
      <c r="I1384" s="341"/>
      <c r="J1384" s="341"/>
      <c r="K1384" s="341"/>
      <c r="L1384" s="341"/>
      <c r="M1384" s="341"/>
      <c r="N1384" s="341"/>
      <c r="O1384" s="342">
        <f>SUM(O1381:P1383)</f>
        <v>0</v>
      </c>
      <c r="P1384" s="343"/>
    </row>
    <row r="1385" spans="1:19" ht="29.25" customHeight="1" x14ac:dyDescent="0.25">
      <c r="A1385" s="344" t="s">
        <v>116</v>
      </c>
      <c r="B1385" s="345"/>
      <c r="C1385" s="345"/>
      <c r="D1385" s="345"/>
      <c r="E1385" s="345"/>
      <c r="F1385" s="345"/>
      <c r="G1385" s="345"/>
      <c r="H1385" s="345"/>
      <c r="I1385" s="345"/>
      <c r="J1385" s="345"/>
      <c r="K1385" s="345"/>
      <c r="L1385" s="345"/>
      <c r="M1385" s="345"/>
      <c r="N1385" s="345"/>
      <c r="O1385" s="345"/>
      <c r="P1385" s="346"/>
    </row>
    <row r="1386" spans="1:19" ht="25.5" customHeight="1" x14ac:dyDescent="0.25">
      <c r="A1386" s="305" t="s">
        <v>24</v>
      </c>
      <c r="B1386" s="271"/>
      <c r="C1386" s="306" t="s">
        <v>31</v>
      </c>
      <c r="D1386" s="271" t="s">
        <v>34</v>
      </c>
      <c r="E1386" s="271"/>
      <c r="F1386" s="271"/>
      <c r="G1386" s="271"/>
      <c r="H1386" s="271"/>
      <c r="I1386" s="271"/>
      <c r="J1386" s="271" t="s">
        <v>33</v>
      </c>
      <c r="K1386" s="271"/>
      <c r="L1386" s="271"/>
      <c r="M1386" s="271" t="s">
        <v>35</v>
      </c>
      <c r="N1386" s="271"/>
      <c r="O1386" s="271"/>
      <c r="P1386" s="275"/>
    </row>
    <row r="1387" spans="1:19" ht="25.5" x14ac:dyDescent="0.25">
      <c r="A1387" s="305"/>
      <c r="B1387" s="271"/>
      <c r="C1387" s="271"/>
      <c r="D1387" s="271" t="s">
        <v>22</v>
      </c>
      <c r="E1387" s="271"/>
      <c r="F1387" s="260"/>
      <c r="G1387" s="260"/>
      <c r="H1387" s="260" t="s">
        <v>23</v>
      </c>
      <c r="I1387" s="260" t="s">
        <v>1</v>
      </c>
      <c r="J1387" s="260" t="s">
        <v>22</v>
      </c>
      <c r="K1387" s="260" t="s">
        <v>23</v>
      </c>
      <c r="L1387" s="260" t="s">
        <v>1</v>
      </c>
      <c r="M1387" s="260" t="s">
        <v>22</v>
      </c>
      <c r="N1387" s="271" t="s">
        <v>32</v>
      </c>
      <c r="O1387" s="271"/>
      <c r="P1387" s="261" t="s">
        <v>1</v>
      </c>
    </row>
    <row r="1388" spans="1:19" ht="25.5" x14ac:dyDescent="0.7">
      <c r="A1388" s="73">
        <v>1</v>
      </c>
      <c r="B1388" s="18" t="s">
        <v>25</v>
      </c>
      <c r="C1388" s="37"/>
      <c r="D1388" s="336">
        <v>40000</v>
      </c>
      <c r="E1388" s="336"/>
      <c r="F1388" s="23"/>
      <c r="G1388" s="23"/>
      <c r="H1388" s="32">
        <f>IF(D1369="",0,D1369+2)</f>
        <v>0</v>
      </c>
      <c r="I1388" s="19">
        <f t="shared" ref="I1388:I1393" si="264">H1388*D1388*C1388</f>
        <v>0</v>
      </c>
      <c r="J1388" s="264">
        <v>100000</v>
      </c>
      <c r="K1388" s="20">
        <f t="shared" ref="K1388:K1393" si="265">H1388</f>
        <v>0</v>
      </c>
      <c r="L1388" s="21">
        <f t="shared" ref="L1388:L1393" si="266">K1388*J1388*C1388</f>
        <v>0</v>
      </c>
      <c r="M1388" s="22">
        <v>200000</v>
      </c>
      <c r="N1388" s="339">
        <f>IF(K1388&gt;0,K1388-1,0)</f>
        <v>0</v>
      </c>
      <c r="O1388" s="339"/>
      <c r="P1388" s="74">
        <f t="shared" ref="P1388:P1393" si="267">N1388*M1388*C1388</f>
        <v>0</v>
      </c>
    </row>
    <row r="1389" spans="1:19" ht="25.5" x14ac:dyDescent="0.7">
      <c r="A1389" s="73">
        <v>2</v>
      </c>
      <c r="B1389" s="18" t="s">
        <v>26</v>
      </c>
      <c r="C1389" s="37"/>
      <c r="D1389" s="336">
        <v>35000</v>
      </c>
      <c r="E1389" s="336"/>
      <c r="F1389" s="23"/>
      <c r="G1389" s="23"/>
      <c r="H1389" s="32">
        <f>IF(D1369="",0,D1369+2)</f>
        <v>0</v>
      </c>
      <c r="I1389" s="19">
        <f t="shared" si="264"/>
        <v>0</v>
      </c>
      <c r="J1389" s="264">
        <v>90000</v>
      </c>
      <c r="K1389" s="20">
        <f t="shared" si="265"/>
        <v>0</v>
      </c>
      <c r="L1389" s="21">
        <f t="shared" si="266"/>
        <v>0</v>
      </c>
      <c r="M1389" s="22">
        <v>160000</v>
      </c>
      <c r="N1389" s="339">
        <f t="shared" ref="N1389:N1393" si="268">IF(K1389&gt;0,K1389-1,0)</f>
        <v>0</v>
      </c>
      <c r="O1389" s="339"/>
      <c r="P1389" s="74">
        <f t="shared" si="267"/>
        <v>0</v>
      </c>
    </row>
    <row r="1390" spans="1:19" ht="25.5" x14ac:dyDescent="0.7">
      <c r="A1390" s="73">
        <v>3</v>
      </c>
      <c r="B1390" s="18" t="s">
        <v>27</v>
      </c>
      <c r="C1390" s="37"/>
      <c r="D1390" s="336">
        <v>30000</v>
      </c>
      <c r="E1390" s="336"/>
      <c r="F1390" s="23"/>
      <c r="G1390" s="23"/>
      <c r="H1390" s="32">
        <f>IF(D1369="",0,D1369+2)</f>
        <v>0</v>
      </c>
      <c r="I1390" s="19">
        <f t="shared" si="264"/>
        <v>0</v>
      </c>
      <c r="J1390" s="264">
        <v>80000</v>
      </c>
      <c r="K1390" s="20">
        <f t="shared" si="265"/>
        <v>0</v>
      </c>
      <c r="L1390" s="21">
        <f t="shared" si="266"/>
        <v>0</v>
      </c>
      <c r="M1390" s="22">
        <v>120000</v>
      </c>
      <c r="N1390" s="339">
        <f t="shared" si="268"/>
        <v>0</v>
      </c>
      <c r="O1390" s="339"/>
      <c r="P1390" s="74">
        <f t="shared" si="267"/>
        <v>0</v>
      </c>
    </row>
    <row r="1391" spans="1:19" ht="25.5" x14ac:dyDescent="0.7">
      <c r="A1391" s="73">
        <v>4</v>
      </c>
      <c r="B1391" s="18" t="s">
        <v>28</v>
      </c>
      <c r="C1391" s="37"/>
      <c r="D1391" s="336">
        <v>24000</v>
      </c>
      <c r="E1391" s="336"/>
      <c r="F1391" s="23"/>
      <c r="G1391" s="23"/>
      <c r="H1391" s="32">
        <f>IF(D1369="",0,D1369+2)</f>
        <v>0</v>
      </c>
      <c r="I1391" s="19">
        <f t="shared" si="264"/>
        <v>0</v>
      </c>
      <c r="J1391" s="264">
        <v>70000</v>
      </c>
      <c r="K1391" s="20">
        <f t="shared" si="265"/>
        <v>0</v>
      </c>
      <c r="L1391" s="21">
        <f t="shared" si="266"/>
        <v>0</v>
      </c>
      <c r="M1391" s="22">
        <v>100000</v>
      </c>
      <c r="N1391" s="339">
        <f t="shared" si="268"/>
        <v>0</v>
      </c>
      <c r="O1391" s="339"/>
      <c r="P1391" s="74">
        <f t="shared" si="267"/>
        <v>0</v>
      </c>
    </row>
    <row r="1392" spans="1:19" ht="25.5" x14ac:dyDescent="0.7">
      <c r="A1392" s="73">
        <v>5</v>
      </c>
      <c r="B1392" s="18" t="s">
        <v>29</v>
      </c>
      <c r="C1392" s="37"/>
      <c r="D1392" s="336">
        <v>20000</v>
      </c>
      <c r="E1392" s="336"/>
      <c r="F1392" s="23"/>
      <c r="G1392" s="23"/>
      <c r="H1392" s="32">
        <f>IF(D1369="",0,D1369+2)</f>
        <v>0</v>
      </c>
      <c r="I1392" s="19">
        <f t="shared" si="264"/>
        <v>0</v>
      </c>
      <c r="J1392" s="264">
        <v>60000</v>
      </c>
      <c r="K1392" s="20">
        <f t="shared" si="265"/>
        <v>0</v>
      </c>
      <c r="L1392" s="21">
        <f t="shared" si="266"/>
        <v>0</v>
      </c>
      <c r="M1392" s="22">
        <v>80000</v>
      </c>
      <c r="N1392" s="339">
        <f t="shared" si="268"/>
        <v>0</v>
      </c>
      <c r="O1392" s="339"/>
      <c r="P1392" s="74">
        <f t="shared" si="267"/>
        <v>0</v>
      </c>
    </row>
    <row r="1393" spans="1:16" ht="25.5" x14ac:dyDescent="0.7">
      <c r="A1393" s="73">
        <v>6</v>
      </c>
      <c r="B1393" s="18" t="s">
        <v>30</v>
      </c>
      <c r="C1393" s="11"/>
      <c r="D1393" s="336">
        <v>16000</v>
      </c>
      <c r="E1393" s="336"/>
      <c r="F1393" s="23"/>
      <c r="G1393" s="23"/>
      <c r="H1393" s="32">
        <f>IF(D1369="",0,D1369+2)</f>
        <v>0</v>
      </c>
      <c r="I1393" s="19">
        <f t="shared" si="264"/>
        <v>0</v>
      </c>
      <c r="J1393" s="264">
        <v>40000</v>
      </c>
      <c r="K1393" s="20">
        <f t="shared" si="265"/>
        <v>0</v>
      </c>
      <c r="L1393" s="21">
        <f t="shared" si="266"/>
        <v>0</v>
      </c>
      <c r="M1393" s="22">
        <v>80000</v>
      </c>
      <c r="N1393" s="339">
        <f t="shared" si="268"/>
        <v>0</v>
      </c>
      <c r="O1393" s="339"/>
      <c r="P1393" s="74">
        <f t="shared" si="267"/>
        <v>0</v>
      </c>
    </row>
    <row r="1394" spans="1:16" ht="26.25" thickBot="1" x14ac:dyDescent="0.75">
      <c r="A1394" s="337" t="s">
        <v>1</v>
      </c>
      <c r="B1394" s="338"/>
      <c r="C1394" s="75">
        <f>SUM(C1388:C1393)</f>
        <v>0</v>
      </c>
      <c r="D1394" s="340"/>
      <c r="E1394" s="340"/>
      <c r="F1394" s="76"/>
      <c r="G1394" s="76"/>
      <c r="H1394" s="75"/>
      <c r="I1394" s="79">
        <f>SUM(I1388:I1393)</f>
        <v>0</v>
      </c>
      <c r="J1394" s="80"/>
      <c r="K1394" s="81"/>
      <c r="L1394" s="82">
        <f>SUM(L1388:L1393)</f>
        <v>0</v>
      </c>
      <c r="M1394" s="81"/>
      <c r="N1394" s="274"/>
      <c r="O1394" s="274"/>
      <c r="P1394" s="83">
        <f>SUM(P1388:P1393)</f>
        <v>0</v>
      </c>
    </row>
    <row r="1395" spans="1:16" ht="33" x14ac:dyDescent="0.25">
      <c r="A1395" s="302" t="s">
        <v>117</v>
      </c>
      <c r="B1395" s="303"/>
      <c r="C1395" s="303"/>
      <c r="D1395" s="303"/>
      <c r="E1395" s="303"/>
      <c r="F1395" s="303"/>
      <c r="G1395" s="303"/>
      <c r="H1395" s="303"/>
      <c r="I1395" s="303"/>
      <c r="J1395" s="303"/>
      <c r="K1395" s="303"/>
      <c r="L1395" s="303"/>
      <c r="M1395" s="303"/>
      <c r="N1395" s="303"/>
      <c r="O1395" s="303"/>
      <c r="P1395" s="304"/>
    </row>
    <row r="1396" spans="1:16" ht="25.5" customHeight="1" x14ac:dyDescent="0.25">
      <c r="A1396" s="305" t="s">
        <v>24</v>
      </c>
      <c r="B1396" s="271"/>
      <c r="C1396" s="306" t="s">
        <v>31</v>
      </c>
      <c r="D1396" s="271" t="s">
        <v>34</v>
      </c>
      <c r="E1396" s="271"/>
      <c r="F1396" s="271"/>
      <c r="G1396" s="271"/>
      <c r="H1396" s="271"/>
      <c r="I1396" s="271"/>
      <c r="J1396" s="271" t="s">
        <v>33</v>
      </c>
      <c r="K1396" s="271"/>
      <c r="L1396" s="271"/>
      <c r="M1396" s="271" t="s">
        <v>35</v>
      </c>
      <c r="N1396" s="271"/>
      <c r="O1396" s="271"/>
      <c r="P1396" s="275"/>
    </row>
    <row r="1397" spans="1:16" ht="25.5" x14ac:dyDescent="0.25">
      <c r="A1397" s="305"/>
      <c r="B1397" s="271"/>
      <c r="C1397" s="271"/>
      <c r="D1397" s="271" t="s">
        <v>22</v>
      </c>
      <c r="E1397" s="271"/>
      <c r="F1397" s="260"/>
      <c r="G1397" s="260"/>
      <c r="H1397" s="260" t="s">
        <v>23</v>
      </c>
      <c r="I1397" s="260" t="s">
        <v>1</v>
      </c>
      <c r="J1397" s="260" t="s">
        <v>22</v>
      </c>
      <c r="K1397" s="260" t="s">
        <v>23</v>
      </c>
      <c r="L1397" s="260" t="s">
        <v>1</v>
      </c>
      <c r="M1397" s="260" t="s">
        <v>22</v>
      </c>
      <c r="N1397" s="271" t="s">
        <v>32</v>
      </c>
      <c r="O1397" s="271"/>
      <c r="P1397" s="261" t="s">
        <v>1</v>
      </c>
    </row>
    <row r="1398" spans="1:16" ht="25.5" x14ac:dyDescent="0.7">
      <c r="A1398" s="73">
        <v>1</v>
      </c>
      <c r="B1398" s="18" t="s">
        <v>28</v>
      </c>
      <c r="C1398" s="37"/>
      <c r="D1398" s="336">
        <v>24000</v>
      </c>
      <c r="E1398" s="336"/>
      <c r="F1398" s="30"/>
      <c r="G1398" s="30"/>
      <c r="H1398" s="201"/>
      <c r="I1398" s="19">
        <f t="shared" ref="I1398:I1400" si="269">H1398*D1398*C1398</f>
        <v>0</v>
      </c>
      <c r="J1398" s="264">
        <v>70000</v>
      </c>
      <c r="K1398" s="202"/>
      <c r="L1398" s="21">
        <f>K1398*J1398*C1398</f>
        <v>0</v>
      </c>
      <c r="M1398" s="22">
        <v>100000</v>
      </c>
      <c r="N1398" s="272"/>
      <c r="O1398" s="273"/>
      <c r="P1398" s="74">
        <f t="shared" ref="P1398:P1400" si="270">N1398*M1398*C1398</f>
        <v>0</v>
      </c>
    </row>
    <row r="1399" spans="1:16" ht="25.5" x14ac:dyDescent="0.7">
      <c r="A1399" s="73">
        <v>2</v>
      </c>
      <c r="B1399" s="18" t="s">
        <v>29</v>
      </c>
      <c r="C1399" s="37"/>
      <c r="D1399" s="336">
        <v>20000</v>
      </c>
      <c r="E1399" s="336"/>
      <c r="F1399" s="30"/>
      <c r="G1399" s="30"/>
      <c r="H1399" s="201"/>
      <c r="I1399" s="19">
        <f t="shared" si="269"/>
        <v>0</v>
      </c>
      <c r="J1399" s="264">
        <v>60000</v>
      </c>
      <c r="K1399" s="202"/>
      <c r="L1399" s="21">
        <f>K1399*J1399*C1399</f>
        <v>0</v>
      </c>
      <c r="M1399" s="22">
        <v>80000</v>
      </c>
      <c r="N1399" s="272"/>
      <c r="O1399" s="273"/>
      <c r="P1399" s="74">
        <f t="shared" si="270"/>
        <v>0</v>
      </c>
    </row>
    <row r="1400" spans="1:16" ht="25.5" x14ac:dyDescent="0.7">
      <c r="A1400" s="73">
        <v>3</v>
      </c>
      <c r="B1400" s="18" t="s">
        <v>30</v>
      </c>
      <c r="C1400" s="11"/>
      <c r="D1400" s="336">
        <v>16000</v>
      </c>
      <c r="E1400" s="336"/>
      <c r="F1400" s="23"/>
      <c r="G1400" s="23"/>
      <c r="H1400" s="201"/>
      <c r="I1400" s="19">
        <f t="shared" si="269"/>
        <v>0</v>
      </c>
      <c r="J1400" s="264">
        <v>40000</v>
      </c>
      <c r="K1400" s="202"/>
      <c r="L1400" s="21">
        <f>K1400*J1400*C1400</f>
        <v>0</v>
      </c>
      <c r="M1400" s="22">
        <v>80000</v>
      </c>
      <c r="N1400" s="272"/>
      <c r="O1400" s="273"/>
      <c r="P1400" s="74">
        <f t="shared" si="270"/>
        <v>0</v>
      </c>
    </row>
    <row r="1401" spans="1:16" ht="26.25" thickBot="1" x14ac:dyDescent="0.75">
      <c r="A1401" s="337" t="s">
        <v>1</v>
      </c>
      <c r="B1401" s="338"/>
      <c r="C1401" s="75">
        <f>SUM(C1398:C1400)</f>
        <v>0</v>
      </c>
      <c r="D1401" s="340"/>
      <c r="E1401" s="340"/>
      <c r="F1401" s="76"/>
      <c r="G1401" s="76"/>
      <c r="H1401" s="75"/>
      <c r="I1401" s="79">
        <f>SUM(I1398:I1400)</f>
        <v>0</v>
      </c>
      <c r="J1401" s="80"/>
      <c r="K1401" s="81"/>
      <c r="L1401" s="82">
        <f>SUM(L1398:L1400)</f>
        <v>0</v>
      </c>
      <c r="M1401" s="81"/>
      <c r="N1401" s="274"/>
      <c r="O1401" s="274"/>
      <c r="P1401" s="83">
        <f>SUM(P1398:P1400)</f>
        <v>0</v>
      </c>
    </row>
    <row r="1402" spans="1:16" ht="33.75" thickBot="1" x14ac:dyDescent="0.95">
      <c r="A1402" s="299" t="s">
        <v>36</v>
      </c>
      <c r="B1402" s="300"/>
      <c r="C1402" s="300"/>
      <c r="D1402" s="300"/>
      <c r="E1402" s="300"/>
      <c r="F1402" s="300"/>
      <c r="G1402" s="300"/>
      <c r="H1402" s="300"/>
      <c r="I1402" s="300"/>
      <c r="J1402" s="300"/>
      <c r="K1402" s="300"/>
      <c r="L1402" s="300"/>
      <c r="M1402" s="300"/>
      <c r="N1402" s="300"/>
      <c r="O1402" s="300"/>
      <c r="P1402" s="301"/>
    </row>
    <row r="1403" spans="1:16" ht="33" x14ac:dyDescent="0.25">
      <c r="A1403" s="302" t="s">
        <v>130</v>
      </c>
      <c r="B1403" s="303"/>
      <c r="C1403" s="303"/>
      <c r="D1403" s="303"/>
      <c r="E1403" s="303"/>
      <c r="F1403" s="303"/>
      <c r="G1403" s="303"/>
      <c r="H1403" s="303"/>
      <c r="I1403" s="303"/>
      <c r="J1403" s="303"/>
      <c r="K1403" s="303"/>
      <c r="L1403" s="303"/>
      <c r="M1403" s="303"/>
      <c r="N1403" s="303"/>
      <c r="O1403" s="303"/>
      <c r="P1403" s="304"/>
    </row>
    <row r="1404" spans="1:16" ht="25.5" customHeight="1" x14ac:dyDescent="0.25">
      <c r="A1404" s="305" t="s">
        <v>0</v>
      </c>
      <c r="B1404" s="271" t="s">
        <v>24</v>
      </c>
      <c r="C1404" s="306" t="s">
        <v>31</v>
      </c>
      <c r="D1404" s="307" t="s">
        <v>37</v>
      </c>
      <c r="E1404" s="307"/>
      <c r="F1404" s="307"/>
      <c r="G1404" s="307"/>
      <c r="H1404" s="307"/>
      <c r="I1404" s="307"/>
      <c r="J1404" s="271" t="s">
        <v>38</v>
      </c>
      <c r="K1404" s="271"/>
      <c r="L1404" s="271"/>
      <c r="M1404" s="271" t="s">
        <v>39</v>
      </c>
      <c r="N1404" s="271"/>
      <c r="O1404" s="271"/>
      <c r="P1404" s="275"/>
    </row>
    <row r="1405" spans="1:16" ht="25.5" x14ac:dyDescent="0.25">
      <c r="A1405" s="305"/>
      <c r="B1405" s="271"/>
      <c r="C1405" s="271"/>
      <c r="D1405" s="271" t="s">
        <v>22</v>
      </c>
      <c r="E1405" s="271"/>
      <c r="F1405" s="260"/>
      <c r="G1405" s="260"/>
      <c r="H1405" s="260" t="s">
        <v>23</v>
      </c>
      <c r="I1405" s="260" t="s">
        <v>1</v>
      </c>
      <c r="J1405" s="260" t="s">
        <v>22</v>
      </c>
      <c r="K1405" s="260" t="s">
        <v>23</v>
      </c>
      <c r="L1405" s="260" t="s">
        <v>1</v>
      </c>
      <c r="M1405" s="260" t="s">
        <v>22</v>
      </c>
      <c r="N1405" s="271" t="s">
        <v>32</v>
      </c>
      <c r="O1405" s="271"/>
      <c r="P1405" s="261" t="s">
        <v>1</v>
      </c>
    </row>
    <row r="1406" spans="1:16" ht="76.5" x14ac:dyDescent="0.7">
      <c r="A1406" s="77">
        <v>62035</v>
      </c>
      <c r="B1406" s="24" t="s">
        <v>40</v>
      </c>
      <c r="C1406" s="11"/>
      <c r="D1406" s="314">
        <v>16000</v>
      </c>
      <c r="E1406" s="314"/>
      <c r="F1406" s="23"/>
      <c r="G1406" s="23"/>
      <c r="H1406" s="32">
        <f>IF(D1369="",0,D1369+2)</f>
        <v>0</v>
      </c>
      <c r="I1406" s="25">
        <f>H1406*D1406*C1406</f>
        <v>0</v>
      </c>
      <c r="J1406" s="262">
        <v>40000</v>
      </c>
      <c r="K1406" s="20">
        <f>H1406</f>
        <v>0</v>
      </c>
      <c r="L1406" s="25">
        <f>K1406*J1406*C1406</f>
        <v>0</v>
      </c>
      <c r="M1406" s="262">
        <v>80000</v>
      </c>
      <c r="N1406" s="298">
        <f t="shared" ref="N1406:N1407" si="271">IF(K1406&gt;0,K1406-1,0)</f>
        <v>0</v>
      </c>
      <c r="O1406" s="298"/>
      <c r="P1406" s="78">
        <f>N1406*M1406*C1406</f>
        <v>0</v>
      </c>
    </row>
    <row r="1407" spans="1:16" ht="51.75" thickBot="1" x14ac:dyDescent="0.75">
      <c r="A1407" s="77">
        <v>62025</v>
      </c>
      <c r="B1407" s="24" t="s">
        <v>41</v>
      </c>
      <c r="C1407" s="11"/>
      <c r="D1407" s="314">
        <v>16000</v>
      </c>
      <c r="E1407" s="314"/>
      <c r="F1407" s="23"/>
      <c r="G1407" s="23"/>
      <c r="H1407" s="32">
        <f>IF(D1369="",0,D1369+2)</f>
        <v>0</v>
      </c>
      <c r="I1407" s="25">
        <f>H1407*D1407*C1407</f>
        <v>0</v>
      </c>
      <c r="J1407" s="262">
        <v>40000</v>
      </c>
      <c r="K1407" s="20">
        <f>H1407</f>
        <v>0</v>
      </c>
      <c r="L1407" s="25">
        <f>K1407*J1407*C1407</f>
        <v>0</v>
      </c>
      <c r="M1407" s="262">
        <v>80000</v>
      </c>
      <c r="N1407" s="298">
        <f t="shared" si="271"/>
        <v>0</v>
      </c>
      <c r="O1407" s="298"/>
      <c r="P1407" s="78">
        <f>N1407*M1407*C1407</f>
        <v>0</v>
      </c>
    </row>
    <row r="1408" spans="1:16" ht="33" x14ac:dyDescent="0.25">
      <c r="A1408" s="302" t="s">
        <v>131</v>
      </c>
      <c r="B1408" s="303"/>
      <c r="C1408" s="303"/>
      <c r="D1408" s="303"/>
      <c r="E1408" s="303"/>
      <c r="F1408" s="303"/>
      <c r="G1408" s="303"/>
      <c r="H1408" s="303"/>
      <c r="I1408" s="303"/>
      <c r="J1408" s="303"/>
      <c r="K1408" s="303"/>
      <c r="L1408" s="303"/>
      <c r="M1408" s="303"/>
      <c r="N1408" s="303"/>
      <c r="O1408" s="303"/>
      <c r="P1408" s="304"/>
    </row>
    <row r="1409" spans="1:22" ht="25.5" customHeight="1" x14ac:dyDescent="0.25">
      <c r="A1409" s="305" t="s">
        <v>0</v>
      </c>
      <c r="B1409" s="271" t="s">
        <v>24</v>
      </c>
      <c r="C1409" s="306" t="s">
        <v>31</v>
      </c>
      <c r="D1409" s="307" t="s">
        <v>37</v>
      </c>
      <c r="E1409" s="307"/>
      <c r="F1409" s="307"/>
      <c r="G1409" s="307"/>
      <c r="H1409" s="307"/>
      <c r="I1409" s="307"/>
      <c r="J1409" s="271" t="s">
        <v>38</v>
      </c>
      <c r="K1409" s="271"/>
      <c r="L1409" s="271"/>
      <c r="M1409" s="308"/>
      <c r="N1409" s="309"/>
      <c r="O1409" s="309"/>
      <c r="P1409" s="310"/>
    </row>
    <row r="1410" spans="1:22" ht="25.5" x14ac:dyDescent="0.25">
      <c r="A1410" s="305"/>
      <c r="B1410" s="271"/>
      <c r="C1410" s="271"/>
      <c r="D1410" s="271" t="s">
        <v>22</v>
      </c>
      <c r="E1410" s="271"/>
      <c r="F1410" s="260"/>
      <c r="G1410" s="260"/>
      <c r="H1410" s="260" t="s">
        <v>23</v>
      </c>
      <c r="I1410" s="260" t="s">
        <v>1</v>
      </c>
      <c r="J1410" s="260" t="s">
        <v>22</v>
      </c>
      <c r="K1410" s="260" t="s">
        <v>23</v>
      </c>
      <c r="L1410" s="260" t="s">
        <v>1</v>
      </c>
      <c r="M1410" s="311"/>
      <c r="N1410" s="312"/>
      <c r="O1410" s="312"/>
      <c r="P1410" s="313"/>
    </row>
    <row r="1411" spans="1:22" ht="76.5" x14ac:dyDescent="0.7">
      <c r="A1411" s="77">
        <v>62035</v>
      </c>
      <c r="B1411" s="24" t="s">
        <v>40</v>
      </c>
      <c r="C1411" s="11"/>
      <c r="D1411" s="314">
        <v>16000</v>
      </c>
      <c r="E1411" s="314"/>
      <c r="F1411" s="23"/>
      <c r="G1411" s="23"/>
      <c r="H1411" s="201"/>
      <c r="I1411" s="25">
        <f>H1411*D1411*C1411</f>
        <v>0</v>
      </c>
      <c r="J1411" s="262">
        <v>40000</v>
      </c>
      <c r="K1411" s="202"/>
      <c r="L1411" s="25">
        <f>K1411*J1411*C1411</f>
        <v>0</v>
      </c>
      <c r="M1411" s="311"/>
      <c r="N1411" s="312"/>
      <c r="O1411" s="312"/>
      <c r="P1411" s="313"/>
    </row>
    <row r="1412" spans="1:22" ht="51.75" thickBot="1" x14ac:dyDescent="0.75">
      <c r="A1412" s="99">
        <v>62025</v>
      </c>
      <c r="B1412" s="128" t="s">
        <v>41</v>
      </c>
      <c r="C1412" s="129"/>
      <c r="D1412" s="335">
        <v>16000</v>
      </c>
      <c r="E1412" s="335"/>
      <c r="F1412" s="130"/>
      <c r="G1412" s="130"/>
      <c r="H1412" s="203"/>
      <c r="I1412" s="131">
        <f>H1412*D1412*C1412</f>
        <v>0</v>
      </c>
      <c r="J1412" s="263">
        <v>40000</v>
      </c>
      <c r="K1412" s="204"/>
      <c r="L1412" s="131">
        <f>K1412*J1412*C1412</f>
        <v>0</v>
      </c>
      <c r="M1412" s="311"/>
      <c r="N1412" s="312"/>
      <c r="O1412" s="312"/>
      <c r="P1412" s="313"/>
    </row>
    <row r="1413" spans="1:22" ht="29.25" x14ac:dyDescent="0.25">
      <c r="A1413" s="315" t="s">
        <v>134</v>
      </c>
      <c r="B1413" s="316"/>
      <c r="C1413" s="316"/>
      <c r="D1413" s="316"/>
      <c r="E1413" s="316"/>
      <c r="F1413" s="316"/>
      <c r="G1413" s="316"/>
      <c r="H1413" s="316"/>
      <c r="I1413" s="316"/>
      <c r="J1413" s="316"/>
      <c r="K1413" s="316"/>
      <c r="L1413" s="316"/>
      <c r="M1413" s="316"/>
      <c r="N1413" s="316"/>
      <c r="O1413" s="316"/>
      <c r="P1413" s="133">
        <f>F1378</f>
        <v>0</v>
      </c>
      <c r="R1413" s="39">
        <v>61103</v>
      </c>
      <c r="S1413" s="150">
        <f t="shared" ref="S1413:S1418" si="272">P1413</f>
        <v>0</v>
      </c>
      <c r="T1413" s="151"/>
      <c r="U1413" s="149">
        <f>IF(B1368=Main!$B$2,S1413,0)</f>
        <v>0</v>
      </c>
      <c r="V1413" s="149">
        <f>IF(B1368=Main!$B$3,S1413,0)</f>
        <v>0</v>
      </c>
    </row>
    <row r="1414" spans="1:22" ht="29.25" x14ac:dyDescent="0.25">
      <c r="A1414" s="276" t="s">
        <v>135</v>
      </c>
      <c r="B1414" s="277"/>
      <c r="C1414" s="277"/>
      <c r="D1414" s="277"/>
      <c r="E1414" s="277"/>
      <c r="F1414" s="277"/>
      <c r="G1414" s="277"/>
      <c r="H1414" s="277"/>
      <c r="I1414" s="277"/>
      <c r="J1414" s="277"/>
      <c r="K1414" s="277"/>
      <c r="L1414" s="277"/>
      <c r="M1414" s="277"/>
      <c r="N1414" s="277"/>
      <c r="O1414" s="277"/>
      <c r="P1414" s="134">
        <f>O1384</f>
        <v>0</v>
      </c>
      <c r="R1414" s="39">
        <v>61121</v>
      </c>
      <c r="S1414" s="150">
        <f t="shared" si="272"/>
        <v>0</v>
      </c>
      <c r="T1414" s="153"/>
      <c r="U1414" s="149">
        <f>IF(B1368=Main!$B$2,S1414,0)</f>
        <v>0</v>
      </c>
      <c r="V1414" s="149">
        <f>IF(B1368=Main!$B$3,S1414,0)</f>
        <v>0</v>
      </c>
    </row>
    <row r="1415" spans="1:22" ht="29.25" x14ac:dyDescent="0.25">
      <c r="A1415" s="276" t="s">
        <v>136</v>
      </c>
      <c r="B1415" s="277"/>
      <c r="C1415" s="277"/>
      <c r="D1415" s="277"/>
      <c r="E1415" s="277"/>
      <c r="F1415" s="277"/>
      <c r="G1415" s="277"/>
      <c r="H1415" s="277"/>
      <c r="I1415" s="277"/>
      <c r="J1415" s="277"/>
      <c r="K1415" s="277"/>
      <c r="L1415" s="277"/>
      <c r="M1415" s="277"/>
      <c r="N1415" s="277"/>
      <c r="O1415" s="277"/>
      <c r="P1415" s="134">
        <f>SUM(I1394,I1401)</f>
        <v>0</v>
      </c>
      <c r="R1415" s="39">
        <v>61122</v>
      </c>
      <c r="S1415" s="150">
        <f t="shared" si="272"/>
        <v>0</v>
      </c>
      <c r="T1415" s="153"/>
      <c r="U1415" s="149">
        <f>IF(B1368=Main!$B$2,S1415,0)</f>
        <v>0</v>
      </c>
      <c r="V1415" s="149">
        <f>IF(B1368=Main!$B$3,S1415,0)</f>
        <v>0</v>
      </c>
    </row>
    <row r="1416" spans="1:22" ht="29.25" x14ac:dyDescent="0.25">
      <c r="A1416" s="276" t="s">
        <v>137</v>
      </c>
      <c r="B1416" s="277"/>
      <c r="C1416" s="277"/>
      <c r="D1416" s="277"/>
      <c r="E1416" s="277"/>
      <c r="F1416" s="277"/>
      <c r="G1416" s="277"/>
      <c r="H1416" s="277"/>
      <c r="I1416" s="277"/>
      <c r="J1416" s="277"/>
      <c r="K1416" s="277"/>
      <c r="L1416" s="277"/>
      <c r="M1416" s="277"/>
      <c r="N1416" s="277"/>
      <c r="O1416" s="277"/>
      <c r="P1416" s="134">
        <f>SUM(L1394,P1394,L1401,P1401)</f>
        <v>0</v>
      </c>
      <c r="R1416" s="39">
        <v>61123</v>
      </c>
      <c r="S1416" s="150">
        <f t="shared" si="272"/>
        <v>0</v>
      </c>
      <c r="T1416" s="152"/>
      <c r="U1416" s="149">
        <f>IF(B1368=Main!$B$2,S1416,0)</f>
        <v>0</v>
      </c>
      <c r="V1416" s="149">
        <f>IF(B1368=Main!$B$3,S1416,0)</f>
        <v>0</v>
      </c>
    </row>
    <row r="1417" spans="1:22" ht="29.25" x14ac:dyDescent="0.25">
      <c r="A1417" s="276" t="s">
        <v>138</v>
      </c>
      <c r="B1417" s="277"/>
      <c r="C1417" s="277"/>
      <c r="D1417" s="277"/>
      <c r="E1417" s="277"/>
      <c r="F1417" s="277"/>
      <c r="G1417" s="277"/>
      <c r="H1417" s="277"/>
      <c r="I1417" s="277"/>
      <c r="J1417" s="277"/>
      <c r="K1417" s="277"/>
      <c r="L1417" s="277"/>
      <c r="M1417" s="277"/>
      <c r="N1417" s="277"/>
      <c r="O1417" s="277"/>
      <c r="P1417" s="134">
        <f>SUM(I1406,L1406,P1406,I1411,L1411)</f>
        <v>0</v>
      </c>
      <c r="R1417" s="39">
        <v>62035</v>
      </c>
      <c r="S1417" s="150">
        <f t="shared" si="272"/>
        <v>0</v>
      </c>
      <c r="T1417" s="153"/>
      <c r="U1417" s="149">
        <f>IF(B1368=Main!$B$2,S1417,0)</f>
        <v>0</v>
      </c>
      <c r="V1417" s="149">
        <f>IF(B1368=Main!$B$3,S1417,0)</f>
        <v>0</v>
      </c>
    </row>
    <row r="1418" spans="1:22" ht="30" thickBot="1" x14ac:dyDescent="0.3">
      <c r="A1418" s="278" t="s">
        <v>139</v>
      </c>
      <c r="B1418" s="279"/>
      <c r="C1418" s="279"/>
      <c r="D1418" s="279"/>
      <c r="E1418" s="279"/>
      <c r="F1418" s="279"/>
      <c r="G1418" s="279"/>
      <c r="H1418" s="279"/>
      <c r="I1418" s="279"/>
      <c r="J1418" s="279"/>
      <c r="K1418" s="279"/>
      <c r="L1418" s="279"/>
      <c r="M1418" s="279"/>
      <c r="N1418" s="279"/>
      <c r="O1418" s="279"/>
      <c r="P1418" s="135">
        <f>SUM(I1407,L1407,P1407,I1412,L1412)</f>
        <v>0</v>
      </c>
      <c r="R1418" s="39">
        <v>62025</v>
      </c>
      <c r="S1418" s="150">
        <f t="shared" si="272"/>
        <v>0</v>
      </c>
      <c r="T1418" s="153"/>
      <c r="U1418" s="149">
        <f>IF(B1368=Main!$B$2,S1418,0)</f>
        <v>0</v>
      </c>
      <c r="V1418" s="149">
        <f>IF(B1368=Main!$B$3,S1418,0)</f>
        <v>0</v>
      </c>
    </row>
    <row r="1419" spans="1:22" ht="25.5" x14ac:dyDescent="0.7">
      <c r="A1419" s="283" t="s">
        <v>57</v>
      </c>
      <c r="B1419" s="284"/>
      <c r="C1419" s="284"/>
      <c r="D1419" s="284"/>
      <c r="E1419" s="285"/>
      <c r="F1419" s="286">
        <f>SUM(P1465:P1470)</f>
        <v>0</v>
      </c>
      <c r="G1419" s="287"/>
      <c r="H1419" s="288"/>
      <c r="L1419" s="45"/>
    </row>
    <row r="1420" spans="1:22" ht="26.25" thickBot="1" x14ac:dyDescent="0.75">
      <c r="A1420" s="95" t="s">
        <v>46</v>
      </c>
      <c r="B1420" s="96" t="s">
        <v>5</v>
      </c>
      <c r="C1420" s="97"/>
      <c r="D1420" s="97"/>
      <c r="E1420" s="97"/>
      <c r="F1420" s="289"/>
      <c r="G1420" s="290"/>
      <c r="H1420" s="291"/>
    </row>
    <row r="1421" spans="1:22" ht="25.5" x14ac:dyDescent="0.7">
      <c r="A1421" s="85"/>
      <c r="B1421" s="86" t="s">
        <v>61</v>
      </c>
      <c r="C1421" s="154"/>
      <c r="D1421" s="154"/>
      <c r="E1421" s="87"/>
      <c r="F1421" s="292"/>
      <c r="G1421" s="293"/>
      <c r="H1421" s="294"/>
      <c r="U1421" s="41"/>
      <c r="V1421" s="41"/>
    </row>
    <row r="1422" spans="1:22" ht="25.5" x14ac:dyDescent="0.7">
      <c r="A1422" s="88"/>
      <c r="B1422" s="4" t="s">
        <v>14</v>
      </c>
      <c r="C1422" s="3">
        <f>SUM(C1421,C1426,C1427,C1428)</f>
        <v>0</v>
      </c>
      <c r="D1422" s="15"/>
      <c r="E1422" s="14"/>
      <c r="F1422" s="295"/>
      <c r="G1422" s="296"/>
      <c r="H1422" s="297"/>
      <c r="U1422" s="41"/>
      <c r="V1422" s="41"/>
    </row>
    <row r="1423" spans="1:22" ht="25.5" x14ac:dyDescent="0.25">
      <c r="A1423" s="77">
        <v>61103</v>
      </c>
      <c r="B1423" s="5" t="s">
        <v>11</v>
      </c>
      <c r="C1423" s="15">
        <f>C1422</f>
        <v>0</v>
      </c>
      <c r="D1423" s="15"/>
      <c r="E1423" s="200"/>
      <c r="F1423" s="280">
        <f>E1423*C1423</f>
        <v>0</v>
      </c>
      <c r="G1423" s="281"/>
      <c r="H1423" s="282"/>
      <c r="U1423" s="41"/>
      <c r="V1423" s="41"/>
    </row>
    <row r="1424" spans="1:22" ht="25.5" x14ac:dyDescent="0.25">
      <c r="A1424" s="89">
        <v>61103</v>
      </c>
      <c r="B1424" s="126" t="s">
        <v>7</v>
      </c>
      <c r="C1424" s="15"/>
      <c r="D1424" s="15"/>
      <c r="E1424" s="6"/>
      <c r="F1424" s="295"/>
      <c r="G1424" s="296"/>
      <c r="H1424" s="297"/>
      <c r="U1424" s="41"/>
      <c r="V1424" s="41"/>
    </row>
    <row r="1425" spans="1:22" ht="25.5" x14ac:dyDescent="0.25">
      <c r="A1425" s="77"/>
      <c r="B1425" s="64"/>
      <c r="C1425" s="15">
        <f>C1423</f>
        <v>0</v>
      </c>
      <c r="D1425" s="15">
        <f>D1421</f>
        <v>0</v>
      </c>
      <c r="E1425" s="200"/>
      <c r="F1425" s="280">
        <f>E1425*D1425*C1425</f>
        <v>0</v>
      </c>
      <c r="G1425" s="281"/>
      <c r="H1425" s="282"/>
      <c r="U1425" s="41"/>
      <c r="V1425" s="41"/>
    </row>
    <row r="1426" spans="1:22" ht="25.5" x14ac:dyDescent="0.25">
      <c r="A1426" s="77">
        <v>61103</v>
      </c>
      <c r="B1426" s="5" t="s">
        <v>8</v>
      </c>
      <c r="C1426" s="155"/>
      <c r="D1426" s="155"/>
      <c r="E1426" s="7">
        <v>80000</v>
      </c>
      <c r="F1426" s="280">
        <f>E1426*D1426</f>
        <v>0</v>
      </c>
      <c r="G1426" s="281"/>
      <c r="H1426" s="282"/>
      <c r="U1426" s="41"/>
      <c r="V1426" s="41"/>
    </row>
    <row r="1427" spans="1:22" ht="25.5" x14ac:dyDescent="0.25">
      <c r="A1427" s="77">
        <v>61103</v>
      </c>
      <c r="B1427" s="5" t="s">
        <v>9</v>
      </c>
      <c r="C1427" s="15">
        <f>((C1421-MOD(C1421,30))/30)+IF(MOD(C1421,30)&gt;10,1,0)</f>
        <v>0</v>
      </c>
      <c r="D1427" s="15">
        <f>D1425</f>
        <v>0</v>
      </c>
      <c r="E1427" s="7">
        <v>80000</v>
      </c>
      <c r="F1427" s="280">
        <f>E1427*D1427*C1427</f>
        <v>0</v>
      </c>
      <c r="G1427" s="281"/>
      <c r="H1427" s="282"/>
    </row>
    <row r="1428" spans="1:22" ht="25.5" x14ac:dyDescent="0.25">
      <c r="A1428" s="77">
        <v>61103</v>
      </c>
      <c r="B1428" s="5" t="s">
        <v>10</v>
      </c>
      <c r="C1428" s="15">
        <f>C1427</f>
        <v>0</v>
      </c>
      <c r="D1428" s="15">
        <f>D1425</f>
        <v>0</v>
      </c>
      <c r="E1428" s="7">
        <v>40000</v>
      </c>
      <c r="F1428" s="280">
        <f>E1428*D1428*C1428</f>
        <v>0</v>
      </c>
      <c r="G1428" s="281"/>
      <c r="H1428" s="282"/>
    </row>
    <row r="1429" spans="1:22" ht="26.25" thickBot="1" x14ac:dyDescent="0.3">
      <c r="A1429" s="90">
        <v>61103</v>
      </c>
      <c r="B1429" s="214"/>
      <c r="C1429" s="317"/>
      <c r="D1429" s="318"/>
      <c r="E1429" s="319"/>
      <c r="F1429" s="320">
        <f>IF(B1429=include_5p,SUM(F1421:H1428)*0.05,0)</f>
        <v>0</v>
      </c>
      <c r="G1429" s="321"/>
      <c r="H1429" s="322"/>
    </row>
    <row r="1430" spans="1:22" ht="30" thickBot="1" x14ac:dyDescent="0.3">
      <c r="A1430" s="323" t="s">
        <v>132</v>
      </c>
      <c r="B1430" s="324"/>
      <c r="C1430" s="324"/>
      <c r="D1430" s="324"/>
      <c r="E1430" s="325"/>
      <c r="F1430" s="320">
        <f>SUM(F1423:H1429)</f>
        <v>0</v>
      </c>
      <c r="G1430" s="321"/>
      <c r="H1430" s="322"/>
    </row>
    <row r="1431" spans="1:22" ht="29.25" x14ac:dyDescent="0.25">
      <c r="A1431" s="326" t="s">
        <v>16</v>
      </c>
      <c r="B1431" s="327"/>
      <c r="C1431" s="327"/>
      <c r="D1431" s="327"/>
      <c r="E1431" s="327"/>
      <c r="F1431" s="328"/>
      <c r="G1431" s="329"/>
      <c r="H1431" s="330"/>
      <c r="I1431" s="331"/>
      <c r="J1431" s="332"/>
      <c r="K1431" s="332"/>
      <c r="L1431" s="332"/>
      <c r="M1431" s="332"/>
      <c r="N1431" s="332"/>
      <c r="O1431" s="332"/>
      <c r="P1431" s="333"/>
    </row>
    <row r="1432" spans="1:22" ht="25.5" x14ac:dyDescent="0.7">
      <c r="A1432" s="84">
        <v>61121</v>
      </c>
      <c r="B1432" s="16" t="s">
        <v>17</v>
      </c>
      <c r="C1432" s="267" t="s">
        <v>20</v>
      </c>
      <c r="D1432" s="334" t="s">
        <v>162</v>
      </c>
      <c r="E1432" s="334"/>
      <c r="F1432" s="334"/>
      <c r="G1432" s="334"/>
      <c r="H1432" s="334"/>
      <c r="I1432" s="267" t="s">
        <v>47</v>
      </c>
      <c r="J1432" s="334" t="s">
        <v>19</v>
      </c>
      <c r="K1432" s="334"/>
      <c r="L1432" s="334" t="s">
        <v>21</v>
      </c>
      <c r="M1432" s="334"/>
      <c r="N1432" s="334"/>
      <c r="O1432" s="347" t="s">
        <v>1</v>
      </c>
      <c r="P1432" s="348"/>
      <c r="S1432" s="49"/>
    </row>
    <row r="1433" spans="1:22" ht="25.5" x14ac:dyDescent="0.7">
      <c r="A1433" s="73"/>
      <c r="B1433" s="17" t="s">
        <v>18</v>
      </c>
      <c r="C1433" s="155"/>
      <c r="D1433" s="349"/>
      <c r="E1433" s="349"/>
      <c r="F1433" s="349"/>
      <c r="G1433" s="349"/>
      <c r="H1433" s="349"/>
      <c r="I1433" s="155"/>
      <c r="J1433" s="350">
        <f>I1433*2</f>
        <v>0</v>
      </c>
      <c r="K1433" s="350"/>
      <c r="L1433" s="351">
        <v>80000</v>
      </c>
      <c r="M1433" s="351"/>
      <c r="N1433" s="351"/>
      <c r="O1433" s="342">
        <f>(L1433*J1433*C1433)/100</f>
        <v>0</v>
      </c>
      <c r="P1433" s="343"/>
    </row>
    <row r="1434" spans="1:22" ht="25.5" x14ac:dyDescent="0.7">
      <c r="A1434" s="73"/>
      <c r="B1434" s="17" t="s">
        <v>163</v>
      </c>
      <c r="C1434" s="155"/>
      <c r="D1434" s="349"/>
      <c r="E1434" s="349"/>
      <c r="F1434" s="349"/>
      <c r="G1434" s="349"/>
      <c r="H1434" s="349"/>
      <c r="I1434" s="155"/>
      <c r="J1434" s="350">
        <f>I1434*2</f>
        <v>0</v>
      </c>
      <c r="K1434" s="350"/>
      <c r="L1434" s="351">
        <v>25000</v>
      </c>
      <c r="M1434" s="351"/>
      <c r="N1434" s="351"/>
      <c r="O1434" s="342">
        <f>(L1434*J1434*C1434)/100</f>
        <v>0</v>
      </c>
      <c r="P1434" s="343"/>
    </row>
    <row r="1435" spans="1:22" ht="25.5" x14ac:dyDescent="0.7">
      <c r="A1435" s="73"/>
      <c r="B1435" s="17" t="s">
        <v>50</v>
      </c>
      <c r="C1435" s="155"/>
      <c r="D1435" s="352"/>
      <c r="E1435" s="352"/>
      <c r="F1435" s="352"/>
      <c r="G1435" s="352"/>
      <c r="H1435" s="352"/>
      <c r="I1435" s="10"/>
      <c r="J1435" s="350">
        <f t="shared" ref="J1435" si="273">I1435*2</f>
        <v>0</v>
      </c>
      <c r="K1435" s="350"/>
      <c r="L1435" s="353"/>
      <c r="M1435" s="353"/>
      <c r="N1435" s="353"/>
      <c r="O1435" s="342">
        <f>IFERROR((L1435+20000)*C1435,0)</f>
        <v>0</v>
      </c>
      <c r="P1435" s="343"/>
    </row>
    <row r="1436" spans="1:22" ht="26.25" customHeight="1" x14ac:dyDescent="0.8">
      <c r="A1436" s="341" t="s">
        <v>133</v>
      </c>
      <c r="B1436" s="341"/>
      <c r="C1436" s="341"/>
      <c r="D1436" s="341"/>
      <c r="E1436" s="341"/>
      <c r="F1436" s="341"/>
      <c r="G1436" s="341"/>
      <c r="H1436" s="341"/>
      <c r="I1436" s="341"/>
      <c r="J1436" s="341"/>
      <c r="K1436" s="341"/>
      <c r="L1436" s="341"/>
      <c r="M1436" s="341"/>
      <c r="N1436" s="341"/>
      <c r="O1436" s="342">
        <f>SUM(O1433:P1435)</f>
        <v>0</v>
      </c>
      <c r="P1436" s="343"/>
    </row>
    <row r="1437" spans="1:22" ht="29.25" customHeight="1" x14ac:dyDescent="0.25">
      <c r="A1437" s="344" t="s">
        <v>116</v>
      </c>
      <c r="B1437" s="345"/>
      <c r="C1437" s="345"/>
      <c r="D1437" s="345"/>
      <c r="E1437" s="345"/>
      <c r="F1437" s="345"/>
      <c r="G1437" s="345"/>
      <c r="H1437" s="345"/>
      <c r="I1437" s="345"/>
      <c r="J1437" s="345"/>
      <c r="K1437" s="345"/>
      <c r="L1437" s="345"/>
      <c r="M1437" s="345"/>
      <c r="N1437" s="345"/>
      <c r="O1437" s="345"/>
      <c r="P1437" s="346"/>
    </row>
    <row r="1438" spans="1:22" ht="25.5" customHeight="1" x14ac:dyDescent="0.25">
      <c r="A1438" s="305" t="s">
        <v>24</v>
      </c>
      <c r="B1438" s="271"/>
      <c r="C1438" s="306" t="s">
        <v>31</v>
      </c>
      <c r="D1438" s="271" t="s">
        <v>34</v>
      </c>
      <c r="E1438" s="271"/>
      <c r="F1438" s="271"/>
      <c r="G1438" s="271"/>
      <c r="H1438" s="271"/>
      <c r="I1438" s="271"/>
      <c r="J1438" s="271" t="s">
        <v>33</v>
      </c>
      <c r="K1438" s="271"/>
      <c r="L1438" s="271"/>
      <c r="M1438" s="271" t="s">
        <v>35</v>
      </c>
      <c r="N1438" s="271"/>
      <c r="O1438" s="271"/>
      <c r="P1438" s="275"/>
    </row>
    <row r="1439" spans="1:22" ht="25.5" x14ac:dyDescent="0.25">
      <c r="A1439" s="305"/>
      <c r="B1439" s="271"/>
      <c r="C1439" s="271"/>
      <c r="D1439" s="271" t="s">
        <v>22</v>
      </c>
      <c r="E1439" s="271"/>
      <c r="F1439" s="260"/>
      <c r="G1439" s="260"/>
      <c r="H1439" s="260" t="s">
        <v>23</v>
      </c>
      <c r="I1439" s="260" t="s">
        <v>1</v>
      </c>
      <c r="J1439" s="260" t="s">
        <v>22</v>
      </c>
      <c r="K1439" s="260" t="s">
        <v>23</v>
      </c>
      <c r="L1439" s="260" t="s">
        <v>1</v>
      </c>
      <c r="M1439" s="260" t="s">
        <v>22</v>
      </c>
      <c r="N1439" s="271" t="s">
        <v>32</v>
      </c>
      <c r="O1439" s="271"/>
      <c r="P1439" s="261" t="s">
        <v>1</v>
      </c>
    </row>
    <row r="1440" spans="1:22" ht="25.5" x14ac:dyDescent="0.7">
      <c r="A1440" s="73">
        <v>1</v>
      </c>
      <c r="B1440" s="18" t="s">
        <v>25</v>
      </c>
      <c r="C1440" s="37"/>
      <c r="D1440" s="336">
        <v>40000</v>
      </c>
      <c r="E1440" s="336"/>
      <c r="F1440" s="23"/>
      <c r="G1440" s="23"/>
      <c r="H1440" s="32">
        <f>IF(D1421="",0,D1421+2)</f>
        <v>0</v>
      </c>
      <c r="I1440" s="19">
        <f t="shared" ref="I1440:I1445" si="274">H1440*D1440*C1440</f>
        <v>0</v>
      </c>
      <c r="J1440" s="264">
        <v>100000</v>
      </c>
      <c r="K1440" s="20">
        <f t="shared" ref="K1440:K1445" si="275">H1440</f>
        <v>0</v>
      </c>
      <c r="L1440" s="21">
        <f t="shared" ref="L1440:L1445" si="276">K1440*J1440*C1440</f>
        <v>0</v>
      </c>
      <c r="M1440" s="22">
        <v>200000</v>
      </c>
      <c r="N1440" s="339">
        <f>IF(K1440&gt;0,K1440-1,0)</f>
        <v>0</v>
      </c>
      <c r="O1440" s="339"/>
      <c r="P1440" s="74">
        <f t="shared" ref="P1440:P1445" si="277">N1440*M1440*C1440</f>
        <v>0</v>
      </c>
    </row>
    <row r="1441" spans="1:16" ht="25.5" x14ac:dyDescent="0.7">
      <c r="A1441" s="73">
        <v>2</v>
      </c>
      <c r="B1441" s="18" t="s">
        <v>26</v>
      </c>
      <c r="C1441" s="37"/>
      <c r="D1441" s="336">
        <v>35000</v>
      </c>
      <c r="E1441" s="336"/>
      <c r="F1441" s="23"/>
      <c r="G1441" s="23"/>
      <c r="H1441" s="32">
        <f>IF(D1421="",0,D1421+2)</f>
        <v>0</v>
      </c>
      <c r="I1441" s="19">
        <f t="shared" si="274"/>
        <v>0</v>
      </c>
      <c r="J1441" s="264">
        <v>90000</v>
      </c>
      <c r="K1441" s="20">
        <f t="shared" si="275"/>
        <v>0</v>
      </c>
      <c r="L1441" s="21">
        <f t="shared" si="276"/>
        <v>0</v>
      </c>
      <c r="M1441" s="22">
        <v>160000</v>
      </c>
      <c r="N1441" s="339">
        <f t="shared" ref="N1441:N1445" si="278">IF(K1441&gt;0,K1441-1,0)</f>
        <v>0</v>
      </c>
      <c r="O1441" s="339"/>
      <c r="P1441" s="74">
        <f t="shared" si="277"/>
        <v>0</v>
      </c>
    </row>
    <row r="1442" spans="1:16" ht="25.5" x14ac:dyDescent="0.7">
      <c r="A1442" s="73">
        <v>3</v>
      </c>
      <c r="B1442" s="18" t="s">
        <v>27</v>
      </c>
      <c r="C1442" s="37"/>
      <c r="D1442" s="336">
        <v>30000</v>
      </c>
      <c r="E1442" s="336"/>
      <c r="F1442" s="23"/>
      <c r="G1442" s="23"/>
      <c r="H1442" s="32">
        <f>IF(D1421="",0,D1421+2)</f>
        <v>0</v>
      </c>
      <c r="I1442" s="19">
        <f t="shared" si="274"/>
        <v>0</v>
      </c>
      <c r="J1442" s="264">
        <v>80000</v>
      </c>
      <c r="K1442" s="20">
        <f t="shared" si="275"/>
        <v>0</v>
      </c>
      <c r="L1442" s="21">
        <f t="shared" si="276"/>
        <v>0</v>
      </c>
      <c r="M1442" s="22">
        <v>120000</v>
      </c>
      <c r="N1442" s="339">
        <f t="shared" si="278"/>
        <v>0</v>
      </c>
      <c r="O1442" s="339"/>
      <c r="P1442" s="74">
        <f t="shared" si="277"/>
        <v>0</v>
      </c>
    </row>
    <row r="1443" spans="1:16" ht="25.5" x14ac:dyDescent="0.7">
      <c r="A1443" s="73">
        <v>4</v>
      </c>
      <c r="B1443" s="18" t="s">
        <v>28</v>
      </c>
      <c r="C1443" s="37"/>
      <c r="D1443" s="336">
        <v>24000</v>
      </c>
      <c r="E1443" s="336"/>
      <c r="F1443" s="23"/>
      <c r="G1443" s="23"/>
      <c r="H1443" s="32">
        <f>IF(D1421="",0,D1421+2)</f>
        <v>0</v>
      </c>
      <c r="I1443" s="19">
        <f t="shared" si="274"/>
        <v>0</v>
      </c>
      <c r="J1443" s="264">
        <v>70000</v>
      </c>
      <c r="K1443" s="20">
        <f t="shared" si="275"/>
        <v>0</v>
      </c>
      <c r="L1443" s="21">
        <f t="shared" si="276"/>
        <v>0</v>
      </c>
      <c r="M1443" s="22">
        <v>100000</v>
      </c>
      <c r="N1443" s="339">
        <f t="shared" si="278"/>
        <v>0</v>
      </c>
      <c r="O1443" s="339"/>
      <c r="P1443" s="74">
        <f t="shared" si="277"/>
        <v>0</v>
      </c>
    </row>
    <row r="1444" spans="1:16" ht="25.5" x14ac:dyDescent="0.7">
      <c r="A1444" s="73">
        <v>5</v>
      </c>
      <c r="B1444" s="18" t="s">
        <v>29</v>
      </c>
      <c r="C1444" s="37"/>
      <c r="D1444" s="336">
        <v>20000</v>
      </c>
      <c r="E1444" s="336"/>
      <c r="F1444" s="23"/>
      <c r="G1444" s="23"/>
      <c r="H1444" s="32">
        <f>IF(D1421="",0,D1421+2)</f>
        <v>0</v>
      </c>
      <c r="I1444" s="19">
        <f t="shared" si="274"/>
        <v>0</v>
      </c>
      <c r="J1444" s="264">
        <v>60000</v>
      </c>
      <c r="K1444" s="20">
        <f t="shared" si="275"/>
        <v>0</v>
      </c>
      <c r="L1444" s="21">
        <f t="shared" si="276"/>
        <v>0</v>
      </c>
      <c r="M1444" s="22">
        <v>80000</v>
      </c>
      <c r="N1444" s="339">
        <f t="shared" si="278"/>
        <v>0</v>
      </c>
      <c r="O1444" s="339"/>
      <c r="P1444" s="74">
        <f t="shared" si="277"/>
        <v>0</v>
      </c>
    </row>
    <row r="1445" spans="1:16" ht="25.5" x14ac:dyDescent="0.7">
      <c r="A1445" s="73">
        <v>6</v>
      </c>
      <c r="B1445" s="18" t="s">
        <v>30</v>
      </c>
      <c r="C1445" s="11"/>
      <c r="D1445" s="336">
        <v>16000</v>
      </c>
      <c r="E1445" s="336"/>
      <c r="F1445" s="23"/>
      <c r="G1445" s="23"/>
      <c r="H1445" s="32">
        <f>IF(D1421="",0,D1421+2)</f>
        <v>0</v>
      </c>
      <c r="I1445" s="19">
        <f t="shared" si="274"/>
        <v>0</v>
      </c>
      <c r="J1445" s="264">
        <v>40000</v>
      </c>
      <c r="K1445" s="20">
        <f t="shared" si="275"/>
        <v>0</v>
      </c>
      <c r="L1445" s="21">
        <f t="shared" si="276"/>
        <v>0</v>
      </c>
      <c r="M1445" s="22">
        <v>80000</v>
      </c>
      <c r="N1445" s="339">
        <f t="shared" si="278"/>
        <v>0</v>
      </c>
      <c r="O1445" s="339"/>
      <c r="P1445" s="74">
        <f t="shared" si="277"/>
        <v>0</v>
      </c>
    </row>
    <row r="1446" spans="1:16" ht="26.25" thickBot="1" x14ac:dyDescent="0.75">
      <c r="A1446" s="337" t="s">
        <v>1</v>
      </c>
      <c r="B1446" s="338"/>
      <c r="C1446" s="75">
        <f>SUM(C1440:C1445)</f>
        <v>0</v>
      </c>
      <c r="D1446" s="340"/>
      <c r="E1446" s="340"/>
      <c r="F1446" s="76"/>
      <c r="G1446" s="76"/>
      <c r="H1446" s="75"/>
      <c r="I1446" s="79">
        <f>SUM(I1440:I1445)</f>
        <v>0</v>
      </c>
      <c r="J1446" s="80"/>
      <c r="K1446" s="81"/>
      <c r="L1446" s="82">
        <f>SUM(L1440:L1445)</f>
        <v>0</v>
      </c>
      <c r="M1446" s="81"/>
      <c r="N1446" s="274"/>
      <c r="O1446" s="274"/>
      <c r="P1446" s="83">
        <f>SUM(P1440:P1445)</f>
        <v>0</v>
      </c>
    </row>
    <row r="1447" spans="1:16" ht="33" x14ac:dyDescent="0.25">
      <c r="A1447" s="302" t="s">
        <v>117</v>
      </c>
      <c r="B1447" s="303"/>
      <c r="C1447" s="303"/>
      <c r="D1447" s="303"/>
      <c r="E1447" s="303"/>
      <c r="F1447" s="303"/>
      <c r="G1447" s="303"/>
      <c r="H1447" s="303"/>
      <c r="I1447" s="303"/>
      <c r="J1447" s="303"/>
      <c r="K1447" s="303"/>
      <c r="L1447" s="303"/>
      <c r="M1447" s="303"/>
      <c r="N1447" s="303"/>
      <c r="O1447" s="303"/>
      <c r="P1447" s="304"/>
    </row>
    <row r="1448" spans="1:16" ht="25.5" customHeight="1" x14ac:dyDescent="0.25">
      <c r="A1448" s="305" t="s">
        <v>24</v>
      </c>
      <c r="B1448" s="271"/>
      <c r="C1448" s="306" t="s">
        <v>31</v>
      </c>
      <c r="D1448" s="271" t="s">
        <v>34</v>
      </c>
      <c r="E1448" s="271"/>
      <c r="F1448" s="271"/>
      <c r="G1448" s="271"/>
      <c r="H1448" s="271"/>
      <c r="I1448" s="271"/>
      <c r="J1448" s="271" t="s">
        <v>33</v>
      </c>
      <c r="K1448" s="271"/>
      <c r="L1448" s="271"/>
      <c r="M1448" s="271" t="s">
        <v>35</v>
      </c>
      <c r="N1448" s="271"/>
      <c r="O1448" s="271"/>
      <c r="P1448" s="275"/>
    </row>
    <row r="1449" spans="1:16" ht="25.5" x14ac:dyDescent="0.25">
      <c r="A1449" s="305"/>
      <c r="B1449" s="271"/>
      <c r="C1449" s="271"/>
      <c r="D1449" s="271" t="s">
        <v>22</v>
      </c>
      <c r="E1449" s="271"/>
      <c r="F1449" s="260"/>
      <c r="G1449" s="260"/>
      <c r="H1449" s="260" t="s">
        <v>23</v>
      </c>
      <c r="I1449" s="260" t="s">
        <v>1</v>
      </c>
      <c r="J1449" s="260" t="s">
        <v>22</v>
      </c>
      <c r="K1449" s="260" t="s">
        <v>23</v>
      </c>
      <c r="L1449" s="260" t="s">
        <v>1</v>
      </c>
      <c r="M1449" s="260" t="s">
        <v>22</v>
      </c>
      <c r="N1449" s="271" t="s">
        <v>32</v>
      </c>
      <c r="O1449" s="271"/>
      <c r="P1449" s="261" t="s">
        <v>1</v>
      </c>
    </row>
    <row r="1450" spans="1:16" ht="25.5" x14ac:dyDescent="0.7">
      <c r="A1450" s="73">
        <v>1</v>
      </c>
      <c r="B1450" s="18" t="s">
        <v>28</v>
      </c>
      <c r="C1450" s="37"/>
      <c r="D1450" s="336">
        <v>24000</v>
      </c>
      <c r="E1450" s="336"/>
      <c r="F1450" s="30"/>
      <c r="G1450" s="30"/>
      <c r="H1450" s="201"/>
      <c r="I1450" s="19">
        <f t="shared" ref="I1450:I1452" si="279">H1450*D1450*C1450</f>
        <v>0</v>
      </c>
      <c r="J1450" s="264">
        <v>70000</v>
      </c>
      <c r="K1450" s="202"/>
      <c r="L1450" s="21">
        <f>K1450*J1450*C1450</f>
        <v>0</v>
      </c>
      <c r="M1450" s="22">
        <v>100000</v>
      </c>
      <c r="N1450" s="272"/>
      <c r="O1450" s="273"/>
      <c r="P1450" s="74">
        <f t="shared" ref="P1450:P1452" si="280">N1450*M1450*C1450</f>
        <v>0</v>
      </c>
    </row>
    <row r="1451" spans="1:16" ht="25.5" x14ac:dyDescent="0.7">
      <c r="A1451" s="73">
        <v>2</v>
      </c>
      <c r="B1451" s="18" t="s">
        <v>29</v>
      </c>
      <c r="C1451" s="37"/>
      <c r="D1451" s="336">
        <v>20000</v>
      </c>
      <c r="E1451" s="336"/>
      <c r="F1451" s="30"/>
      <c r="G1451" s="30"/>
      <c r="H1451" s="201"/>
      <c r="I1451" s="19">
        <f t="shared" si="279"/>
        <v>0</v>
      </c>
      <c r="J1451" s="264">
        <v>60000</v>
      </c>
      <c r="K1451" s="202"/>
      <c r="L1451" s="21">
        <f>K1451*J1451*C1451</f>
        <v>0</v>
      </c>
      <c r="M1451" s="22">
        <v>80000</v>
      </c>
      <c r="N1451" s="272"/>
      <c r="O1451" s="273"/>
      <c r="P1451" s="74">
        <f t="shared" si="280"/>
        <v>0</v>
      </c>
    </row>
    <row r="1452" spans="1:16" ht="25.5" x14ac:dyDescent="0.7">
      <c r="A1452" s="73">
        <v>3</v>
      </c>
      <c r="B1452" s="18" t="s">
        <v>30</v>
      </c>
      <c r="C1452" s="11"/>
      <c r="D1452" s="336">
        <v>16000</v>
      </c>
      <c r="E1452" s="336"/>
      <c r="F1452" s="23"/>
      <c r="G1452" s="23"/>
      <c r="H1452" s="201"/>
      <c r="I1452" s="19">
        <f t="shared" si="279"/>
        <v>0</v>
      </c>
      <c r="J1452" s="264">
        <v>40000</v>
      </c>
      <c r="K1452" s="202"/>
      <c r="L1452" s="21">
        <f>K1452*J1452*C1452</f>
        <v>0</v>
      </c>
      <c r="M1452" s="22">
        <v>80000</v>
      </c>
      <c r="N1452" s="272"/>
      <c r="O1452" s="273"/>
      <c r="P1452" s="74">
        <f t="shared" si="280"/>
        <v>0</v>
      </c>
    </row>
    <row r="1453" spans="1:16" ht="26.25" thickBot="1" x14ac:dyDescent="0.75">
      <c r="A1453" s="337" t="s">
        <v>1</v>
      </c>
      <c r="B1453" s="338"/>
      <c r="C1453" s="75">
        <f>SUM(C1450:C1452)</f>
        <v>0</v>
      </c>
      <c r="D1453" s="340"/>
      <c r="E1453" s="340"/>
      <c r="F1453" s="76"/>
      <c r="G1453" s="76"/>
      <c r="H1453" s="75"/>
      <c r="I1453" s="79">
        <f>SUM(I1450:I1452)</f>
        <v>0</v>
      </c>
      <c r="J1453" s="80"/>
      <c r="K1453" s="81"/>
      <c r="L1453" s="82">
        <f>SUM(L1450:L1452)</f>
        <v>0</v>
      </c>
      <c r="M1453" s="81"/>
      <c r="N1453" s="274"/>
      <c r="O1453" s="274"/>
      <c r="P1453" s="83">
        <f>SUM(P1450:P1452)</f>
        <v>0</v>
      </c>
    </row>
    <row r="1454" spans="1:16" ht="33.75" thickBot="1" x14ac:dyDescent="0.95">
      <c r="A1454" s="299" t="s">
        <v>36</v>
      </c>
      <c r="B1454" s="300"/>
      <c r="C1454" s="300"/>
      <c r="D1454" s="300"/>
      <c r="E1454" s="300"/>
      <c r="F1454" s="300"/>
      <c r="G1454" s="300"/>
      <c r="H1454" s="300"/>
      <c r="I1454" s="300"/>
      <c r="J1454" s="300"/>
      <c r="K1454" s="300"/>
      <c r="L1454" s="300"/>
      <c r="M1454" s="300"/>
      <c r="N1454" s="300"/>
      <c r="O1454" s="300"/>
      <c r="P1454" s="301"/>
    </row>
    <row r="1455" spans="1:16" ht="33" x14ac:dyDescent="0.25">
      <c r="A1455" s="302" t="s">
        <v>130</v>
      </c>
      <c r="B1455" s="303"/>
      <c r="C1455" s="303"/>
      <c r="D1455" s="303"/>
      <c r="E1455" s="303"/>
      <c r="F1455" s="303"/>
      <c r="G1455" s="303"/>
      <c r="H1455" s="303"/>
      <c r="I1455" s="303"/>
      <c r="J1455" s="303"/>
      <c r="K1455" s="303"/>
      <c r="L1455" s="303"/>
      <c r="M1455" s="303"/>
      <c r="N1455" s="303"/>
      <c r="O1455" s="303"/>
      <c r="P1455" s="304"/>
    </row>
    <row r="1456" spans="1:16" ht="25.5" customHeight="1" x14ac:dyDescent="0.25">
      <c r="A1456" s="305" t="s">
        <v>0</v>
      </c>
      <c r="B1456" s="271" t="s">
        <v>24</v>
      </c>
      <c r="C1456" s="306" t="s">
        <v>31</v>
      </c>
      <c r="D1456" s="307" t="s">
        <v>37</v>
      </c>
      <c r="E1456" s="307"/>
      <c r="F1456" s="307"/>
      <c r="G1456" s="307"/>
      <c r="H1456" s="307"/>
      <c r="I1456" s="307"/>
      <c r="J1456" s="271" t="s">
        <v>38</v>
      </c>
      <c r="K1456" s="271"/>
      <c r="L1456" s="271"/>
      <c r="M1456" s="271" t="s">
        <v>39</v>
      </c>
      <c r="N1456" s="271"/>
      <c r="O1456" s="271"/>
      <c r="P1456" s="275"/>
    </row>
    <row r="1457" spans="1:22" ht="25.5" x14ac:dyDescent="0.25">
      <c r="A1457" s="305"/>
      <c r="B1457" s="271"/>
      <c r="C1457" s="271"/>
      <c r="D1457" s="271" t="s">
        <v>22</v>
      </c>
      <c r="E1457" s="271"/>
      <c r="F1457" s="260"/>
      <c r="G1457" s="260"/>
      <c r="H1457" s="260" t="s">
        <v>23</v>
      </c>
      <c r="I1457" s="260" t="s">
        <v>1</v>
      </c>
      <c r="J1457" s="260" t="s">
        <v>22</v>
      </c>
      <c r="K1457" s="260" t="s">
        <v>23</v>
      </c>
      <c r="L1457" s="260" t="s">
        <v>1</v>
      </c>
      <c r="M1457" s="260" t="s">
        <v>22</v>
      </c>
      <c r="N1457" s="271" t="s">
        <v>32</v>
      </c>
      <c r="O1457" s="271"/>
      <c r="P1457" s="261" t="s">
        <v>1</v>
      </c>
    </row>
    <row r="1458" spans="1:22" ht="76.5" x14ac:dyDescent="0.7">
      <c r="A1458" s="77">
        <v>62035</v>
      </c>
      <c r="B1458" s="24" t="s">
        <v>40</v>
      </c>
      <c r="C1458" s="11"/>
      <c r="D1458" s="314">
        <v>16000</v>
      </c>
      <c r="E1458" s="314"/>
      <c r="F1458" s="23"/>
      <c r="G1458" s="23"/>
      <c r="H1458" s="32">
        <f>IF(D1421="",0,D1421+2)</f>
        <v>0</v>
      </c>
      <c r="I1458" s="25">
        <f>H1458*D1458*C1458</f>
        <v>0</v>
      </c>
      <c r="J1458" s="262">
        <v>40000</v>
      </c>
      <c r="K1458" s="20">
        <f>H1458</f>
        <v>0</v>
      </c>
      <c r="L1458" s="25">
        <f>K1458*J1458*C1458</f>
        <v>0</v>
      </c>
      <c r="M1458" s="262">
        <v>80000</v>
      </c>
      <c r="N1458" s="298">
        <f t="shared" ref="N1458:N1459" si="281">IF(K1458&gt;0,K1458-1,0)</f>
        <v>0</v>
      </c>
      <c r="O1458" s="298"/>
      <c r="P1458" s="78">
        <f>N1458*M1458*C1458</f>
        <v>0</v>
      </c>
    </row>
    <row r="1459" spans="1:22" ht="51.75" thickBot="1" x14ac:dyDescent="0.75">
      <c r="A1459" s="77">
        <v>62025</v>
      </c>
      <c r="B1459" s="24" t="s">
        <v>41</v>
      </c>
      <c r="C1459" s="11"/>
      <c r="D1459" s="314">
        <v>16000</v>
      </c>
      <c r="E1459" s="314"/>
      <c r="F1459" s="23"/>
      <c r="G1459" s="23"/>
      <c r="H1459" s="32">
        <f>IF(D1421="",0,D1421+2)</f>
        <v>0</v>
      </c>
      <c r="I1459" s="25">
        <f>H1459*D1459*C1459</f>
        <v>0</v>
      </c>
      <c r="J1459" s="262">
        <v>40000</v>
      </c>
      <c r="K1459" s="20">
        <f>H1459</f>
        <v>0</v>
      </c>
      <c r="L1459" s="25">
        <f>K1459*J1459*C1459</f>
        <v>0</v>
      </c>
      <c r="M1459" s="262">
        <v>80000</v>
      </c>
      <c r="N1459" s="298">
        <f t="shared" si="281"/>
        <v>0</v>
      </c>
      <c r="O1459" s="298"/>
      <c r="P1459" s="78">
        <f>N1459*M1459*C1459</f>
        <v>0</v>
      </c>
    </row>
    <row r="1460" spans="1:22" ht="33" x14ac:dyDescent="0.25">
      <c r="A1460" s="302" t="s">
        <v>131</v>
      </c>
      <c r="B1460" s="303"/>
      <c r="C1460" s="303"/>
      <c r="D1460" s="303"/>
      <c r="E1460" s="303"/>
      <c r="F1460" s="303"/>
      <c r="G1460" s="303"/>
      <c r="H1460" s="303"/>
      <c r="I1460" s="303"/>
      <c r="J1460" s="303"/>
      <c r="K1460" s="303"/>
      <c r="L1460" s="303"/>
      <c r="M1460" s="303"/>
      <c r="N1460" s="303"/>
      <c r="O1460" s="303"/>
      <c r="P1460" s="304"/>
    </row>
    <row r="1461" spans="1:22" ht="25.5" customHeight="1" x14ac:dyDescent="0.25">
      <c r="A1461" s="305" t="s">
        <v>0</v>
      </c>
      <c r="B1461" s="271" t="s">
        <v>24</v>
      </c>
      <c r="C1461" s="306" t="s">
        <v>31</v>
      </c>
      <c r="D1461" s="307" t="s">
        <v>37</v>
      </c>
      <c r="E1461" s="307"/>
      <c r="F1461" s="307"/>
      <c r="G1461" s="307"/>
      <c r="H1461" s="307"/>
      <c r="I1461" s="307"/>
      <c r="J1461" s="271" t="s">
        <v>38</v>
      </c>
      <c r="K1461" s="271"/>
      <c r="L1461" s="271"/>
      <c r="M1461" s="308"/>
      <c r="N1461" s="309"/>
      <c r="O1461" s="309"/>
      <c r="P1461" s="310"/>
    </row>
    <row r="1462" spans="1:22" ht="25.5" x14ac:dyDescent="0.25">
      <c r="A1462" s="305"/>
      <c r="B1462" s="271"/>
      <c r="C1462" s="271"/>
      <c r="D1462" s="271" t="s">
        <v>22</v>
      </c>
      <c r="E1462" s="271"/>
      <c r="F1462" s="260"/>
      <c r="G1462" s="260"/>
      <c r="H1462" s="260" t="s">
        <v>23</v>
      </c>
      <c r="I1462" s="260" t="s">
        <v>1</v>
      </c>
      <c r="J1462" s="260" t="s">
        <v>22</v>
      </c>
      <c r="K1462" s="260" t="s">
        <v>23</v>
      </c>
      <c r="L1462" s="260" t="s">
        <v>1</v>
      </c>
      <c r="M1462" s="311"/>
      <c r="N1462" s="312"/>
      <c r="O1462" s="312"/>
      <c r="P1462" s="313"/>
    </row>
    <row r="1463" spans="1:22" ht="76.5" x14ac:dyDescent="0.7">
      <c r="A1463" s="77">
        <v>62035</v>
      </c>
      <c r="B1463" s="24" t="s">
        <v>40</v>
      </c>
      <c r="C1463" s="11"/>
      <c r="D1463" s="314">
        <v>16000</v>
      </c>
      <c r="E1463" s="314"/>
      <c r="F1463" s="23"/>
      <c r="G1463" s="23"/>
      <c r="H1463" s="201"/>
      <c r="I1463" s="25">
        <f>H1463*D1463*C1463</f>
        <v>0</v>
      </c>
      <c r="J1463" s="262">
        <v>40000</v>
      </c>
      <c r="K1463" s="202"/>
      <c r="L1463" s="25">
        <f>K1463*J1463*C1463</f>
        <v>0</v>
      </c>
      <c r="M1463" s="311"/>
      <c r="N1463" s="312"/>
      <c r="O1463" s="312"/>
      <c r="P1463" s="313"/>
    </row>
    <row r="1464" spans="1:22" ht="51.75" thickBot="1" x14ac:dyDescent="0.75">
      <c r="A1464" s="99">
        <v>62025</v>
      </c>
      <c r="B1464" s="128" t="s">
        <v>41</v>
      </c>
      <c r="C1464" s="129"/>
      <c r="D1464" s="335">
        <v>16000</v>
      </c>
      <c r="E1464" s="335"/>
      <c r="F1464" s="130"/>
      <c r="G1464" s="130"/>
      <c r="H1464" s="203"/>
      <c r="I1464" s="131">
        <f>H1464*D1464*C1464</f>
        <v>0</v>
      </c>
      <c r="J1464" s="263">
        <v>40000</v>
      </c>
      <c r="K1464" s="204"/>
      <c r="L1464" s="131">
        <f>K1464*J1464*C1464</f>
        <v>0</v>
      </c>
      <c r="M1464" s="311"/>
      <c r="N1464" s="312"/>
      <c r="O1464" s="312"/>
      <c r="P1464" s="313"/>
    </row>
    <row r="1465" spans="1:22" ht="29.25" x14ac:dyDescent="0.25">
      <c r="A1465" s="315" t="s">
        <v>134</v>
      </c>
      <c r="B1465" s="316"/>
      <c r="C1465" s="316"/>
      <c r="D1465" s="316"/>
      <c r="E1465" s="316"/>
      <c r="F1465" s="316"/>
      <c r="G1465" s="316"/>
      <c r="H1465" s="316"/>
      <c r="I1465" s="316"/>
      <c r="J1465" s="316"/>
      <c r="K1465" s="316"/>
      <c r="L1465" s="316"/>
      <c r="M1465" s="316"/>
      <c r="N1465" s="316"/>
      <c r="O1465" s="316"/>
      <c r="P1465" s="133">
        <f>F1430</f>
        <v>0</v>
      </c>
      <c r="R1465" s="39">
        <v>61103</v>
      </c>
      <c r="S1465" s="150">
        <f t="shared" ref="S1465:S1470" si="282">P1465</f>
        <v>0</v>
      </c>
      <c r="T1465" s="151"/>
      <c r="U1465" s="149">
        <f>IF(B1420=Main!$B$2,S1465,0)</f>
        <v>0</v>
      </c>
      <c r="V1465" s="149">
        <f>IF(B1420=Main!$B$3,S1465,0)</f>
        <v>0</v>
      </c>
    </row>
    <row r="1466" spans="1:22" ht="29.25" x14ac:dyDescent="0.25">
      <c r="A1466" s="276" t="s">
        <v>135</v>
      </c>
      <c r="B1466" s="277"/>
      <c r="C1466" s="277"/>
      <c r="D1466" s="277"/>
      <c r="E1466" s="277"/>
      <c r="F1466" s="277"/>
      <c r="G1466" s="277"/>
      <c r="H1466" s="277"/>
      <c r="I1466" s="277"/>
      <c r="J1466" s="277"/>
      <c r="K1466" s="277"/>
      <c r="L1466" s="277"/>
      <c r="M1466" s="277"/>
      <c r="N1466" s="277"/>
      <c r="O1466" s="277"/>
      <c r="P1466" s="134">
        <f>O1436</f>
        <v>0</v>
      </c>
      <c r="R1466" s="39">
        <v>61121</v>
      </c>
      <c r="S1466" s="150">
        <f t="shared" si="282"/>
        <v>0</v>
      </c>
      <c r="T1466" s="153"/>
      <c r="U1466" s="149">
        <f>IF(B1420=Main!$B$2,S1466,0)</f>
        <v>0</v>
      </c>
      <c r="V1466" s="149">
        <f>IF(B1420=Main!$B$3,S1466,0)</f>
        <v>0</v>
      </c>
    </row>
    <row r="1467" spans="1:22" ht="29.25" x14ac:dyDescent="0.25">
      <c r="A1467" s="276" t="s">
        <v>136</v>
      </c>
      <c r="B1467" s="277"/>
      <c r="C1467" s="277"/>
      <c r="D1467" s="277"/>
      <c r="E1467" s="277"/>
      <c r="F1467" s="277"/>
      <c r="G1467" s="277"/>
      <c r="H1467" s="277"/>
      <c r="I1467" s="277"/>
      <c r="J1467" s="277"/>
      <c r="K1467" s="277"/>
      <c r="L1467" s="277"/>
      <c r="M1467" s="277"/>
      <c r="N1467" s="277"/>
      <c r="O1467" s="277"/>
      <c r="P1467" s="134">
        <f>SUM(I1446,I1453)</f>
        <v>0</v>
      </c>
      <c r="R1467" s="39">
        <v>61122</v>
      </c>
      <c r="S1467" s="150">
        <f t="shared" si="282"/>
        <v>0</v>
      </c>
      <c r="T1467" s="153"/>
      <c r="U1467" s="149">
        <f>IF(B1420=Main!$B$2,S1467,0)</f>
        <v>0</v>
      </c>
      <c r="V1467" s="149">
        <f>IF(B1420=Main!$B$3,S1467,0)</f>
        <v>0</v>
      </c>
    </row>
    <row r="1468" spans="1:22" ht="29.25" x14ac:dyDescent="0.25">
      <c r="A1468" s="276" t="s">
        <v>137</v>
      </c>
      <c r="B1468" s="277"/>
      <c r="C1468" s="277"/>
      <c r="D1468" s="277"/>
      <c r="E1468" s="277"/>
      <c r="F1468" s="277"/>
      <c r="G1468" s="277"/>
      <c r="H1468" s="277"/>
      <c r="I1468" s="277"/>
      <c r="J1468" s="277"/>
      <c r="K1468" s="277"/>
      <c r="L1468" s="277"/>
      <c r="M1468" s="277"/>
      <c r="N1468" s="277"/>
      <c r="O1468" s="277"/>
      <c r="P1468" s="134">
        <f>SUM(L1446,P1446,L1453,P1453)</f>
        <v>0</v>
      </c>
      <c r="R1468" s="39">
        <v>61123</v>
      </c>
      <c r="S1468" s="150">
        <f t="shared" si="282"/>
        <v>0</v>
      </c>
      <c r="T1468" s="152"/>
      <c r="U1468" s="149">
        <f>IF(B1420=Main!$B$2,S1468,0)</f>
        <v>0</v>
      </c>
      <c r="V1468" s="149">
        <f>IF(B1420=Main!$B$3,S1468,0)</f>
        <v>0</v>
      </c>
    </row>
    <row r="1469" spans="1:22" ht="29.25" x14ac:dyDescent="0.25">
      <c r="A1469" s="276" t="s">
        <v>138</v>
      </c>
      <c r="B1469" s="277"/>
      <c r="C1469" s="277"/>
      <c r="D1469" s="277"/>
      <c r="E1469" s="277"/>
      <c r="F1469" s="277"/>
      <c r="G1469" s="277"/>
      <c r="H1469" s="277"/>
      <c r="I1469" s="277"/>
      <c r="J1469" s="277"/>
      <c r="K1469" s="277"/>
      <c r="L1469" s="277"/>
      <c r="M1469" s="277"/>
      <c r="N1469" s="277"/>
      <c r="O1469" s="277"/>
      <c r="P1469" s="134">
        <f>SUM(I1458,L1458,P1458,I1463,L1463)</f>
        <v>0</v>
      </c>
      <c r="R1469" s="39">
        <v>62035</v>
      </c>
      <c r="S1469" s="150">
        <f t="shared" si="282"/>
        <v>0</v>
      </c>
      <c r="T1469" s="153"/>
      <c r="U1469" s="149">
        <f>IF(B1420=Main!$B$2,S1469,0)</f>
        <v>0</v>
      </c>
      <c r="V1469" s="149">
        <f>IF(B1420=Main!$B$3,S1469,0)</f>
        <v>0</v>
      </c>
    </row>
    <row r="1470" spans="1:22" ht="30" thickBot="1" x14ac:dyDescent="0.3">
      <c r="A1470" s="278" t="s">
        <v>139</v>
      </c>
      <c r="B1470" s="279"/>
      <c r="C1470" s="279"/>
      <c r="D1470" s="279"/>
      <c r="E1470" s="279"/>
      <c r="F1470" s="279"/>
      <c r="G1470" s="279"/>
      <c r="H1470" s="279"/>
      <c r="I1470" s="279"/>
      <c r="J1470" s="279"/>
      <c r="K1470" s="279"/>
      <c r="L1470" s="279"/>
      <c r="M1470" s="279"/>
      <c r="N1470" s="279"/>
      <c r="O1470" s="279"/>
      <c r="P1470" s="135">
        <f>SUM(I1459,L1459,P1459,I1464,L1464)</f>
        <v>0</v>
      </c>
      <c r="R1470" s="39">
        <v>62025</v>
      </c>
      <c r="S1470" s="150">
        <f t="shared" si="282"/>
        <v>0</v>
      </c>
      <c r="T1470" s="153"/>
      <c r="U1470" s="149">
        <f>IF(B1420=Main!$B$2,S1470,0)</f>
        <v>0</v>
      </c>
      <c r="V1470" s="149">
        <f>IF(B1420=Main!$B$3,S1470,0)</f>
        <v>0</v>
      </c>
    </row>
    <row r="1471" spans="1:22" ht="25.5" x14ac:dyDescent="0.7">
      <c r="A1471" s="283" t="s">
        <v>56</v>
      </c>
      <c r="B1471" s="284"/>
      <c r="C1471" s="284"/>
      <c r="D1471" s="284"/>
      <c r="E1471" s="285"/>
      <c r="F1471" s="286">
        <f>SUM(P1517:P1522)</f>
        <v>0</v>
      </c>
      <c r="G1471" s="287"/>
      <c r="H1471" s="288"/>
      <c r="L1471" s="45"/>
    </row>
    <row r="1472" spans="1:22" ht="26.25" thickBot="1" x14ac:dyDescent="0.75">
      <c r="A1472" s="95" t="s">
        <v>46</v>
      </c>
      <c r="B1472" s="96" t="s">
        <v>5</v>
      </c>
      <c r="C1472" s="97"/>
      <c r="D1472" s="97"/>
      <c r="E1472" s="97"/>
      <c r="F1472" s="289"/>
      <c r="G1472" s="290"/>
      <c r="H1472" s="291"/>
    </row>
    <row r="1473" spans="1:22" ht="25.5" x14ac:dyDescent="0.7">
      <c r="A1473" s="85"/>
      <c r="B1473" s="86" t="s">
        <v>61</v>
      </c>
      <c r="C1473" s="154"/>
      <c r="D1473" s="154"/>
      <c r="E1473" s="87"/>
      <c r="F1473" s="292"/>
      <c r="G1473" s="293"/>
      <c r="H1473" s="294"/>
      <c r="U1473" s="41"/>
      <c r="V1473" s="41"/>
    </row>
    <row r="1474" spans="1:22" ht="25.5" x14ac:dyDescent="0.7">
      <c r="A1474" s="88"/>
      <c r="B1474" s="4" t="s">
        <v>14</v>
      </c>
      <c r="C1474" s="3">
        <f>SUM(C1473,C1478,C1479,C1480)</f>
        <v>0</v>
      </c>
      <c r="D1474" s="15"/>
      <c r="E1474" s="14"/>
      <c r="F1474" s="295"/>
      <c r="G1474" s="296"/>
      <c r="H1474" s="297"/>
      <c r="U1474" s="41"/>
      <c r="V1474" s="41"/>
    </row>
    <row r="1475" spans="1:22" ht="25.5" x14ac:dyDescent="0.25">
      <c r="A1475" s="77">
        <v>61103</v>
      </c>
      <c r="B1475" s="5" t="s">
        <v>11</v>
      </c>
      <c r="C1475" s="15">
        <f>C1474</f>
        <v>0</v>
      </c>
      <c r="D1475" s="15"/>
      <c r="E1475" s="200"/>
      <c r="F1475" s="280">
        <f>E1475*C1475</f>
        <v>0</v>
      </c>
      <c r="G1475" s="281"/>
      <c r="H1475" s="282"/>
      <c r="U1475" s="41"/>
      <c r="V1475" s="41"/>
    </row>
    <row r="1476" spans="1:22" ht="25.5" x14ac:dyDescent="0.25">
      <c r="A1476" s="89">
        <v>61103</v>
      </c>
      <c r="B1476" s="126" t="s">
        <v>7</v>
      </c>
      <c r="C1476" s="15"/>
      <c r="D1476" s="15"/>
      <c r="E1476" s="6"/>
      <c r="F1476" s="295"/>
      <c r="G1476" s="296"/>
      <c r="H1476" s="297"/>
      <c r="U1476" s="41"/>
      <c r="V1476" s="41"/>
    </row>
    <row r="1477" spans="1:22" ht="25.5" x14ac:dyDescent="0.25">
      <c r="A1477" s="77"/>
      <c r="B1477" s="64"/>
      <c r="C1477" s="15">
        <f>C1475</f>
        <v>0</v>
      </c>
      <c r="D1477" s="15">
        <f>D1473</f>
        <v>0</v>
      </c>
      <c r="E1477" s="200"/>
      <c r="F1477" s="280">
        <f>E1477*D1477*C1477</f>
        <v>0</v>
      </c>
      <c r="G1477" s="281"/>
      <c r="H1477" s="282"/>
      <c r="U1477" s="41"/>
      <c r="V1477" s="41"/>
    </row>
    <row r="1478" spans="1:22" ht="25.5" x14ac:dyDescent="0.25">
      <c r="A1478" s="77">
        <v>61103</v>
      </c>
      <c r="B1478" s="5" t="s">
        <v>8</v>
      </c>
      <c r="C1478" s="155"/>
      <c r="D1478" s="155"/>
      <c r="E1478" s="7">
        <v>80000</v>
      </c>
      <c r="F1478" s="280">
        <f>E1478*D1478</f>
        <v>0</v>
      </c>
      <c r="G1478" s="281"/>
      <c r="H1478" s="282"/>
      <c r="U1478" s="41"/>
      <c r="V1478" s="41"/>
    </row>
    <row r="1479" spans="1:22" ht="25.5" x14ac:dyDescent="0.25">
      <c r="A1479" s="77">
        <v>61103</v>
      </c>
      <c r="B1479" s="5" t="s">
        <v>9</v>
      </c>
      <c r="C1479" s="15">
        <f>((C1473-MOD(C1473,30))/30)+IF(MOD(C1473,30)&gt;10,1,0)</f>
        <v>0</v>
      </c>
      <c r="D1479" s="15">
        <f>D1477</f>
        <v>0</v>
      </c>
      <c r="E1479" s="7">
        <v>80000</v>
      </c>
      <c r="F1479" s="280">
        <f>E1479*D1479*C1479</f>
        <v>0</v>
      </c>
      <c r="G1479" s="281"/>
      <c r="H1479" s="282"/>
    </row>
    <row r="1480" spans="1:22" ht="25.5" x14ac:dyDescent="0.25">
      <c r="A1480" s="77">
        <v>61103</v>
      </c>
      <c r="B1480" s="5" t="s">
        <v>10</v>
      </c>
      <c r="C1480" s="15">
        <f>C1479</f>
        <v>0</v>
      </c>
      <c r="D1480" s="15">
        <f>D1477</f>
        <v>0</v>
      </c>
      <c r="E1480" s="7">
        <v>40000</v>
      </c>
      <c r="F1480" s="280">
        <f>E1480*D1480*C1480</f>
        <v>0</v>
      </c>
      <c r="G1480" s="281"/>
      <c r="H1480" s="282"/>
    </row>
    <row r="1481" spans="1:22" ht="26.25" thickBot="1" x14ac:dyDescent="0.3">
      <c r="A1481" s="90">
        <v>61103</v>
      </c>
      <c r="B1481" s="214"/>
      <c r="C1481" s="317"/>
      <c r="D1481" s="318"/>
      <c r="E1481" s="319"/>
      <c r="F1481" s="320">
        <f>IF(B1481=include_5p,SUM(F1473:H1480)*0.05,0)</f>
        <v>0</v>
      </c>
      <c r="G1481" s="321"/>
      <c r="H1481" s="322"/>
    </row>
    <row r="1482" spans="1:22" ht="30" thickBot="1" x14ac:dyDescent="0.3">
      <c r="A1482" s="323" t="s">
        <v>132</v>
      </c>
      <c r="B1482" s="324"/>
      <c r="C1482" s="324"/>
      <c r="D1482" s="324"/>
      <c r="E1482" s="325"/>
      <c r="F1482" s="320">
        <f>SUM(F1475:H1481)</f>
        <v>0</v>
      </c>
      <c r="G1482" s="321"/>
      <c r="H1482" s="322"/>
    </row>
    <row r="1483" spans="1:22" ht="29.25" x14ac:dyDescent="0.25">
      <c r="A1483" s="326" t="s">
        <v>16</v>
      </c>
      <c r="B1483" s="327"/>
      <c r="C1483" s="327"/>
      <c r="D1483" s="327"/>
      <c r="E1483" s="327"/>
      <c r="F1483" s="328"/>
      <c r="G1483" s="329"/>
      <c r="H1483" s="330"/>
      <c r="I1483" s="331"/>
      <c r="J1483" s="332"/>
      <c r="K1483" s="332"/>
      <c r="L1483" s="332"/>
      <c r="M1483" s="332"/>
      <c r="N1483" s="332"/>
      <c r="O1483" s="332"/>
      <c r="P1483" s="333"/>
    </row>
    <row r="1484" spans="1:22" ht="25.5" x14ac:dyDescent="0.7">
      <c r="A1484" s="84">
        <v>61121</v>
      </c>
      <c r="B1484" s="16" t="s">
        <v>17</v>
      </c>
      <c r="C1484" s="267" t="s">
        <v>20</v>
      </c>
      <c r="D1484" s="334" t="s">
        <v>162</v>
      </c>
      <c r="E1484" s="334"/>
      <c r="F1484" s="334"/>
      <c r="G1484" s="334"/>
      <c r="H1484" s="334"/>
      <c r="I1484" s="267" t="s">
        <v>47</v>
      </c>
      <c r="J1484" s="334" t="s">
        <v>19</v>
      </c>
      <c r="K1484" s="334"/>
      <c r="L1484" s="334" t="s">
        <v>21</v>
      </c>
      <c r="M1484" s="334"/>
      <c r="N1484" s="334"/>
      <c r="O1484" s="347" t="s">
        <v>1</v>
      </c>
      <c r="P1484" s="348"/>
      <c r="S1484" s="49"/>
    </row>
    <row r="1485" spans="1:22" ht="25.5" x14ac:dyDescent="0.7">
      <c r="A1485" s="73"/>
      <c r="B1485" s="17" t="s">
        <v>18</v>
      </c>
      <c r="C1485" s="155"/>
      <c r="D1485" s="349"/>
      <c r="E1485" s="349"/>
      <c r="F1485" s="349"/>
      <c r="G1485" s="349"/>
      <c r="H1485" s="349"/>
      <c r="I1485" s="155"/>
      <c r="J1485" s="350">
        <f>I1485*2</f>
        <v>0</v>
      </c>
      <c r="K1485" s="350"/>
      <c r="L1485" s="351">
        <v>80000</v>
      </c>
      <c r="M1485" s="351"/>
      <c r="N1485" s="351"/>
      <c r="O1485" s="342">
        <f>(L1485*J1485*C1485)/100</f>
        <v>0</v>
      </c>
      <c r="P1485" s="343"/>
    </row>
    <row r="1486" spans="1:22" ht="25.5" x14ac:dyDescent="0.7">
      <c r="A1486" s="73"/>
      <c r="B1486" s="17" t="s">
        <v>163</v>
      </c>
      <c r="C1486" s="155"/>
      <c r="D1486" s="349"/>
      <c r="E1486" s="349"/>
      <c r="F1486" s="349"/>
      <c r="G1486" s="349"/>
      <c r="H1486" s="349"/>
      <c r="I1486" s="155"/>
      <c r="J1486" s="350">
        <f>I1486*2</f>
        <v>0</v>
      </c>
      <c r="K1486" s="350"/>
      <c r="L1486" s="351">
        <v>25000</v>
      </c>
      <c r="M1486" s="351"/>
      <c r="N1486" s="351"/>
      <c r="O1486" s="342">
        <f>(L1486*J1486*C1486)/100</f>
        <v>0</v>
      </c>
      <c r="P1486" s="343"/>
    </row>
    <row r="1487" spans="1:22" ht="25.5" x14ac:dyDescent="0.7">
      <c r="A1487" s="73"/>
      <c r="B1487" s="17" t="s">
        <v>50</v>
      </c>
      <c r="C1487" s="155"/>
      <c r="D1487" s="352"/>
      <c r="E1487" s="352"/>
      <c r="F1487" s="352"/>
      <c r="G1487" s="352"/>
      <c r="H1487" s="352"/>
      <c r="I1487" s="10"/>
      <c r="J1487" s="350">
        <f t="shared" ref="J1487" si="283">I1487*2</f>
        <v>0</v>
      </c>
      <c r="K1487" s="350"/>
      <c r="L1487" s="353"/>
      <c r="M1487" s="353"/>
      <c r="N1487" s="353"/>
      <c r="O1487" s="342">
        <f>IFERROR((L1487+20000)*C1487,0)</f>
        <v>0</v>
      </c>
      <c r="P1487" s="343"/>
    </row>
    <row r="1488" spans="1:22" ht="26.25" customHeight="1" x14ac:dyDescent="0.8">
      <c r="A1488" s="341" t="s">
        <v>133</v>
      </c>
      <c r="B1488" s="341"/>
      <c r="C1488" s="341"/>
      <c r="D1488" s="341"/>
      <c r="E1488" s="341"/>
      <c r="F1488" s="341"/>
      <c r="G1488" s="341"/>
      <c r="H1488" s="341"/>
      <c r="I1488" s="341"/>
      <c r="J1488" s="341"/>
      <c r="K1488" s="341"/>
      <c r="L1488" s="341"/>
      <c r="M1488" s="341"/>
      <c r="N1488" s="341"/>
      <c r="O1488" s="342">
        <f>SUM(O1485:P1487)</f>
        <v>0</v>
      </c>
      <c r="P1488" s="343"/>
    </row>
    <row r="1489" spans="1:16" ht="29.25" customHeight="1" x14ac:dyDescent="0.25">
      <c r="A1489" s="344" t="s">
        <v>116</v>
      </c>
      <c r="B1489" s="345"/>
      <c r="C1489" s="345"/>
      <c r="D1489" s="345"/>
      <c r="E1489" s="345"/>
      <c r="F1489" s="345"/>
      <c r="G1489" s="345"/>
      <c r="H1489" s="345"/>
      <c r="I1489" s="345"/>
      <c r="J1489" s="345"/>
      <c r="K1489" s="345"/>
      <c r="L1489" s="345"/>
      <c r="M1489" s="345"/>
      <c r="N1489" s="345"/>
      <c r="O1489" s="345"/>
      <c r="P1489" s="346"/>
    </row>
    <row r="1490" spans="1:16" ht="25.5" customHeight="1" x14ac:dyDescent="0.25">
      <c r="A1490" s="305" t="s">
        <v>24</v>
      </c>
      <c r="B1490" s="271"/>
      <c r="C1490" s="306" t="s">
        <v>31</v>
      </c>
      <c r="D1490" s="271" t="s">
        <v>34</v>
      </c>
      <c r="E1490" s="271"/>
      <c r="F1490" s="271"/>
      <c r="G1490" s="271"/>
      <c r="H1490" s="271"/>
      <c r="I1490" s="271"/>
      <c r="J1490" s="271" t="s">
        <v>33</v>
      </c>
      <c r="K1490" s="271"/>
      <c r="L1490" s="271"/>
      <c r="M1490" s="271" t="s">
        <v>35</v>
      </c>
      <c r="N1490" s="271"/>
      <c r="O1490" s="271"/>
      <c r="P1490" s="275"/>
    </row>
    <row r="1491" spans="1:16" ht="25.5" x14ac:dyDescent="0.25">
      <c r="A1491" s="305"/>
      <c r="B1491" s="271"/>
      <c r="C1491" s="271"/>
      <c r="D1491" s="271" t="s">
        <v>22</v>
      </c>
      <c r="E1491" s="271"/>
      <c r="F1491" s="260"/>
      <c r="G1491" s="260"/>
      <c r="H1491" s="260" t="s">
        <v>23</v>
      </c>
      <c r="I1491" s="260" t="s">
        <v>1</v>
      </c>
      <c r="J1491" s="260" t="s">
        <v>22</v>
      </c>
      <c r="K1491" s="260" t="s">
        <v>23</v>
      </c>
      <c r="L1491" s="260" t="s">
        <v>1</v>
      </c>
      <c r="M1491" s="260" t="s">
        <v>22</v>
      </c>
      <c r="N1491" s="271" t="s">
        <v>32</v>
      </c>
      <c r="O1491" s="271"/>
      <c r="P1491" s="261" t="s">
        <v>1</v>
      </c>
    </row>
    <row r="1492" spans="1:16" ht="25.5" x14ac:dyDescent="0.7">
      <c r="A1492" s="73">
        <v>1</v>
      </c>
      <c r="B1492" s="18" t="s">
        <v>25</v>
      </c>
      <c r="C1492" s="37"/>
      <c r="D1492" s="336">
        <v>40000</v>
      </c>
      <c r="E1492" s="336"/>
      <c r="F1492" s="23"/>
      <c r="G1492" s="23"/>
      <c r="H1492" s="32">
        <f>IF(D1473="",0,D1473+2)</f>
        <v>0</v>
      </c>
      <c r="I1492" s="19">
        <f t="shared" ref="I1492:I1497" si="284">H1492*D1492*C1492</f>
        <v>0</v>
      </c>
      <c r="J1492" s="264">
        <v>100000</v>
      </c>
      <c r="K1492" s="20">
        <f t="shared" ref="K1492:K1497" si="285">H1492</f>
        <v>0</v>
      </c>
      <c r="L1492" s="21">
        <f t="shared" ref="L1492:L1497" si="286">K1492*J1492*C1492</f>
        <v>0</v>
      </c>
      <c r="M1492" s="22">
        <v>200000</v>
      </c>
      <c r="N1492" s="339">
        <f>IF(K1492&gt;0,K1492-1,0)</f>
        <v>0</v>
      </c>
      <c r="O1492" s="339"/>
      <c r="P1492" s="74">
        <f t="shared" ref="P1492:P1497" si="287">N1492*M1492*C1492</f>
        <v>0</v>
      </c>
    </row>
    <row r="1493" spans="1:16" ht="25.5" x14ac:dyDescent="0.7">
      <c r="A1493" s="73">
        <v>2</v>
      </c>
      <c r="B1493" s="18" t="s">
        <v>26</v>
      </c>
      <c r="C1493" s="37"/>
      <c r="D1493" s="336">
        <v>35000</v>
      </c>
      <c r="E1493" s="336"/>
      <c r="F1493" s="23"/>
      <c r="G1493" s="23"/>
      <c r="H1493" s="32">
        <f>IF(D1473="",0,D1473+2)</f>
        <v>0</v>
      </c>
      <c r="I1493" s="19">
        <f t="shared" si="284"/>
        <v>0</v>
      </c>
      <c r="J1493" s="264">
        <v>90000</v>
      </c>
      <c r="K1493" s="20">
        <f t="shared" si="285"/>
        <v>0</v>
      </c>
      <c r="L1493" s="21">
        <f t="shared" si="286"/>
        <v>0</v>
      </c>
      <c r="M1493" s="22">
        <v>160000</v>
      </c>
      <c r="N1493" s="339">
        <f t="shared" ref="N1493:N1497" si="288">IF(K1493&gt;0,K1493-1,0)</f>
        <v>0</v>
      </c>
      <c r="O1493" s="339"/>
      <c r="P1493" s="74">
        <f t="shared" si="287"/>
        <v>0</v>
      </c>
    </row>
    <row r="1494" spans="1:16" ht="25.5" x14ac:dyDescent="0.7">
      <c r="A1494" s="73">
        <v>3</v>
      </c>
      <c r="B1494" s="18" t="s">
        <v>27</v>
      </c>
      <c r="C1494" s="37"/>
      <c r="D1494" s="336">
        <v>30000</v>
      </c>
      <c r="E1494" s="336"/>
      <c r="F1494" s="23"/>
      <c r="G1494" s="23"/>
      <c r="H1494" s="32">
        <f>IF(D1473="",0,D1473+2)</f>
        <v>0</v>
      </c>
      <c r="I1494" s="19">
        <f t="shared" si="284"/>
        <v>0</v>
      </c>
      <c r="J1494" s="264">
        <v>80000</v>
      </c>
      <c r="K1494" s="20">
        <f t="shared" si="285"/>
        <v>0</v>
      </c>
      <c r="L1494" s="21">
        <f t="shared" si="286"/>
        <v>0</v>
      </c>
      <c r="M1494" s="22">
        <v>120000</v>
      </c>
      <c r="N1494" s="339">
        <f t="shared" si="288"/>
        <v>0</v>
      </c>
      <c r="O1494" s="339"/>
      <c r="P1494" s="74">
        <f t="shared" si="287"/>
        <v>0</v>
      </c>
    </row>
    <row r="1495" spans="1:16" ht="25.5" x14ac:dyDescent="0.7">
      <c r="A1495" s="73">
        <v>4</v>
      </c>
      <c r="B1495" s="18" t="s">
        <v>28</v>
      </c>
      <c r="C1495" s="37"/>
      <c r="D1495" s="336">
        <v>24000</v>
      </c>
      <c r="E1495" s="336"/>
      <c r="F1495" s="23"/>
      <c r="G1495" s="23"/>
      <c r="H1495" s="32">
        <f>IF(D1473="",0,D1473+2)</f>
        <v>0</v>
      </c>
      <c r="I1495" s="19">
        <f t="shared" si="284"/>
        <v>0</v>
      </c>
      <c r="J1495" s="264">
        <v>70000</v>
      </c>
      <c r="K1495" s="20">
        <f t="shared" si="285"/>
        <v>0</v>
      </c>
      <c r="L1495" s="21">
        <f t="shared" si="286"/>
        <v>0</v>
      </c>
      <c r="M1495" s="22">
        <v>100000</v>
      </c>
      <c r="N1495" s="339">
        <f t="shared" si="288"/>
        <v>0</v>
      </c>
      <c r="O1495" s="339"/>
      <c r="P1495" s="74">
        <f t="shared" si="287"/>
        <v>0</v>
      </c>
    </row>
    <row r="1496" spans="1:16" ht="25.5" x14ac:dyDescent="0.7">
      <c r="A1496" s="73">
        <v>5</v>
      </c>
      <c r="B1496" s="18" t="s">
        <v>29</v>
      </c>
      <c r="C1496" s="37"/>
      <c r="D1496" s="336">
        <v>20000</v>
      </c>
      <c r="E1496" s="336"/>
      <c r="F1496" s="23"/>
      <c r="G1496" s="23"/>
      <c r="H1496" s="32">
        <f>IF(D1473="",0,D1473+2)</f>
        <v>0</v>
      </c>
      <c r="I1496" s="19">
        <f t="shared" si="284"/>
        <v>0</v>
      </c>
      <c r="J1496" s="264">
        <v>60000</v>
      </c>
      <c r="K1496" s="20">
        <f t="shared" si="285"/>
        <v>0</v>
      </c>
      <c r="L1496" s="21">
        <f t="shared" si="286"/>
        <v>0</v>
      </c>
      <c r="M1496" s="22">
        <v>80000</v>
      </c>
      <c r="N1496" s="339">
        <f t="shared" si="288"/>
        <v>0</v>
      </c>
      <c r="O1496" s="339"/>
      <c r="P1496" s="74">
        <f t="shared" si="287"/>
        <v>0</v>
      </c>
    </row>
    <row r="1497" spans="1:16" ht="25.5" x14ac:dyDescent="0.7">
      <c r="A1497" s="73">
        <v>6</v>
      </c>
      <c r="B1497" s="18" t="s">
        <v>30</v>
      </c>
      <c r="C1497" s="11"/>
      <c r="D1497" s="336">
        <v>16000</v>
      </c>
      <c r="E1497" s="336"/>
      <c r="F1497" s="23"/>
      <c r="G1497" s="23"/>
      <c r="H1497" s="32">
        <f>IF(D1473="",0,D1473+2)</f>
        <v>0</v>
      </c>
      <c r="I1497" s="19">
        <f t="shared" si="284"/>
        <v>0</v>
      </c>
      <c r="J1497" s="264">
        <v>40000</v>
      </c>
      <c r="K1497" s="20">
        <f t="shared" si="285"/>
        <v>0</v>
      </c>
      <c r="L1497" s="21">
        <f t="shared" si="286"/>
        <v>0</v>
      </c>
      <c r="M1497" s="22">
        <v>80000</v>
      </c>
      <c r="N1497" s="339">
        <f t="shared" si="288"/>
        <v>0</v>
      </c>
      <c r="O1497" s="339"/>
      <c r="P1497" s="74">
        <f t="shared" si="287"/>
        <v>0</v>
      </c>
    </row>
    <row r="1498" spans="1:16" ht="26.25" thickBot="1" x14ac:dyDescent="0.75">
      <c r="A1498" s="337" t="s">
        <v>1</v>
      </c>
      <c r="B1498" s="338"/>
      <c r="C1498" s="75">
        <f>SUM(C1492:C1497)</f>
        <v>0</v>
      </c>
      <c r="D1498" s="340"/>
      <c r="E1498" s="340"/>
      <c r="F1498" s="76"/>
      <c r="G1498" s="76"/>
      <c r="H1498" s="75"/>
      <c r="I1498" s="79">
        <f>SUM(I1492:I1497)</f>
        <v>0</v>
      </c>
      <c r="J1498" s="80"/>
      <c r="K1498" s="81"/>
      <c r="L1498" s="82">
        <f>SUM(L1492:L1497)</f>
        <v>0</v>
      </c>
      <c r="M1498" s="81"/>
      <c r="N1498" s="274"/>
      <c r="O1498" s="274"/>
      <c r="P1498" s="83">
        <f>SUM(P1492:P1497)</f>
        <v>0</v>
      </c>
    </row>
    <row r="1499" spans="1:16" ht="33" x14ac:dyDescent="0.25">
      <c r="A1499" s="302" t="s">
        <v>117</v>
      </c>
      <c r="B1499" s="303"/>
      <c r="C1499" s="303"/>
      <c r="D1499" s="303"/>
      <c r="E1499" s="303"/>
      <c r="F1499" s="303"/>
      <c r="G1499" s="303"/>
      <c r="H1499" s="303"/>
      <c r="I1499" s="303"/>
      <c r="J1499" s="303"/>
      <c r="K1499" s="303"/>
      <c r="L1499" s="303"/>
      <c r="M1499" s="303"/>
      <c r="N1499" s="303"/>
      <c r="O1499" s="303"/>
      <c r="P1499" s="304"/>
    </row>
    <row r="1500" spans="1:16" ht="25.5" customHeight="1" x14ac:dyDescent="0.25">
      <c r="A1500" s="305" t="s">
        <v>24</v>
      </c>
      <c r="B1500" s="271"/>
      <c r="C1500" s="306" t="s">
        <v>31</v>
      </c>
      <c r="D1500" s="271" t="s">
        <v>34</v>
      </c>
      <c r="E1500" s="271"/>
      <c r="F1500" s="271"/>
      <c r="G1500" s="271"/>
      <c r="H1500" s="271"/>
      <c r="I1500" s="271"/>
      <c r="J1500" s="271" t="s">
        <v>33</v>
      </c>
      <c r="K1500" s="271"/>
      <c r="L1500" s="271"/>
      <c r="M1500" s="271" t="s">
        <v>35</v>
      </c>
      <c r="N1500" s="271"/>
      <c r="O1500" s="271"/>
      <c r="P1500" s="275"/>
    </row>
    <row r="1501" spans="1:16" ht="25.5" x14ac:dyDescent="0.25">
      <c r="A1501" s="305"/>
      <c r="B1501" s="271"/>
      <c r="C1501" s="271"/>
      <c r="D1501" s="271" t="s">
        <v>22</v>
      </c>
      <c r="E1501" s="271"/>
      <c r="F1501" s="260"/>
      <c r="G1501" s="260"/>
      <c r="H1501" s="260" t="s">
        <v>23</v>
      </c>
      <c r="I1501" s="260" t="s">
        <v>1</v>
      </c>
      <c r="J1501" s="260" t="s">
        <v>22</v>
      </c>
      <c r="K1501" s="260" t="s">
        <v>23</v>
      </c>
      <c r="L1501" s="260" t="s">
        <v>1</v>
      </c>
      <c r="M1501" s="260" t="s">
        <v>22</v>
      </c>
      <c r="N1501" s="271" t="s">
        <v>32</v>
      </c>
      <c r="O1501" s="271"/>
      <c r="P1501" s="261" t="s">
        <v>1</v>
      </c>
    </row>
    <row r="1502" spans="1:16" ht="25.5" x14ac:dyDescent="0.7">
      <c r="A1502" s="73">
        <v>1</v>
      </c>
      <c r="B1502" s="18" t="s">
        <v>28</v>
      </c>
      <c r="C1502" s="37"/>
      <c r="D1502" s="336">
        <v>24000</v>
      </c>
      <c r="E1502" s="336"/>
      <c r="F1502" s="30"/>
      <c r="G1502" s="30"/>
      <c r="H1502" s="201"/>
      <c r="I1502" s="19">
        <f t="shared" ref="I1502:I1504" si="289">H1502*D1502*C1502</f>
        <v>0</v>
      </c>
      <c r="J1502" s="264">
        <v>70000</v>
      </c>
      <c r="K1502" s="202"/>
      <c r="L1502" s="21">
        <f>K1502*J1502*C1502</f>
        <v>0</v>
      </c>
      <c r="M1502" s="22">
        <v>100000</v>
      </c>
      <c r="N1502" s="272"/>
      <c r="O1502" s="273"/>
      <c r="P1502" s="74">
        <f t="shared" ref="P1502:P1504" si="290">N1502*M1502*C1502</f>
        <v>0</v>
      </c>
    </row>
    <row r="1503" spans="1:16" ht="25.5" x14ac:dyDescent="0.7">
      <c r="A1503" s="73">
        <v>2</v>
      </c>
      <c r="B1503" s="18" t="s">
        <v>29</v>
      </c>
      <c r="C1503" s="37"/>
      <c r="D1503" s="336">
        <v>20000</v>
      </c>
      <c r="E1503" s="336"/>
      <c r="F1503" s="30"/>
      <c r="G1503" s="30"/>
      <c r="H1503" s="201"/>
      <c r="I1503" s="19">
        <f t="shared" si="289"/>
        <v>0</v>
      </c>
      <c r="J1503" s="264">
        <v>60000</v>
      </c>
      <c r="K1503" s="202"/>
      <c r="L1503" s="21">
        <f>K1503*J1503*C1503</f>
        <v>0</v>
      </c>
      <c r="M1503" s="22">
        <v>80000</v>
      </c>
      <c r="N1503" s="272"/>
      <c r="O1503" s="273"/>
      <c r="P1503" s="74">
        <f t="shared" si="290"/>
        <v>0</v>
      </c>
    </row>
    <row r="1504" spans="1:16" ht="25.5" x14ac:dyDescent="0.7">
      <c r="A1504" s="73">
        <v>3</v>
      </c>
      <c r="B1504" s="18" t="s">
        <v>30</v>
      </c>
      <c r="C1504" s="11"/>
      <c r="D1504" s="336">
        <v>16000</v>
      </c>
      <c r="E1504" s="336"/>
      <c r="F1504" s="23"/>
      <c r="G1504" s="23"/>
      <c r="H1504" s="201"/>
      <c r="I1504" s="19">
        <f t="shared" si="289"/>
        <v>0</v>
      </c>
      <c r="J1504" s="264">
        <v>40000</v>
      </c>
      <c r="K1504" s="202"/>
      <c r="L1504" s="21">
        <f>K1504*J1504*C1504</f>
        <v>0</v>
      </c>
      <c r="M1504" s="22">
        <v>80000</v>
      </c>
      <c r="N1504" s="272"/>
      <c r="O1504" s="273"/>
      <c r="P1504" s="74">
        <f t="shared" si="290"/>
        <v>0</v>
      </c>
    </row>
    <row r="1505" spans="1:22" ht="26.25" thickBot="1" x14ac:dyDescent="0.75">
      <c r="A1505" s="337" t="s">
        <v>1</v>
      </c>
      <c r="B1505" s="338"/>
      <c r="C1505" s="75">
        <f>SUM(C1502:C1504)</f>
        <v>0</v>
      </c>
      <c r="D1505" s="340"/>
      <c r="E1505" s="340"/>
      <c r="F1505" s="76"/>
      <c r="G1505" s="76"/>
      <c r="H1505" s="75"/>
      <c r="I1505" s="79">
        <f>SUM(I1502:I1504)</f>
        <v>0</v>
      </c>
      <c r="J1505" s="80"/>
      <c r="K1505" s="81"/>
      <c r="L1505" s="82">
        <f>SUM(L1502:L1504)</f>
        <v>0</v>
      </c>
      <c r="M1505" s="81"/>
      <c r="N1505" s="274"/>
      <c r="O1505" s="274"/>
      <c r="P1505" s="83">
        <f>SUM(P1502:P1504)</f>
        <v>0</v>
      </c>
    </row>
    <row r="1506" spans="1:22" ht="33.75" thickBot="1" x14ac:dyDescent="0.95">
      <c r="A1506" s="299" t="s">
        <v>36</v>
      </c>
      <c r="B1506" s="300"/>
      <c r="C1506" s="300"/>
      <c r="D1506" s="300"/>
      <c r="E1506" s="300"/>
      <c r="F1506" s="300"/>
      <c r="G1506" s="300"/>
      <c r="H1506" s="300"/>
      <c r="I1506" s="300"/>
      <c r="J1506" s="300"/>
      <c r="K1506" s="300"/>
      <c r="L1506" s="300"/>
      <c r="M1506" s="300"/>
      <c r="N1506" s="300"/>
      <c r="O1506" s="300"/>
      <c r="P1506" s="301"/>
    </row>
    <row r="1507" spans="1:22" ht="33" x14ac:dyDescent="0.25">
      <c r="A1507" s="302" t="s">
        <v>130</v>
      </c>
      <c r="B1507" s="303"/>
      <c r="C1507" s="303"/>
      <c r="D1507" s="303"/>
      <c r="E1507" s="303"/>
      <c r="F1507" s="303"/>
      <c r="G1507" s="303"/>
      <c r="H1507" s="303"/>
      <c r="I1507" s="303"/>
      <c r="J1507" s="303"/>
      <c r="K1507" s="303"/>
      <c r="L1507" s="303"/>
      <c r="M1507" s="303"/>
      <c r="N1507" s="303"/>
      <c r="O1507" s="303"/>
      <c r="P1507" s="304"/>
    </row>
    <row r="1508" spans="1:22" ht="25.5" customHeight="1" x14ac:dyDescent="0.25">
      <c r="A1508" s="305" t="s">
        <v>0</v>
      </c>
      <c r="B1508" s="271" t="s">
        <v>24</v>
      </c>
      <c r="C1508" s="306" t="s">
        <v>31</v>
      </c>
      <c r="D1508" s="307" t="s">
        <v>37</v>
      </c>
      <c r="E1508" s="307"/>
      <c r="F1508" s="307"/>
      <c r="G1508" s="307"/>
      <c r="H1508" s="307"/>
      <c r="I1508" s="307"/>
      <c r="J1508" s="271" t="s">
        <v>38</v>
      </c>
      <c r="K1508" s="271"/>
      <c r="L1508" s="271"/>
      <c r="M1508" s="271" t="s">
        <v>39</v>
      </c>
      <c r="N1508" s="271"/>
      <c r="O1508" s="271"/>
      <c r="P1508" s="275"/>
    </row>
    <row r="1509" spans="1:22" ht="25.5" x14ac:dyDescent="0.25">
      <c r="A1509" s="305"/>
      <c r="B1509" s="271"/>
      <c r="C1509" s="271"/>
      <c r="D1509" s="271" t="s">
        <v>22</v>
      </c>
      <c r="E1509" s="271"/>
      <c r="F1509" s="260"/>
      <c r="G1509" s="260"/>
      <c r="H1509" s="260" t="s">
        <v>23</v>
      </c>
      <c r="I1509" s="260" t="s">
        <v>1</v>
      </c>
      <c r="J1509" s="260" t="s">
        <v>22</v>
      </c>
      <c r="K1509" s="260" t="s">
        <v>23</v>
      </c>
      <c r="L1509" s="260" t="s">
        <v>1</v>
      </c>
      <c r="M1509" s="260" t="s">
        <v>22</v>
      </c>
      <c r="N1509" s="271" t="s">
        <v>32</v>
      </c>
      <c r="O1509" s="271"/>
      <c r="P1509" s="261" t="s">
        <v>1</v>
      </c>
    </row>
    <row r="1510" spans="1:22" ht="76.5" x14ac:dyDescent="0.7">
      <c r="A1510" s="77">
        <v>62035</v>
      </c>
      <c r="B1510" s="24" t="s">
        <v>40</v>
      </c>
      <c r="C1510" s="11"/>
      <c r="D1510" s="314">
        <v>16000</v>
      </c>
      <c r="E1510" s="314"/>
      <c r="F1510" s="23"/>
      <c r="G1510" s="23"/>
      <c r="H1510" s="32">
        <f>IF(D1473="",0,D1473+2)</f>
        <v>0</v>
      </c>
      <c r="I1510" s="25">
        <f>H1510*D1510*C1510</f>
        <v>0</v>
      </c>
      <c r="J1510" s="262">
        <v>40000</v>
      </c>
      <c r="K1510" s="20">
        <f>H1510</f>
        <v>0</v>
      </c>
      <c r="L1510" s="25">
        <f>K1510*J1510*C1510</f>
        <v>0</v>
      </c>
      <c r="M1510" s="262">
        <v>80000</v>
      </c>
      <c r="N1510" s="298">
        <f t="shared" ref="N1510:N1511" si="291">IF(K1510&gt;0,K1510-1,0)</f>
        <v>0</v>
      </c>
      <c r="O1510" s="298"/>
      <c r="P1510" s="78">
        <f>N1510*M1510*C1510</f>
        <v>0</v>
      </c>
    </row>
    <row r="1511" spans="1:22" ht="51.75" thickBot="1" x14ac:dyDescent="0.75">
      <c r="A1511" s="77">
        <v>62025</v>
      </c>
      <c r="B1511" s="24" t="s">
        <v>41</v>
      </c>
      <c r="C1511" s="11"/>
      <c r="D1511" s="314">
        <v>16000</v>
      </c>
      <c r="E1511" s="314"/>
      <c r="F1511" s="23"/>
      <c r="G1511" s="23"/>
      <c r="H1511" s="32">
        <f>IF(D1473="",0,D1473+2)</f>
        <v>0</v>
      </c>
      <c r="I1511" s="25">
        <f>H1511*D1511*C1511</f>
        <v>0</v>
      </c>
      <c r="J1511" s="262">
        <v>40000</v>
      </c>
      <c r="K1511" s="20">
        <f>H1511</f>
        <v>0</v>
      </c>
      <c r="L1511" s="25">
        <f>K1511*J1511*C1511</f>
        <v>0</v>
      </c>
      <c r="M1511" s="262">
        <v>80000</v>
      </c>
      <c r="N1511" s="298">
        <f t="shared" si="291"/>
        <v>0</v>
      </c>
      <c r="O1511" s="298"/>
      <c r="P1511" s="78">
        <f>N1511*M1511*C1511</f>
        <v>0</v>
      </c>
    </row>
    <row r="1512" spans="1:22" ht="33" x14ac:dyDescent="0.25">
      <c r="A1512" s="302" t="s">
        <v>131</v>
      </c>
      <c r="B1512" s="303"/>
      <c r="C1512" s="303"/>
      <c r="D1512" s="303"/>
      <c r="E1512" s="303"/>
      <c r="F1512" s="303"/>
      <c r="G1512" s="303"/>
      <c r="H1512" s="303"/>
      <c r="I1512" s="303"/>
      <c r="J1512" s="303"/>
      <c r="K1512" s="303"/>
      <c r="L1512" s="303"/>
      <c r="M1512" s="303"/>
      <c r="N1512" s="303"/>
      <c r="O1512" s="303"/>
      <c r="P1512" s="304"/>
    </row>
    <row r="1513" spans="1:22" ht="25.5" customHeight="1" x14ac:dyDescent="0.25">
      <c r="A1513" s="305" t="s">
        <v>0</v>
      </c>
      <c r="B1513" s="271" t="s">
        <v>24</v>
      </c>
      <c r="C1513" s="306" t="s">
        <v>31</v>
      </c>
      <c r="D1513" s="307" t="s">
        <v>37</v>
      </c>
      <c r="E1513" s="307"/>
      <c r="F1513" s="307"/>
      <c r="G1513" s="307"/>
      <c r="H1513" s="307"/>
      <c r="I1513" s="307"/>
      <c r="J1513" s="271" t="s">
        <v>38</v>
      </c>
      <c r="K1513" s="271"/>
      <c r="L1513" s="271"/>
      <c r="M1513" s="308"/>
      <c r="N1513" s="309"/>
      <c r="O1513" s="309"/>
      <c r="P1513" s="310"/>
    </row>
    <row r="1514" spans="1:22" ht="25.5" x14ac:dyDescent="0.25">
      <c r="A1514" s="305"/>
      <c r="B1514" s="271"/>
      <c r="C1514" s="271"/>
      <c r="D1514" s="271" t="s">
        <v>22</v>
      </c>
      <c r="E1514" s="271"/>
      <c r="F1514" s="260"/>
      <c r="G1514" s="260"/>
      <c r="H1514" s="260" t="s">
        <v>23</v>
      </c>
      <c r="I1514" s="260" t="s">
        <v>1</v>
      </c>
      <c r="J1514" s="260" t="s">
        <v>22</v>
      </c>
      <c r="K1514" s="260" t="s">
        <v>23</v>
      </c>
      <c r="L1514" s="260" t="s">
        <v>1</v>
      </c>
      <c r="M1514" s="311"/>
      <c r="N1514" s="312"/>
      <c r="O1514" s="312"/>
      <c r="P1514" s="313"/>
    </row>
    <row r="1515" spans="1:22" ht="76.5" x14ac:dyDescent="0.7">
      <c r="A1515" s="77">
        <v>62035</v>
      </c>
      <c r="B1515" s="24" t="s">
        <v>40</v>
      </c>
      <c r="C1515" s="11"/>
      <c r="D1515" s="314">
        <v>16000</v>
      </c>
      <c r="E1515" s="314"/>
      <c r="F1515" s="23"/>
      <c r="G1515" s="23"/>
      <c r="H1515" s="201"/>
      <c r="I1515" s="25">
        <f>H1515*D1515*C1515</f>
        <v>0</v>
      </c>
      <c r="J1515" s="262">
        <v>40000</v>
      </c>
      <c r="K1515" s="202"/>
      <c r="L1515" s="25">
        <f>K1515*J1515*C1515</f>
        <v>0</v>
      </c>
      <c r="M1515" s="311"/>
      <c r="N1515" s="312"/>
      <c r="O1515" s="312"/>
      <c r="P1515" s="313"/>
    </row>
    <row r="1516" spans="1:22" ht="51.75" thickBot="1" x14ac:dyDescent="0.75">
      <c r="A1516" s="99">
        <v>62025</v>
      </c>
      <c r="B1516" s="128" t="s">
        <v>41</v>
      </c>
      <c r="C1516" s="129"/>
      <c r="D1516" s="335">
        <v>16000</v>
      </c>
      <c r="E1516" s="335"/>
      <c r="F1516" s="130"/>
      <c r="G1516" s="130"/>
      <c r="H1516" s="203"/>
      <c r="I1516" s="131">
        <f>H1516*D1516*C1516</f>
        <v>0</v>
      </c>
      <c r="J1516" s="263">
        <v>40000</v>
      </c>
      <c r="K1516" s="204"/>
      <c r="L1516" s="131">
        <f>K1516*J1516*C1516</f>
        <v>0</v>
      </c>
      <c r="M1516" s="311"/>
      <c r="N1516" s="312"/>
      <c r="O1516" s="312"/>
      <c r="P1516" s="313"/>
    </row>
    <row r="1517" spans="1:22" ht="29.25" x14ac:dyDescent="0.25">
      <c r="A1517" s="315" t="s">
        <v>134</v>
      </c>
      <c r="B1517" s="316"/>
      <c r="C1517" s="316"/>
      <c r="D1517" s="316"/>
      <c r="E1517" s="316"/>
      <c r="F1517" s="316"/>
      <c r="G1517" s="316"/>
      <c r="H1517" s="316"/>
      <c r="I1517" s="316"/>
      <c r="J1517" s="316"/>
      <c r="K1517" s="316"/>
      <c r="L1517" s="316"/>
      <c r="M1517" s="316"/>
      <c r="N1517" s="316"/>
      <c r="O1517" s="316"/>
      <c r="P1517" s="133">
        <f>F1482</f>
        <v>0</v>
      </c>
      <c r="R1517" s="39">
        <v>61103</v>
      </c>
      <c r="S1517" s="150">
        <f t="shared" ref="S1517:S1522" si="292">P1517</f>
        <v>0</v>
      </c>
      <c r="T1517" s="151"/>
      <c r="U1517" s="149">
        <f>IF(B1472=Main!$B$2,S1517,0)</f>
        <v>0</v>
      </c>
      <c r="V1517" s="149">
        <f>IF(B1472=Main!$B$3,S1517,0)</f>
        <v>0</v>
      </c>
    </row>
    <row r="1518" spans="1:22" ht="29.25" x14ac:dyDescent="0.25">
      <c r="A1518" s="276" t="s">
        <v>135</v>
      </c>
      <c r="B1518" s="277"/>
      <c r="C1518" s="277"/>
      <c r="D1518" s="277"/>
      <c r="E1518" s="277"/>
      <c r="F1518" s="277"/>
      <c r="G1518" s="277"/>
      <c r="H1518" s="277"/>
      <c r="I1518" s="277"/>
      <c r="J1518" s="277"/>
      <c r="K1518" s="277"/>
      <c r="L1518" s="277"/>
      <c r="M1518" s="277"/>
      <c r="N1518" s="277"/>
      <c r="O1518" s="277"/>
      <c r="P1518" s="134">
        <f>O1488</f>
        <v>0</v>
      </c>
      <c r="R1518" s="39">
        <v>61121</v>
      </c>
      <c r="S1518" s="150">
        <f t="shared" si="292"/>
        <v>0</v>
      </c>
      <c r="T1518" s="153"/>
      <c r="U1518" s="149">
        <f>IF(B1472=Main!$B$2,S1518,0)</f>
        <v>0</v>
      </c>
      <c r="V1518" s="149">
        <f>IF(B1472=Main!$B$3,S1518,0)</f>
        <v>0</v>
      </c>
    </row>
    <row r="1519" spans="1:22" ht="29.25" x14ac:dyDescent="0.25">
      <c r="A1519" s="276" t="s">
        <v>136</v>
      </c>
      <c r="B1519" s="277"/>
      <c r="C1519" s="277"/>
      <c r="D1519" s="277"/>
      <c r="E1519" s="277"/>
      <c r="F1519" s="277"/>
      <c r="G1519" s="277"/>
      <c r="H1519" s="277"/>
      <c r="I1519" s="277"/>
      <c r="J1519" s="277"/>
      <c r="K1519" s="277"/>
      <c r="L1519" s="277"/>
      <c r="M1519" s="277"/>
      <c r="N1519" s="277"/>
      <c r="O1519" s="277"/>
      <c r="P1519" s="134">
        <f>SUM(I1498,I1505)</f>
        <v>0</v>
      </c>
      <c r="R1519" s="39">
        <v>61122</v>
      </c>
      <c r="S1519" s="150">
        <f t="shared" si="292"/>
        <v>0</v>
      </c>
      <c r="T1519" s="153"/>
      <c r="U1519" s="149">
        <f>IF(B1472=Main!$B$2,S1519,0)</f>
        <v>0</v>
      </c>
      <c r="V1519" s="149">
        <f>IF(B1472=Main!$B$3,S1519,0)</f>
        <v>0</v>
      </c>
    </row>
    <row r="1520" spans="1:22" ht="29.25" x14ac:dyDescent="0.25">
      <c r="A1520" s="276" t="s">
        <v>137</v>
      </c>
      <c r="B1520" s="277"/>
      <c r="C1520" s="277"/>
      <c r="D1520" s="277"/>
      <c r="E1520" s="277"/>
      <c r="F1520" s="277"/>
      <c r="G1520" s="277"/>
      <c r="H1520" s="277"/>
      <c r="I1520" s="277"/>
      <c r="J1520" s="277"/>
      <c r="K1520" s="277"/>
      <c r="L1520" s="277"/>
      <c r="M1520" s="277"/>
      <c r="N1520" s="277"/>
      <c r="O1520" s="277"/>
      <c r="P1520" s="134">
        <f>SUM(L1498,P1498,L1505,P1505)</f>
        <v>0</v>
      </c>
      <c r="R1520" s="39">
        <v>61123</v>
      </c>
      <c r="S1520" s="150">
        <f t="shared" si="292"/>
        <v>0</v>
      </c>
      <c r="T1520" s="152"/>
      <c r="U1520" s="149">
        <f>IF(B1472=Main!$B$2,S1520,0)</f>
        <v>0</v>
      </c>
      <c r="V1520" s="149">
        <f>IF(B1472=Main!$B$3,S1520,0)</f>
        <v>0</v>
      </c>
    </row>
    <row r="1521" spans="1:22" ht="29.25" x14ac:dyDescent="0.25">
      <c r="A1521" s="276" t="s">
        <v>138</v>
      </c>
      <c r="B1521" s="277"/>
      <c r="C1521" s="277"/>
      <c r="D1521" s="277"/>
      <c r="E1521" s="277"/>
      <c r="F1521" s="277"/>
      <c r="G1521" s="277"/>
      <c r="H1521" s="277"/>
      <c r="I1521" s="277"/>
      <c r="J1521" s="277"/>
      <c r="K1521" s="277"/>
      <c r="L1521" s="277"/>
      <c r="M1521" s="277"/>
      <c r="N1521" s="277"/>
      <c r="O1521" s="277"/>
      <c r="P1521" s="134">
        <f>SUM(I1510,L1510,P1510,I1515,L1515)</f>
        <v>0</v>
      </c>
      <c r="R1521" s="39">
        <v>62035</v>
      </c>
      <c r="S1521" s="150">
        <f t="shared" si="292"/>
        <v>0</v>
      </c>
      <c r="T1521" s="153"/>
      <c r="U1521" s="149">
        <f>IF(B1472=Main!$B$2,S1521,0)</f>
        <v>0</v>
      </c>
      <c r="V1521" s="149">
        <f>IF(B1472=Main!$B$3,S1521,0)</f>
        <v>0</v>
      </c>
    </row>
    <row r="1522" spans="1:22" ht="30" thickBot="1" x14ac:dyDescent="0.3">
      <c r="A1522" s="278" t="s">
        <v>139</v>
      </c>
      <c r="B1522" s="279"/>
      <c r="C1522" s="279"/>
      <c r="D1522" s="279"/>
      <c r="E1522" s="279"/>
      <c r="F1522" s="279"/>
      <c r="G1522" s="279"/>
      <c r="H1522" s="279"/>
      <c r="I1522" s="279"/>
      <c r="J1522" s="279"/>
      <c r="K1522" s="279"/>
      <c r="L1522" s="279"/>
      <c r="M1522" s="279"/>
      <c r="N1522" s="279"/>
      <c r="O1522" s="279"/>
      <c r="P1522" s="135">
        <f>SUM(I1511,L1511,P1511,I1516,L1516)</f>
        <v>0</v>
      </c>
      <c r="R1522" s="39">
        <v>62025</v>
      </c>
      <c r="S1522" s="150">
        <f t="shared" si="292"/>
        <v>0</v>
      </c>
      <c r="T1522" s="153"/>
      <c r="U1522" s="149">
        <f>IF(B1472=Main!$B$2,S1522,0)</f>
        <v>0</v>
      </c>
      <c r="V1522" s="149">
        <f>IF(B1472=Main!$B$3,S1522,0)</f>
        <v>0</v>
      </c>
    </row>
    <row r="1523" spans="1:22" ht="25.5" x14ac:dyDescent="0.7">
      <c r="A1523" s="283" t="s">
        <v>60</v>
      </c>
      <c r="B1523" s="284"/>
      <c r="C1523" s="284"/>
      <c r="D1523" s="284"/>
      <c r="E1523" s="285"/>
      <c r="F1523" s="286">
        <f>SUM(P1569:P1574)</f>
        <v>0</v>
      </c>
      <c r="G1523" s="287"/>
      <c r="H1523" s="288"/>
      <c r="L1523" s="45"/>
    </row>
    <row r="1524" spans="1:22" ht="26.25" thickBot="1" x14ac:dyDescent="0.75">
      <c r="A1524" s="95" t="s">
        <v>46</v>
      </c>
      <c r="B1524" s="96" t="s">
        <v>5</v>
      </c>
      <c r="C1524" s="97"/>
      <c r="D1524" s="97"/>
      <c r="E1524" s="97"/>
      <c r="F1524" s="289"/>
      <c r="G1524" s="290"/>
      <c r="H1524" s="291"/>
    </row>
    <row r="1525" spans="1:22" ht="25.5" x14ac:dyDescent="0.7">
      <c r="A1525" s="85"/>
      <c r="B1525" s="86" t="s">
        <v>61</v>
      </c>
      <c r="C1525" s="154"/>
      <c r="D1525" s="154"/>
      <c r="E1525" s="87"/>
      <c r="F1525" s="292"/>
      <c r="G1525" s="293"/>
      <c r="H1525" s="294"/>
      <c r="U1525" s="41"/>
      <c r="V1525" s="41"/>
    </row>
    <row r="1526" spans="1:22" ht="25.5" x14ac:dyDescent="0.7">
      <c r="A1526" s="88"/>
      <c r="B1526" s="4" t="s">
        <v>14</v>
      </c>
      <c r="C1526" s="3">
        <f>SUM(C1525,C1530,C1531,C1532)</f>
        <v>0</v>
      </c>
      <c r="D1526" s="15"/>
      <c r="E1526" s="14"/>
      <c r="F1526" s="295"/>
      <c r="G1526" s="296"/>
      <c r="H1526" s="297"/>
      <c r="U1526" s="41"/>
      <c r="V1526" s="41"/>
    </row>
    <row r="1527" spans="1:22" ht="25.5" x14ac:dyDescent="0.25">
      <c r="A1527" s="77">
        <v>61103</v>
      </c>
      <c r="B1527" s="5" t="s">
        <v>11</v>
      </c>
      <c r="C1527" s="15">
        <f>C1526</f>
        <v>0</v>
      </c>
      <c r="D1527" s="15"/>
      <c r="E1527" s="200"/>
      <c r="F1527" s="280">
        <f>E1527*C1527</f>
        <v>0</v>
      </c>
      <c r="G1527" s="281"/>
      <c r="H1527" s="282"/>
      <c r="U1527" s="41"/>
      <c r="V1527" s="41"/>
    </row>
    <row r="1528" spans="1:22" ht="25.5" x14ac:dyDescent="0.25">
      <c r="A1528" s="89">
        <v>61103</v>
      </c>
      <c r="B1528" s="126" t="s">
        <v>7</v>
      </c>
      <c r="C1528" s="15"/>
      <c r="D1528" s="15"/>
      <c r="E1528" s="6"/>
      <c r="F1528" s="295"/>
      <c r="G1528" s="296"/>
      <c r="H1528" s="297"/>
      <c r="U1528" s="41"/>
      <c r="V1528" s="41"/>
    </row>
    <row r="1529" spans="1:22" ht="25.5" x14ac:dyDescent="0.25">
      <c r="A1529" s="77"/>
      <c r="B1529" s="64"/>
      <c r="C1529" s="15">
        <f>C1527</f>
        <v>0</v>
      </c>
      <c r="D1529" s="15">
        <f>D1525</f>
        <v>0</v>
      </c>
      <c r="E1529" s="200"/>
      <c r="F1529" s="280">
        <f>E1529*D1529*C1529</f>
        <v>0</v>
      </c>
      <c r="G1529" s="281"/>
      <c r="H1529" s="282"/>
      <c r="U1529" s="41"/>
      <c r="V1529" s="41"/>
    </row>
    <row r="1530" spans="1:22" ht="25.5" x14ac:dyDescent="0.25">
      <c r="A1530" s="77">
        <v>61103</v>
      </c>
      <c r="B1530" s="5" t="s">
        <v>8</v>
      </c>
      <c r="C1530" s="155"/>
      <c r="D1530" s="155"/>
      <c r="E1530" s="7">
        <v>80000</v>
      </c>
      <c r="F1530" s="280">
        <f>E1530*D1530</f>
        <v>0</v>
      </c>
      <c r="G1530" s="281"/>
      <c r="H1530" s="282"/>
      <c r="U1530" s="41"/>
      <c r="V1530" s="41"/>
    </row>
    <row r="1531" spans="1:22" ht="25.5" x14ac:dyDescent="0.25">
      <c r="A1531" s="77">
        <v>61103</v>
      </c>
      <c r="B1531" s="5" t="s">
        <v>9</v>
      </c>
      <c r="C1531" s="15">
        <f>((C1525-MOD(C1525,30))/30)+IF(MOD(C1525,30)&gt;10,1,0)</f>
        <v>0</v>
      </c>
      <c r="D1531" s="15">
        <f>D1529</f>
        <v>0</v>
      </c>
      <c r="E1531" s="7">
        <v>80000</v>
      </c>
      <c r="F1531" s="280">
        <f>E1531*D1531*C1531</f>
        <v>0</v>
      </c>
      <c r="G1531" s="281"/>
      <c r="H1531" s="282"/>
    </row>
    <row r="1532" spans="1:22" ht="25.5" x14ac:dyDescent="0.25">
      <c r="A1532" s="77">
        <v>61103</v>
      </c>
      <c r="B1532" s="5" t="s">
        <v>10</v>
      </c>
      <c r="C1532" s="15">
        <f>C1531</f>
        <v>0</v>
      </c>
      <c r="D1532" s="15">
        <f>D1529</f>
        <v>0</v>
      </c>
      <c r="E1532" s="7">
        <v>40000</v>
      </c>
      <c r="F1532" s="280">
        <f>E1532*D1532*C1532</f>
        <v>0</v>
      </c>
      <c r="G1532" s="281"/>
      <c r="H1532" s="282"/>
    </row>
    <row r="1533" spans="1:22" ht="26.25" thickBot="1" x14ac:dyDescent="0.3">
      <c r="A1533" s="90">
        <v>61103</v>
      </c>
      <c r="B1533" s="214"/>
      <c r="C1533" s="317"/>
      <c r="D1533" s="318"/>
      <c r="E1533" s="319"/>
      <c r="F1533" s="320">
        <f>IF(B1533=include_5p,SUM(F1525:H1532)*0.05,0)</f>
        <v>0</v>
      </c>
      <c r="G1533" s="321"/>
      <c r="H1533" s="322"/>
    </row>
    <row r="1534" spans="1:22" ht="30" thickBot="1" x14ac:dyDescent="0.3">
      <c r="A1534" s="323" t="s">
        <v>132</v>
      </c>
      <c r="B1534" s="324"/>
      <c r="C1534" s="324"/>
      <c r="D1534" s="324"/>
      <c r="E1534" s="325"/>
      <c r="F1534" s="320">
        <f>SUM(F1527:H1533)</f>
        <v>0</v>
      </c>
      <c r="G1534" s="321"/>
      <c r="H1534" s="322"/>
    </row>
    <row r="1535" spans="1:22" ht="29.25" x14ac:dyDescent="0.25">
      <c r="A1535" s="326" t="s">
        <v>16</v>
      </c>
      <c r="B1535" s="327"/>
      <c r="C1535" s="327"/>
      <c r="D1535" s="327"/>
      <c r="E1535" s="327"/>
      <c r="F1535" s="328"/>
      <c r="G1535" s="329"/>
      <c r="H1535" s="330"/>
      <c r="I1535" s="331"/>
      <c r="J1535" s="332"/>
      <c r="K1535" s="332"/>
      <c r="L1535" s="332"/>
      <c r="M1535" s="332"/>
      <c r="N1535" s="332"/>
      <c r="O1535" s="332"/>
      <c r="P1535" s="333"/>
    </row>
    <row r="1536" spans="1:22" ht="25.5" x14ac:dyDescent="0.7">
      <c r="A1536" s="84">
        <v>61121</v>
      </c>
      <c r="B1536" s="16" t="s">
        <v>17</v>
      </c>
      <c r="C1536" s="267" t="s">
        <v>20</v>
      </c>
      <c r="D1536" s="334" t="s">
        <v>162</v>
      </c>
      <c r="E1536" s="334"/>
      <c r="F1536" s="334"/>
      <c r="G1536" s="334"/>
      <c r="H1536" s="334"/>
      <c r="I1536" s="267" t="s">
        <v>47</v>
      </c>
      <c r="J1536" s="334" t="s">
        <v>19</v>
      </c>
      <c r="K1536" s="334"/>
      <c r="L1536" s="334" t="s">
        <v>21</v>
      </c>
      <c r="M1536" s="334"/>
      <c r="N1536" s="334"/>
      <c r="O1536" s="347" t="s">
        <v>1</v>
      </c>
      <c r="P1536" s="348"/>
      <c r="S1536" s="49"/>
    </row>
    <row r="1537" spans="1:16" ht="25.5" x14ac:dyDescent="0.7">
      <c r="A1537" s="73"/>
      <c r="B1537" s="17" t="s">
        <v>18</v>
      </c>
      <c r="C1537" s="155"/>
      <c r="D1537" s="349"/>
      <c r="E1537" s="349"/>
      <c r="F1537" s="349"/>
      <c r="G1537" s="349"/>
      <c r="H1537" s="349"/>
      <c r="I1537" s="155"/>
      <c r="J1537" s="350">
        <f>I1537*2</f>
        <v>0</v>
      </c>
      <c r="K1537" s="350"/>
      <c r="L1537" s="351">
        <v>80000</v>
      </c>
      <c r="M1537" s="351"/>
      <c r="N1537" s="351"/>
      <c r="O1537" s="342">
        <f>(L1537*J1537*C1537)/100</f>
        <v>0</v>
      </c>
      <c r="P1537" s="343"/>
    </row>
    <row r="1538" spans="1:16" ht="25.5" x14ac:dyDescent="0.7">
      <c r="A1538" s="73"/>
      <c r="B1538" s="17" t="s">
        <v>163</v>
      </c>
      <c r="C1538" s="155"/>
      <c r="D1538" s="349"/>
      <c r="E1538" s="349"/>
      <c r="F1538" s="349"/>
      <c r="G1538" s="349"/>
      <c r="H1538" s="349"/>
      <c r="I1538" s="155"/>
      <c r="J1538" s="350">
        <f>I1538*2</f>
        <v>0</v>
      </c>
      <c r="K1538" s="350"/>
      <c r="L1538" s="351">
        <v>25000</v>
      </c>
      <c r="M1538" s="351"/>
      <c r="N1538" s="351"/>
      <c r="O1538" s="342">
        <f>(L1538*J1538*C1538)/100</f>
        <v>0</v>
      </c>
      <c r="P1538" s="343"/>
    </row>
    <row r="1539" spans="1:16" ht="25.5" x14ac:dyDescent="0.7">
      <c r="A1539" s="73"/>
      <c r="B1539" s="17" t="s">
        <v>50</v>
      </c>
      <c r="C1539" s="155"/>
      <c r="D1539" s="352"/>
      <c r="E1539" s="352"/>
      <c r="F1539" s="352"/>
      <c r="G1539" s="352"/>
      <c r="H1539" s="352"/>
      <c r="I1539" s="10"/>
      <c r="J1539" s="350">
        <f t="shared" ref="J1539" si="293">I1539*2</f>
        <v>0</v>
      </c>
      <c r="K1539" s="350"/>
      <c r="L1539" s="353"/>
      <c r="M1539" s="353"/>
      <c r="N1539" s="353"/>
      <c r="O1539" s="342">
        <f>IFERROR((L1539+20000)*C1539,0)</f>
        <v>0</v>
      </c>
      <c r="P1539" s="343"/>
    </row>
    <row r="1540" spans="1:16" ht="26.25" customHeight="1" x14ac:dyDescent="0.8">
      <c r="A1540" s="341" t="s">
        <v>133</v>
      </c>
      <c r="B1540" s="341"/>
      <c r="C1540" s="341"/>
      <c r="D1540" s="341"/>
      <c r="E1540" s="341"/>
      <c r="F1540" s="341"/>
      <c r="G1540" s="341"/>
      <c r="H1540" s="341"/>
      <c r="I1540" s="341"/>
      <c r="J1540" s="341"/>
      <c r="K1540" s="341"/>
      <c r="L1540" s="341"/>
      <c r="M1540" s="341"/>
      <c r="N1540" s="341"/>
      <c r="O1540" s="342">
        <f>SUM(O1537:P1539)</f>
        <v>0</v>
      </c>
      <c r="P1540" s="343"/>
    </row>
    <row r="1541" spans="1:16" ht="29.25" customHeight="1" x14ac:dyDescent="0.25">
      <c r="A1541" s="344" t="s">
        <v>116</v>
      </c>
      <c r="B1541" s="345"/>
      <c r="C1541" s="345"/>
      <c r="D1541" s="345"/>
      <c r="E1541" s="345"/>
      <c r="F1541" s="345"/>
      <c r="G1541" s="345"/>
      <c r="H1541" s="345"/>
      <c r="I1541" s="345"/>
      <c r="J1541" s="345"/>
      <c r="K1541" s="345"/>
      <c r="L1541" s="345"/>
      <c r="M1541" s="345"/>
      <c r="N1541" s="345"/>
      <c r="O1541" s="345"/>
      <c r="P1541" s="346"/>
    </row>
    <row r="1542" spans="1:16" ht="25.5" customHeight="1" x14ac:dyDescent="0.25">
      <c r="A1542" s="305" t="s">
        <v>24</v>
      </c>
      <c r="B1542" s="271"/>
      <c r="C1542" s="306" t="s">
        <v>31</v>
      </c>
      <c r="D1542" s="271" t="s">
        <v>34</v>
      </c>
      <c r="E1542" s="271"/>
      <c r="F1542" s="271"/>
      <c r="G1542" s="271"/>
      <c r="H1542" s="271"/>
      <c r="I1542" s="271"/>
      <c r="J1542" s="271" t="s">
        <v>33</v>
      </c>
      <c r="K1542" s="271"/>
      <c r="L1542" s="271"/>
      <c r="M1542" s="271" t="s">
        <v>35</v>
      </c>
      <c r="N1542" s="271"/>
      <c r="O1542" s="271"/>
      <c r="P1542" s="275"/>
    </row>
    <row r="1543" spans="1:16" ht="25.5" x14ac:dyDescent="0.25">
      <c r="A1543" s="305"/>
      <c r="B1543" s="271"/>
      <c r="C1543" s="271"/>
      <c r="D1543" s="271" t="s">
        <v>22</v>
      </c>
      <c r="E1543" s="271"/>
      <c r="F1543" s="260"/>
      <c r="G1543" s="260"/>
      <c r="H1543" s="260" t="s">
        <v>23</v>
      </c>
      <c r="I1543" s="260" t="s">
        <v>1</v>
      </c>
      <c r="J1543" s="260" t="s">
        <v>22</v>
      </c>
      <c r="K1543" s="260" t="s">
        <v>23</v>
      </c>
      <c r="L1543" s="260" t="s">
        <v>1</v>
      </c>
      <c r="M1543" s="260" t="s">
        <v>22</v>
      </c>
      <c r="N1543" s="271" t="s">
        <v>32</v>
      </c>
      <c r="O1543" s="271"/>
      <c r="P1543" s="261" t="s">
        <v>1</v>
      </c>
    </row>
    <row r="1544" spans="1:16" ht="25.5" x14ac:dyDescent="0.7">
      <c r="A1544" s="73">
        <v>1</v>
      </c>
      <c r="B1544" s="18" t="s">
        <v>25</v>
      </c>
      <c r="C1544" s="37"/>
      <c r="D1544" s="336">
        <v>40000</v>
      </c>
      <c r="E1544" s="336"/>
      <c r="F1544" s="23"/>
      <c r="G1544" s="23"/>
      <c r="H1544" s="32">
        <f>IF(D1525="",0,D1525+2)</f>
        <v>0</v>
      </c>
      <c r="I1544" s="19">
        <f t="shared" ref="I1544:I1549" si="294">H1544*D1544*C1544</f>
        <v>0</v>
      </c>
      <c r="J1544" s="264">
        <v>100000</v>
      </c>
      <c r="K1544" s="20">
        <f t="shared" ref="K1544:K1549" si="295">H1544</f>
        <v>0</v>
      </c>
      <c r="L1544" s="21">
        <f t="shared" ref="L1544:L1549" si="296">K1544*J1544*C1544</f>
        <v>0</v>
      </c>
      <c r="M1544" s="22">
        <v>200000</v>
      </c>
      <c r="N1544" s="339">
        <f>IF(K1544&gt;0,K1544-1,0)</f>
        <v>0</v>
      </c>
      <c r="O1544" s="339"/>
      <c r="P1544" s="74">
        <f t="shared" ref="P1544:P1549" si="297">N1544*M1544*C1544</f>
        <v>0</v>
      </c>
    </row>
    <row r="1545" spans="1:16" ht="25.5" x14ac:dyDescent="0.7">
      <c r="A1545" s="73">
        <v>2</v>
      </c>
      <c r="B1545" s="18" t="s">
        <v>26</v>
      </c>
      <c r="C1545" s="37"/>
      <c r="D1545" s="336">
        <v>35000</v>
      </c>
      <c r="E1545" s="336"/>
      <c r="F1545" s="23"/>
      <c r="G1545" s="23"/>
      <c r="H1545" s="32">
        <f>IF(D1525="",0,D1525+2)</f>
        <v>0</v>
      </c>
      <c r="I1545" s="19">
        <f t="shared" si="294"/>
        <v>0</v>
      </c>
      <c r="J1545" s="264">
        <v>90000</v>
      </c>
      <c r="K1545" s="20">
        <f t="shared" si="295"/>
        <v>0</v>
      </c>
      <c r="L1545" s="21">
        <f t="shared" si="296"/>
        <v>0</v>
      </c>
      <c r="M1545" s="22">
        <v>160000</v>
      </c>
      <c r="N1545" s="339">
        <f t="shared" ref="N1545:N1549" si="298">IF(K1545&gt;0,K1545-1,0)</f>
        <v>0</v>
      </c>
      <c r="O1545" s="339"/>
      <c r="P1545" s="74">
        <f t="shared" si="297"/>
        <v>0</v>
      </c>
    </row>
    <row r="1546" spans="1:16" ht="25.5" x14ac:dyDescent="0.7">
      <c r="A1546" s="73">
        <v>3</v>
      </c>
      <c r="B1546" s="18" t="s">
        <v>27</v>
      </c>
      <c r="C1546" s="37"/>
      <c r="D1546" s="336">
        <v>30000</v>
      </c>
      <c r="E1546" s="336"/>
      <c r="F1546" s="23"/>
      <c r="G1546" s="23"/>
      <c r="H1546" s="32">
        <f>IF(D1525="",0,D1525+2)</f>
        <v>0</v>
      </c>
      <c r="I1546" s="19">
        <f t="shared" si="294"/>
        <v>0</v>
      </c>
      <c r="J1546" s="264">
        <v>80000</v>
      </c>
      <c r="K1546" s="20">
        <f t="shared" si="295"/>
        <v>0</v>
      </c>
      <c r="L1546" s="21">
        <f t="shared" si="296"/>
        <v>0</v>
      </c>
      <c r="M1546" s="22">
        <v>120000</v>
      </c>
      <c r="N1546" s="339">
        <f t="shared" si="298"/>
        <v>0</v>
      </c>
      <c r="O1546" s="339"/>
      <c r="P1546" s="74">
        <f t="shared" si="297"/>
        <v>0</v>
      </c>
    </row>
    <row r="1547" spans="1:16" ht="25.5" x14ac:dyDescent="0.7">
      <c r="A1547" s="73">
        <v>4</v>
      </c>
      <c r="B1547" s="18" t="s">
        <v>28</v>
      </c>
      <c r="C1547" s="37"/>
      <c r="D1547" s="336">
        <v>24000</v>
      </c>
      <c r="E1547" s="336"/>
      <c r="F1547" s="23"/>
      <c r="G1547" s="23"/>
      <c r="H1547" s="32">
        <f>IF(D1525="",0,D1525+2)</f>
        <v>0</v>
      </c>
      <c r="I1547" s="19">
        <f t="shared" si="294"/>
        <v>0</v>
      </c>
      <c r="J1547" s="264">
        <v>70000</v>
      </c>
      <c r="K1547" s="20">
        <f t="shared" si="295"/>
        <v>0</v>
      </c>
      <c r="L1547" s="21">
        <f t="shared" si="296"/>
        <v>0</v>
      </c>
      <c r="M1547" s="22">
        <v>100000</v>
      </c>
      <c r="N1547" s="339">
        <f t="shared" si="298"/>
        <v>0</v>
      </c>
      <c r="O1547" s="339"/>
      <c r="P1547" s="74">
        <f t="shared" si="297"/>
        <v>0</v>
      </c>
    </row>
    <row r="1548" spans="1:16" ht="25.5" x14ac:dyDescent="0.7">
      <c r="A1548" s="73">
        <v>5</v>
      </c>
      <c r="B1548" s="18" t="s">
        <v>29</v>
      </c>
      <c r="C1548" s="37"/>
      <c r="D1548" s="336">
        <v>20000</v>
      </c>
      <c r="E1548" s="336"/>
      <c r="F1548" s="23"/>
      <c r="G1548" s="23"/>
      <c r="H1548" s="32">
        <f>IF(D1525="",0,D1525+2)</f>
        <v>0</v>
      </c>
      <c r="I1548" s="19">
        <f t="shared" si="294"/>
        <v>0</v>
      </c>
      <c r="J1548" s="264">
        <v>60000</v>
      </c>
      <c r="K1548" s="20">
        <f t="shared" si="295"/>
        <v>0</v>
      </c>
      <c r="L1548" s="21">
        <f t="shared" si="296"/>
        <v>0</v>
      </c>
      <c r="M1548" s="22">
        <v>80000</v>
      </c>
      <c r="N1548" s="339">
        <f t="shared" si="298"/>
        <v>0</v>
      </c>
      <c r="O1548" s="339"/>
      <c r="P1548" s="74">
        <f t="shared" si="297"/>
        <v>0</v>
      </c>
    </row>
    <row r="1549" spans="1:16" ht="25.5" x14ac:dyDescent="0.7">
      <c r="A1549" s="73">
        <v>6</v>
      </c>
      <c r="B1549" s="18" t="s">
        <v>30</v>
      </c>
      <c r="C1549" s="11"/>
      <c r="D1549" s="336">
        <v>16000</v>
      </c>
      <c r="E1549" s="336"/>
      <c r="F1549" s="23"/>
      <c r="G1549" s="23"/>
      <c r="H1549" s="32">
        <f>IF(D1525="",0,D1525+2)</f>
        <v>0</v>
      </c>
      <c r="I1549" s="19">
        <f t="shared" si="294"/>
        <v>0</v>
      </c>
      <c r="J1549" s="264">
        <v>40000</v>
      </c>
      <c r="K1549" s="20">
        <f t="shared" si="295"/>
        <v>0</v>
      </c>
      <c r="L1549" s="21">
        <f t="shared" si="296"/>
        <v>0</v>
      </c>
      <c r="M1549" s="22">
        <v>80000</v>
      </c>
      <c r="N1549" s="339">
        <f t="shared" si="298"/>
        <v>0</v>
      </c>
      <c r="O1549" s="339"/>
      <c r="P1549" s="74">
        <f t="shared" si="297"/>
        <v>0</v>
      </c>
    </row>
    <row r="1550" spans="1:16" ht="26.25" thickBot="1" x14ac:dyDescent="0.75">
      <c r="A1550" s="337" t="s">
        <v>1</v>
      </c>
      <c r="B1550" s="338"/>
      <c r="C1550" s="75">
        <f>SUM(C1544:C1549)</f>
        <v>0</v>
      </c>
      <c r="D1550" s="340"/>
      <c r="E1550" s="340"/>
      <c r="F1550" s="76"/>
      <c r="G1550" s="76"/>
      <c r="H1550" s="75"/>
      <c r="I1550" s="79">
        <f>SUM(I1544:I1549)</f>
        <v>0</v>
      </c>
      <c r="J1550" s="80"/>
      <c r="K1550" s="81"/>
      <c r="L1550" s="82">
        <f>SUM(L1544:L1549)</f>
        <v>0</v>
      </c>
      <c r="M1550" s="81"/>
      <c r="N1550" s="274"/>
      <c r="O1550" s="274"/>
      <c r="P1550" s="83">
        <f>SUM(P1544:P1549)</f>
        <v>0</v>
      </c>
    </row>
    <row r="1551" spans="1:16" ht="33" x14ac:dyDescent="0.25">
      <c r="A1551" s="302" t="s">
        <v>117</v>
      </c>
      <c r="B1551" s="303"/>
      <c r="C1551" s="303"/>
      <c r="D1551" s="303"/>
      <c r="E1551" s="303"/>
      <c r="F1551" s="303"/>
      <c r="G1551" s="303"/>
      <c r="H1551" s="303"/>
      <c r="I1551" s="303"/>
      <c r="J1551" s="303"/>
      <c r="K1551" s="303"/>
      <c r="L1551" s="303"/>
      <c r="M1551" s="303"/>
      <c r="N1551" s="303"/>
      <c r="O1551" s="303"/>
      <c r="P1551" s="304"/>
    </row>
    <row r="1552" spans="1:16" ht="25.5" customHeight="1" x14ac:dyDescent="0.25">
      <c r="A1552" s="305" t="s">
        <v>24</v>
      </c>
      <c r="B1552" s="271"/>
      <c r="C1552" s="306" t="s">
        <v>31</v>
      </c>
      <c r="D1552" s="271" t="s">
        <v>34</v>
      </c>
      <c r="E1552" s="271"/>
      <c r="F1552" s="271"/>
      <c r="G1552" s="271"/>
      <c r="H1552" s="271"/>
      <c r="I1552" s="271"/>
      <c r="J1552" s="271" t="s">
        <v>33</v>
      </c>
      <c r="K1552" s="271"/>
      <c r="L1552" s="271"/>
      <c r="M1552" s="271" t="s">
        <v>35</v>
      </c>
      <c r="N1552" s="271"/>
      <c r="O1552" s="271"/>
      <c r="P1552" s="275"/>
    </row>
    <row r="1553" spans="1:16" ht="25.5" x14ac:dyDescent="0.25">
      <c r="A1553" s="305"/>
      <c r="B1553" s="271"/>
      <c r="C1553" s="271"/>
      <c r="D1553" s="271" t="s">
        <v>22</v>
      </c>
      <c r="E1553" s="271"/>
      <c r="F1553" s="260"/>
      <c r="G1553" s="260"/>
      <c r="H1553" s="260" t="s">
        <v>23</v>
      </c>
      <c r="I1553" s="260" t="s">
        <v>1</v>
      </c>
      <c r="J1553" s="260" t="s">
        <v>22</v>
      </c>
      <c r="K1553" s="260" t="s">
        <v>23</v>
      </c>
      <c r="L1553" s="260" t="s">
        <v>1</v>
      </c>
      <c r="M1553" s="260" t="s">
        <v>22</v>
      </c>
      <c r="N1553" s="271" t="s">
        <v>32</v>
      </c>
      <c r="O1553" s="271"/>
      <c r="P1553" s="261" t="s">
        <v>1</v>
      </c>
    </row>
    <row r="1554" spans="1:16" ht="25.5" x14ac:dyDescent="0.7">
      <c r="A1554" s="73">
        <v>1</v>
      </c>
      <c r="B1554" s="18" t="s">
        <v>28</v>
      </c>
      <c r="C1554" s="37"/>
      <c r="D1554" s="336">
        <v>24000</v>
      </c>
      <c r="E1554" s="336"/>
      <c r="F1554" s="30"/>
      <c r="G1554" s="30"/>
      <c r="H1554" s="201"/>
      <c r="I1554" s="19">
        <f t="shared" ref="I1554:I1556" si="299">H1554*D1554*C1554</f>
        <v>0</v>
      </c>
      <c r="J1554" s="264">
        <v>70000</v>
      </c>
      <c r="K1554" s="202"/>
      <c r="L1554" s="21">
        <f>K1554*J1554*C1554</f>
        <v>0</v>
      </c>
      <c r="M1554" s="22">
        <v>100000</v>
      </c>
      <c r="N1554" s="272"/>
      <c r="O1554" s="273"/>
      <c r="P1554" s="74">
        <f t="shared" ref="P1554:P1556" si="300">N1554*M1554*C1554</f>
        <v>0</v>
      </c>
    </row>
    <row r="1555" spans="1:16" ht="25.5" x14ac:dyDescent="0.7">
      <c r="A1555" s="73">
        <v>2</v>
      </c>
      <c r="B1555" s="18" t="s">
        <v>29</v>
      </c>
      <c r="C1555" s="37"/>
      <c r="D1555" s="336">
        <v>20000</v>
      </c>
      <c r="E1555" s="336"/>
      <c r="F1555" s="30"/>
      <c r="G1555" s="30"/>
      <c r="H1555" s="201"/>
      <c r="I1555" s="19">
        <f t="shared" si="299"/>
        <v>0</v>
      </c>
      <c r="J1555" s="264">
        <v>60000</v>
      </c>
      <c r="K1555" s="202"/>
      <c r="L1555" s="21">
        <f>K1555*J1555*C1555</f>
        <v>0</v>
      </c>
      <c r="M1555" s="22">
        <v>80000</v>
      </c>
      <c r="N1555" s="272"/>
      <c r="O1555" s="273"/>
      <c r="P1555" s="74">
        <f t="shared" si="300"/>
        <v>0</v>
      </c>
    </row>
    <row r="1556" spans="1:16" ht="25.5" x14ac:dyDescent="0.7">
      <c r="A1556" s="73">
        <v>3</v>
      </c>
      <c r="B1556" s="18" t="s">
        <v>30</v>
      </c>
      <c r="C1556" s="11"/>
      <c r="D1556" s="336">
        <v>16000</v>
      </c>
      <c r="E1556" s="336"/>
      <c r="F1556" s="23"/>
      <c r="G1556" s="23"/>
      <c r="H1556" s="201"/>
      <c r="I1556" s="19">
        <f t="shared" si="299"/>
        <v>0</v>
      </c>
      <c r="J1556" s="264">
        <v>40000</v>
      </c>
      <c r="K1556" s="202"/>
      <c r="L1556" s="21">
        <f>K1556*J1556*C1556</f>
        <v>0</v>
      </c>
      <c r="M1556" s="22">
        <v>80000</v>
      </c>
      <c r="N1556" s="272"/>
      <c r="O1556" s="273"/>
      <c r="P1556" s="74">
        <f t="shared" si="300"/>
        <v>0</v>
      </c>
    </row>
    <row r="1557" spans="1:16" ht="26.25" thickBot="1" x14ac:dyDescent="0.75">
      <c r="A1557" s="337" t="s">
        <v>1</v>
      </c>
      <c r="B1557" s="338"/>
      <c r="C1557" s="75">
        <f>SUM(C1554:C1556)</f>
        <v>0</v>
      </c>
      <c r="D1557" s="340"/>
      <c r="E1557" s="340"/>
      <c r="F1557" s="76"/>
      <c r="G1557" s="76"/>
      <c r="H1557" s="75"/>
      <c r="I1557" s="79">
        <f>SUM(I1554:I1556)</f>
        <v>0</v>
      </c>
      <c r="J1557" s="80"/>
      <c r="K1557" s="81"/>
      <c r="L1557" s="82">
        <f>SUM(L1554:L1556)</f>
        <v>0</v>
      </c>
      <c r="M1557" s="81"/>
      <c r="N1557" s="274"/>
      <c r="O1557" s="274"/>
      <c r="P1557" s="83">
        <f>SUM(P1554:P1556)</f>
        <v>0</v>
      </c>
    </row>
    <row r="1558" spans="1:16" ht="33.75" thickBot="1" x14ac:dyDescent="0.95">
      <c r="A1558" s="299" t="s">
        <v>36</v>
      </c>
      <c r="B1558" s="300"/>
      <c r="C1558" s="300"/>
      <c r="D1558" s="300"/>
      <c r="E1558" s="300"/>
      <c r="F1558" s="300"/>
      <c r="G1558" s="300"/>
      <c r="H1558" s="300"/>
      <c r="I1558" s="300"/>
      <c r="J1558" s="300"/>
      <c r="K1558" s="300"/>
      <c r="L1558" s="300"/>
      <c r="M1558" s="300"/>
      <c r="N1558" s="300"/>
      <c r="O1558" s="300"/>
      <c r="P1558" s="301"/>
    </row>
    <row r="1559" spans="1:16" ht="33" x14ac:dyDescent="0.25">
      <c r="A1559" s="302" t="s">
        <v>130</v>
      </c>
      <c r="B1559" s="303"/>
      <c r="C1559" s="303"/>
      <c r="D1559" s="303"/>
      <c r="E1559" s="303"/>
      <c r="F1559" s="303"/>
      <c r="G1559" s="303"/>
      <c r="H1559" s="303"/>
      <c r="I1559" s="303"/>
      <c r="J1559" s="303"/>
      <c r="K1559" s="303"/>
      <c r="L1559" s="303"/>
      <c r="M1559" s="303"/>
      <c r="N1559" s="303"/>
      <c r="O1559" s="303"/>
      <c r="P1559" s="304"/>
    </row>
    <row r="1560" spans="1:16" ht="25.5" customHeight="1" x14ac:dyDescent="0.25">
      <c r="A1560" s="305" t="s">
        <v>0</v>
      </c>
      <c r="B1560" s="271" t="s">
        <v>24</v>
      </c>
      <c r="C1560" s="306" t="s">
        <v>31</v>
      </c>
      <c r="D1560" s="307" t="s">
        <v>37</v>
      </c>
      <c r="E1560" s="307"/>
      <c r="F1560" s="307"/>
      <c r="G1560" s="307"/>
      <c r="H1560" s="307"/>
      <c r="I1560" s="307"/>
      <c r="J1560" s="271" t="s">
        <v>38</v>
      </c>
      <c r="K1560" s="271"/>
      <c r="L1560" s="271"/>
      <c r="M1560" s="271" t="s">
        <v>39</v>
      </c>
      <c r="N1560" s="271"/>
      <c r="O1560" s="271"/>
      <c r="P1560" s="275"/>
    </row>
    <row r="1561" spans="1:16" ht="25.5" x14ac:dyDescent="0.25">
      <c r="A1561" s="305"/>
      <c r="B1561" s="271"/>
      <c r="C1561" s="271"/>
      <c r="D1561" s="271" t="s">
        <v>22</v>
      </c>
      <c r="E1561" s="271"/>
      <c r="F1561" s="260"/>
      <c r="G1561" s="260"/>
      <c r="H1561" s="260" t="s">
        <v>23</v>
      </c>
      <c r="I1561" s="260" t="s">
        <v>1</v>
      </c>
      <c r="J1561" s="260" t="s">
        <v>22</v>
      </c>
      <c r="K1561" s="260" t="s">
        <v>23</v>
      </c>
      <c r="L1561" s="260" t="s">
        <v>1</v>
      </c>
      <c r="M1561" s="260" t="s">
        <v>22</v>
      </c>
      <c r="N1561" s="271" t="s">
        <v>32</v>
      </c>
      <c r="O1561" s="271"/>
      <c r="P1561" s="261" t="s">
        <v>1</v>
      </c>
    </row>
    <row r="1562" spans="1:16" ht="76.5" x14ac:dyDescent="0.7">
      <c r="A1562" s="77">
        <v>62035</v>
      </c>
      <c r="B1562" s="24" t="s">
        <v>40</v>
      </c>
      <c r="C1562" s="11"/>
      <c r="D1562" s="314">
        <v>16000</v>
      </c>
      <c r="E1562" s="314"/>
      <c r="F1562" s="23"/>
      <c r="G1562" s="23"/>
      <c r="H1562" s="32">
        <f>IF(D1525="",0,D1525+2)</f>
        <v>0</v>
      </c>
      <c r="I1562" s="25">
        <f>H1562*D1562*C1562</f>
        <v>0</v>
      </c>
      <c r="J1562" s="262">
        <v>40000</v>
      </c>
      <c r="K1562" s="20">
        <f>H1562</f>
        <v>0</v>
      </c>
      <c r="L1562" s="25">
        <f>K1562*J1562*C1562</f>
        <v>0</v>
      </c>
      <c r="M1562" s="262">
        <v>80000</v>
      </c>
      <c r="N1562" s="298">
        <f t="shared" ref="N1562:N1563" si="301">IF(K1562&gt;0,K1562-1,0)</f>
        <v>0</v>
      </c>
      <c r="O1562" s="298"/>
      <c r="P1562" s="78">
        <f>N1562*M1562*C1562</f>
        <v>0</v>
      </c>
    </row>
    <row r="1563" spans="1:16" ht="51.75" thickBot="1" x14ac:dyDescent="0.75">
      <c r="A1563" s="77">
        <v>62025</v>
      </c>
      <c r="B1563" s="24" t="s">
        <v>41</v>
      </c>
      <c r="C1563" s="11"/>
      <c r="D1563" s="314">
        <v>16000</v>
      </c>
      <c r="E1563" s="314"/>
      <c r="F1563" s="23"/>
      <c r="G1563" s="23"/>
      <c r="H1563" s="32">
        <f>IF(D1525="",0,D1525+2)</f>
        <v>0</v>
      </c>
      <c r="I1563" s="25">
        <f>H1563*D1563*C1563</f>
        <v>0</v>
      </c>
      <c r="J1563" s="262">
        <v>40000</v>
      </c>
      <c r="K1563" s="20">
        <f>H1563</f>
        <v>0</v>
      </c>
      <c r="L1563" s="25">
        <f>K1563*J1563*C1563</f>
        <v>0</v>
      </c>
      <c r="M1563" s="262">
        <v>80000</v>
      </c>
      <c r="N1563" s="298">
        <f t="shared" si="301"/>
        <v>0</v>
      </c>
      <c r="O1563" s="298"/>
      <c r="P1563" s="78">
        <f>N1563*M1563*C1563</f>
        <v>0</v>
      </c>
    </row>
    <row r="1564" spans="1:16" ht="33" x14ac:dyDescent="0.25">
      <c r="A1564" s="302" t="s">
        <v>131</v>
      </c>
      <c r="B1564" s="303"/>
      <c r="C1564" s="303"/>
      <c r="D1564" s="303"/>
      <c r="E1564" s="303"/>
      <c r="F1564" s="303"/>
      <c r="G1564" s="303"/>
      <c r="H1564" s="303"/>
      <c r="I1564" s="303"/>
      <c r="J1564" s="303"/>
      <c r="K1564" s="303"/>
      <c r="L1564" s="303"/>
      <c r="M1564" s="303"/>
      <c r="N1564" s="303"/>
      <c r="O1564" s="303"/>
      <c r="P1564" s="304"/>
    </row>
    <row r="1565" spans="1:16" ht="25.5" customHeight="1" x14ac:dyDescent="0.25">
      <c r="A1565" s="305" t="s">
        <v>0</v>
      </c>
      <c r="B1565" s="271" t="s">
        <v>24</v>
      </c>
      <c r="C1565" s="306" t="s">
        <v>31</v>
      </c>
      <c r="D1565" s="307" t="s">
        <v>37</v>
      </c>
      <c r="E1565" s="307"/>
      <c r="F1565" s="307"/>
      <c r="G1565" s="307"/>
      <c r="H1565" s="307"/>
      <c r="I1565" s="307"/>
      <c r="J1565" s="271" t="s">
        <v>38</v>
      </c>
      <c r="K1565" s="271"/>
      <c r="L1565" s="271"/>
      <c r="M1565" s="308"/>
      <c r="N1565" s="309"/>
      <c r="O1565" s="309"/>
      <c r="P1565" s="310"/>
    </row>
    <row r="1566" spans="1:16" ht="25.5" x14ac:dyDescent="0.25">
      <c r="A1566" s="305"/>
      <c r="B1566" s="271"/>
      <c r="C1566" s="271"/>
      <c r="D1566" s="271" t="s">
        <v>22</v>
      </c>
      <c r="E1566" s="271"/>
      <c r="F1566" s="260"/>
      <c r="G1566" s="260"/>
      <c r="H1566" s="260" t="s">
        <v>23</v>
      </c>
      <c r="I1566" s="260" t="s">
        <v>1</v>
      </c>
      <c r="J1566" s="260" t="s">
        <v>22</v>
      </c>
      <c r="K1566" s="260" t="s">
        <v>23</v>
      </c>
      <c r="L1566" s="260" t="s">
        <v>1</v>
      </c>
      <c r="M1566" s="311"/>
      <c r="N1566" s="312"/>
      <c r="O1566" s="312"/>
      <c r="P1566" s="313"/>
    </row>
    <row r="1567" spans="1:16" ht="76.5" x14ac:dyDescent="0.7">
      <c r="A1567" s="77">
        <v>62035</v>
      </c>
      <c r="B1567" s="24" t="s">
        <v>40</v>
      </c>
      <c r="C1567" s="11"/>
      <c r="D1567" s="314">
        <v>16000</v>
      </c>
      <c r="E1567" s="314"/>
      <c r="F1567" s="23"/>
      <c r="G1567" s="23"/>
      <c r="H1567" s="201"/>
      <c r="I1567" s="25">
        <f>H1567*D1567*C1567</f>
        <v>0</v>
      </c>
      <c r="J1567" s="262">
        <v>40000</v>
      </c>
      <c r="K1567" s="202"/>
      <c r="L1567" s="25">
        <f>K1567*J1567*C1567</f>
        <v>0</v>
      </c>
      <c r="M1567" s="311"/>
      <c r="N1567" s="312"/>
      <c r="O1567" s="312"/>
      <c r="P1567" s="313"/>
    </row>
    <row r="1568" spans="1:16" ht="51.75" thickBot="1" x14ac:dyDescent="0.75">
      <c r="A1568" s="99">
        <v>62025</v>
      </c>
      <c r="B1568" s="128" t="s">
        <v>41</v>
      </c>
      <c r="C1568" s="129"/>
      <c r="D1568" s="335">
        <v>16000</v>
      </c>
      <c r="E1568" s="335"/>
      <c r="F1568" s="130"/>
      <c r="G1568" s="130"/>
      <c r="H1568" s="203"/>
      <c r="I1568" s="131">
        <f>H1568*D1568*C1568</f>
        <v>0</v>
      </c>
      <c r="J1568" s="263">
        <v>40000</v>
      </c>
      <c r="K1568" s="204"/>
      <c r="L1568" s="131">
        <f>K1568*J1568*C1568</f>
        <v>0</v>
      </c>
      <c r="M1568" s="311"/>
      <c r="N1568" s="312"/>
      <c r="O1568" s="312"/>
      <c r="P1568" s="313"/>
    </row>
    <row r="1569" spans="1:22" ht="29.25" x14ac:dyDescent="0.25">
      <c r="A1569" s="315" t="s">
        <v>134</v>
      </c>
      <c r="B1569" s="316"/>
      <c r="C1569" s="316"/>
      <c r="D1569" s="316"/>
      <c r="E1569" s="316"/>
      <c r="F1569" s="316"/>
      <c r="G1569" s="316"/>
      <c r="H1569" s="316"/>
      <c r="I1569" s="316"/>
      <c r="J1569" s="316"/>
      <c r="K1569" s="316"/>
      <c r="L1569" s="316"/>
      <c r="M1569" s="316"/>
      <c r="N1569" s="316"/>
      <c r="O1569" s="316"/>
      <c r="P1569" s="133">
        <f>F1534</f>
        <v>0</v>
      </c>
      <c r="R1569" s="39">
        <v>61103</v>
      </c>
      <c r="S1569" s="150">
        <f t="shared" ref="S1569:S1574" si="302">P1569</f>
        <v>0</v>
      </c>
      <c r="T1569" s="151"/>
      <c r="U1569" s="149">
        <f>IF(B1524=Main!$B$2,S1569,0)</f>
        <v>0</v>
      </c>
      <c r="V1569" s="149">
        <f>IF(B1524=Main!$B$3,S1569,0)</f>
        <v>0</v>
      </c>
    </row>
    <row r="1570" spans="1:22" ht="29.25" x14ac:dyDescent="0.25">
      <c r="A1570" s="276" t="s">
        <v>135</v>
      </c>
      <c r="B1570" s="277"/>
      <c r="C1570" s="277"/>
      <c r="D1570" s="277"/>
      <c r="E1570" s="277"/>
      <c r="F1570" s="277"/>
      <c r="G1570" s="277"/>
      <c r="H1570" s="277"/>
      <c r="I1570" s="277"/>
      <c r="J1570" s="277"/>
      <c r="K1570" s="277"/>
      <c r="L1570" s="277"/>
      <c r="M1570" s="277"/>
      <c r="N1570" s="277"/>
      <c r="O1570" s="277"/>
      <c r="P1570" s="134">
        <f>O1540</f>
        <v>0</v>
      </c>
      <c r="R1570" s="39">
        <v>61121</v>
      </c>
      <c r="S1570" s="150">
        <f t="shared" si="302"/>
        <v>0</v>
      </c>
      <c r="T1570" s="153"/>
      <c r="U1570" s="149">
        <f>IF(B1524=Main!$B$2,S1570,0)</f>
        <v>0</v>
      </c>
      <c r="V1570" s="149">
        <f>IF(B1524=Main!$B$3,S1570,0)</f>
        <v>0</v>
      </c>
    </row>
    <row r="1571" spans="1:22" ht="29.25" x14ac:dyDescent="0.25">
      <c r="A1571" s="276" t="s">
        <v>136</v>
      </c>
      <c r="B1571" s="277"/>
      <c r="C1571" s="277"/>
      <c r="D1571" s="277"/>
      <c r="E1571" s="277"/>
      <c r="F1571" s="277"/>
      <c r="G1571" s="277"/>
      <c r="H1571" s="277"/>
      <c r="I1571" s="277"/>
      <c r="J1571" s="277"/>
      <c r="K1571" s="277"/>
      <c r="L1571" s="277"/>
      <c r="M1571" s="277"/>
      <c r="N1571" s="277"/>
      <c r="O1571" s="277"/>
      <c r="P1571" s="134">
        <f>SUM(I1550,I1557)</f>
        <v>0</v>
      </c>
      <c r="R1571" s="39">
        <v>61122</v>
      </c>
      <c r="S1571" s="150">
        <f t="shared" si="302"/>
        <v>0</v>
      </c>
      <c r="T1571" s="153"/>
      <c r="U1571" s="149">
        <f>IF(B1524=Main!$B$2,S1571,0)</f>
        <v>0</v>
      </c>
      <c r="V1571" s="149">
        <f>IF(B1524=Main!$B$3,S1571,0)</f>
        <v>0</v>
      </c>
    </row>
    <row r="1572" spans="1:22" ht="29.25" x14ac:dyDescent="0.25">
      <c r="A1572" s="276" t="s">
        <v>137</v>
      </c>
      <c r="B1572" s="277"/>
      <c r="C1572" s="277"/>
      <c r="D1572" s="277"/>
      <c r="E1572" s="277"/>
      <c r="F1572" s="277"/>
      <c r="G1572" s="277"/>
      <c r="H1572" s="277"/>
      <c r="I1572" s="277"/>
      <c r="J1572" s="277"/>
      <c r="K1572" s="277"/>
      <c r="L1572" s="277"/>
      <c r="M1572" s="277"/>
      <c r="N1572" s="277"/>
      <c r="O1572" s="277"/>
      <c r="P1572" s="134">
        <f>SUM(L1550,P1550,L1557,P1557)</f>
        <v>0</v>
      </c>
      <c r="R1572" s="39">
        <v>61123</v>
      </c>
      <c r="S1572" s="150">
        <f t="shared" si="302"/>
        <v>0</v>
      </c>
      <c r="T1572" s="152"/>
      <c r="U1572" s="149">
        <f>IF(B1524=Main!$B$2,S1572,0)</f>
        <v>0</v>
      </c>
      <c r="V1572" s="149">
        <f>IF(B1524=Main!$B$3,S1572,0)</f>
        <v>0</v>
      </c>
    </row>
    <row r="1573" spans="1:22" ht="29.25" x14ac:dyDescent="0.25">
      <c r="A1573" s="276" t="s">
        <v>138</v>
      </c>
      <c r="B1573" s="277"/>
      <c r="C1573" s="277"/>
      <c r="D1573" s="277"/>
      <c r="E1573" s="277"/>
      <c r="F1573" s="277"/>
      <c r="G1573" s="277"/>
      <c r="H1573" s="277"/>
      <c r="I1573" s="277"/>
      <c r="J1573" s="277"/>
      <c r="K1573" s="277"/>
      <c r="L1573" s="277"/>
      <c r="M1573" s="277"/>
      <c r="N1573" s="277"/>
      <c r="O1573" s="277"/>
      <c r="P1573" s="134">
        <f>SUM(I1562,L1562,P1562,I1567,L1567)</f>
        <v>0</v>
      </c>
      <c r="R1573" s="39">
        <v>62035</v>
      </c>
      <c r="S1573" s="150">
        <f t="shared" si="302"/>
        <v>0</v>
      </c>
      <c r="T1573" s="153"/>
      <c r="U1573" s="149">
        <f>IF(B1524=Main!$B$2,S1573,0)</f>
        <v>0</v>
      </c>
      <c r="V1573" s="149">
        <f>IF(B1524=Main!$B$3,S1573,0)</f>
        <v>0</v>
      </c>
    </row>
    <row r="1574" spans="1:22" ht="30" thickBot="1" x14ac:dyDescent="0.3">
      <c r="A1574" s="278" t="s">
        <v>139</v>
      </c>
      <c r="B1574" s="279"/>
      <c r="C1574" s="279"/>
      <c r="D1574" s="279"/>
      <c r="E1574" s="279"/>
      <c r="F1574" s="279"/>
      <c r="G1574" s="279"/>
      <c r="H1574" s="279"/>
      <c r="I1574" s="279"/>
      <c r="J1574" s="279"/>
      <c r="K1574" s="279"/>
      <c r="L1574" s="279"/>
      <c r="M1574" s="279"/>
      <c r="N1574" s="279"/>
      <c r="O1574" s="279"/>
      <c r="P1574" s="135">
        <f>SUM(I1563,L1563,P1563,I1568,L1568)</f>
        <v>0</v>
      </c>
      <c r="R1574" s="39">
        <v>62025</v>
      </c>
      <c r="S1574" s="150">
        <f t="shared" si="302"/>
        <v>0</v>
      </c>
      <c r="T1574" s="153"/>
      <c r="U1574" s="149">
        <f>IF(B1524=Main!$B$2,S1574,0)</f>
        <v>0</v>
      </c>
      <c r="V1574" s="149">
        <f>IF(B1524=Main!$B$3,S1574,0)</f>
        <v>0</v>
      </c>
    </row>
    <row r="1575" spans="1:22" ht="29.25" x14ac:dyDescent="0.25">
      <c r="A1575" s="156" t="s">
        <v>63</v>
      </c>
      <c r="B1575" s="354"/>
      <c r="C1575" s="355"/>
      <c r="D1575" s="355"/>
      <c r="E1575" s="356"/>
      <c r="F1575" s="357">
        <f>SUM(F1576,F1628,F1680,F1732,F1784,F1836)</f>
        <v>0</v>
      </c>
      <c r="G1575" s="358"/>
      <c r="H1575" s="359"/>
      <c r="L1575" s="44"/>
      <c r="T1575" s="1"/>
    </row>
    <row r="1576" spans="1:22" ht="25.5" x14ac:dyDescent="0.7">
      <c r="A1576" s="283" t="s">
        <v>55</v>
      </c>
      <c r="B1576" s="284"/>
      <c r="C1576" s="284"/>
      <c r="D1576" s="284"/>
      <c r="E1576" s="285"/>
      <c r="F1576" s="286">
        <f>SUM(P1622:P1627)</f>
        <v>0</v>
      </c>
      <c r="G1576" s="287"/>
      <c r="H1576" s="288"/>
      <c r="L1576" s="45"/>
    </row>
    <row r="1577" spans="1:22" ht="26.25" thickBot="1" x14ac:dyDescent="0.75">
      <c r="A1577" s="95" t="s">
        <v>46</v>
      </c>
      <c r="B1577" s="96" t="s">
        <v>5</v>
      </c>
      <c r="C1577" s="97"/>
      <c r="D1577" s="97"/>
      <c r="E1577" s="97"/>
      <c r="F1577" s="289"/>
      <c r="G1577" s="290"/>
      <c r="H1577" s="291"/>
    </row>
    <row r="1578" spans="1:22" ht="25.5" x14ac:dyDescent="0.7">
      <c r="A1578" s="85"/>
      <c r="B1578" s="86" t="s">
        <v>61</v>
      </c>
      <c r="C1578" s="154"/>
      <c r="D1578" s="154"/>
      <c r="E1578" s="87"/>
      <c r="F1578" s="292"/>
      <c r="G1578" s="293"/>
      <c r="H1578" s="294"/>
      <c r="U1578" s="41"/>
      <c r="V1578" s="41"/>
    </row>
    <row r="1579" spans="1:22" ht="25.5" x14ac:dyDescent="0.7">
      <c r="A1579" s="88"/>
      <c r="B1579" s="4" t="s">
        <v>14</v>
      </c>
      <c r="C1579" s="3">
        <f>SUM(C1578,C1583,C1584,C1585)</f>
        <v>0</v>
      </c>
      <c r="D1579" s="15"/>
      <c r="E1579" s="14"/>
      <c r="F1579" s="295"/>
      <c r="G1579" s="296"/>
      <c r="H1579" s="297"/>
      <c r="U1579" s="41"/>
      <c r="V1579" s="41"/>
    </row>
    <row r="1580" spans="1:22" ht="25.5" x14ac:dyDescent="0.25">
      <c r="A1580" s="77">
        <v>61103</v>
      </c>
      <c r="B1580" s="5" t="s">
        <v>11</v>
      </c>
      <c r="C1580" s="15">
        <f>C1579</f>
        <v>0</v>
      </c>
      <c r="D1580" s="15"/>
      <c r="E1580" s="200"/>
      <c r="F1580" s="280">
        <f>E1580*C1580</f>
        <v>0</v>
      </c>
      <c r="G1580" s="281"/>
      <c r="H1580" s="282"/>
      <c r="U1580" s="41"/>
      <c r="V1580" s="41"/>
    </row>
    <row r="1581" spans="1:22" ht="25.5" x14ac:dyDescent="0.25">
      <c r="A1581" s="89">
        <v>61103</v>
      </c>
      <c r="B1581" s="126" t="s">
        <v>7</v>
      </c>
      <c r="C1581" s="15"/>
      <c r="D1581" s="15"/>
      <c r="E1581" s="6"/>
      <c r="F1581" s="295"/>
      <c r="G1581" s="296"/>
      <c r="H1581" s="297"/>
      <c r="U1581" s="41"/>
      <c r="V1581" s="41"/>
    </row>
    <row r="1582" spans="1:22" ht="25.5" x14ac:dyDescent="0.25">
      <c r="A1582" s="77"/>
      <c r="B1582" s="64"/>
      <c r="C1582" s="15">
        <f>C1580</f>
        <v>0</v>
      </c>
      <c r="D1582" s="15">
        <f>D1578</f>
        <v>0</v>
      </c>
      <c r="E1582" s="200"/>
      <c r="F1582" s="280">
        <f>E1582*D1582*C1582</f>
        <v>0</v>
      </c>
      <c r="G1582" s="281"/>
      <c r="H1582" s="282"/>
      <c r="U1582" s="41"/>
      <c r="V1582" s="41"/>
    </row>
    <row r="1583" spans="1:22" ht="25.5" x14ac:dyDescent="0.25">
      <c r="A1583" s="77">
        <v>61103</v>
      </c>
      <c r="B1583" s="5" t="s">
        <v>8</v>
      </c>
      <c r="C1583" s="155"/>
      <c r="D1583" s="155"/>
      <c r="E1583" s="7">
        <v>80000</v>
      </c>
      <c r="F1583" s="280">
        <f>E1583*D1583</f>
        <v>0</v>
      </c>
      <c r="G1583" s="281"/>
      <c r="H1583" s="282"/>
      <c r="U1583" s="41"/>
      <c r="V1583" s="41"/>
    </row>
    <row r="1584" spans="1:22" ht="25.5" x14ac:dyDescent="0.25">
      <c r="A1584" s="77">
        <v>61103</v>
      </c>
      <c r="B1584" s="5" t="s">
        <v>9</v>
      </c>
      <c r="C1584" s="15">
        <f>((C1578-MOD(C1578,30))/30)+IF(MOD(C1578,30)&gt;10,1,0)</f>
        <v>0</v>
      </c>
      <c r="D1584" s="15">
        <f>D1582</f>
        <v>0</v>
      </c>
      <c r="E1584" s="7">
        <v>80000</v>
      </c>
      <c r="F1584" s="280">
        <f>E1584*D1584*C1584</f>
        <v>0</v>
      </c>
      <c r="G1584" s="281"/>
      <c r="H1584" s="282"/>
    </row>
    <row r="1585" spans="1:19" ht="25.5" x14ac:dyDescent="0.25">
      <c r="A1585" s="77">
        <v>61103</v>
      </c>
      <c r="B1585" s="5" t="s">
        <v>10</v>
      </c>
      <c r="C1585" s="15">
        <f>C1584</f>
        <v>0</v>
      </c>
      <c r="D1585" s="15">
        <f>D1582</f>
        <v>0</v>
      </c>
      <c r="E1585" s="7">
        <v>40000</v>
      </c>
      <c r="F1585" s="280">
        <f>E1585*D1585*C1585</f>
        <v>0</v>
      </c>
      <c r="G1585" s="281"/>
      <c r="H1585" s="282"/>
    </row>
    <row r="1586" spans="1:19" ht="26.25" thickBot="1" x14ac:dyDescent="0.3">
      <c r="A1586" s="90">
        <v>61103</v>
      </c>
      <c r="B1586" s="214"/>
      <c r="C1586" s="317"/>
      <c r="D1586" s="318"/>
      <c r="E1586" s="319"/>
      <c r="F1586" s="320">
        <f>IF(B1586=include_5p,SUM(F1578:H1585)*0.05,0)</f>
        <v>0</v>
      </c>
      <c r="G1586" s="321"/>
      <c r="H1586" s="322"/>
    </row>
    <row r="1587" spans="1:19" ht="30" thickBot="1" x14ac:dyDescent="0.3">
      <c r="A1587" s="323" t="s">
        <v>132</v>
      </c>
      <c r="B1587" s="324"/>
      <c r="C1587" s="324"/>
      <c r="D1587" s="324"/>
      <c r="E1587" s="325"/>
      <c r="F1587" s="320">
        <f>SUM(F1580:H1586)</f>
        <v>0</v>
      </c>
      <c r="G1587" s="321"/>
      <c r="H1587" s="322"/>
    </row>
    <row r="1588" spans="1:19" ht="29.25" x14ac:dyDescent="0.25">
      <c r="A1588" s="326" t="s">
        <v>16</v>
      </c>
      <c r="B1588" s="327"/>
      <c r="C1588" s="327"/>
      <c r="D1588" s="327"/>
      <c r="E1588" s="327"/>
      <c r="F1588" s="328"/>
      <c r="G1588" s="329"/>
      <c r="H1588" s="330"/>
      <c r="I1588" s="331"/>
      <c r="J1588" s="332"/>
      <c r="K1588" s="332"/>
      <c r="L1588" s="332"/>
      <c r="M1588" s="332"/>
      <c r="N1588" s="332"/>
      <c r="O1588" s="332"/>
      <c r="P1588" s="333"/>
    </row>
    <row r="1589" spans="1:19" ht="25.5" x14ac:dyDescent="0.7">
      <c r="A1589" s="84">
        <v>61121</v>
      </c>
      <c r="B1589" s="16" t="s">
        <v>17</v>
      </c>
      <c r="C1589" s="267" t="s">
        <v>20</v>
      </c>
      <c r="D1589" s="334" t="s">
        <v>162</v>
      </c>
      <c r="E1589" s="334"/>
      <c r="F1589" s="334"/>
      <c r="G1589" s="334"/>
      <c r="H1589" s="334"/>
      <c r="I1589" s="267" t="s">
        <v>47</v>
      </c>
      <c r="J1589" s="334" t="s">
        <v>19</v>
      </c>
      <c r="K1589" s="334"/>
      <c r="L1589" s="334" t="s">
        <v>21</v>
      </c>
      <c r="M1589" s="334"/>
      <c r="N1589" s="334"/>
      <c r="O1589" s="347" t="s">
        <v>1</v>
      </c>
      <c r="P1589" s="348"/>
      <c r="S1589" s="49"/>
    </row>
    <row r="1590" spans="1:19" ht="25.5" x14ac:dyDescent="0.7">
      <c r="A1590" s="73"/>
      <c r="B1590" s="17" t="s">
        <v>18</v>
      </c>
      <c r="C1590" s="155"/>
      <c r="D1590" s="349"/>
      <c r="E1590" s="349"/>
      <c r="F1590" s="349"/>
      <c r="G1590" s="349"/>
      <c r="H1590" s="349"/>
      <c r="I1590" s="155"/>
      <c r="J1590" s="350">
        <f>I1590*2</f>
        <v>0</v>
      </c>
      <c r="K1590" s="350"/>
      <c r="L1590" s="351">
        <v>80000</v>
      </c>
      <c r="M1590" s="351"/>
      <c r="N1590" s="351"/>
      <c r="O1590" s="342">
        <f>(L1590*J1590*C1590)/100</f>
        <v>0</v>
      </c>
      <c r="P1590" s="343"/>
    </row>
    <row r="1591" spans="1:19" ht="25.5" x14ac:dyDescent="0.7">
      <c r="A1591" s="73"/>
      <c r="B1591" s="17" t="s">
        <v>163</v>
      </c>
      <c r="C1591" s="155"/>
      <c r="D1591" s="349"/>
      <c r="E1591" s="349"/>
      <c r="F1591" s="349"/>
      <c r="G1591" s="349"/>
      <c r="H1591" s="349"/>
      <c r="I1591" s="155"/>
      <c r="J1591" s="350">
        <f>I1591*2</f>
        <v>0</v>
      </c>
      <c r="K1591" s="350"/>
      <c r="L1591" s="351">
        <v>25000</v>
      </c>
      <c r="M1591" s="351"/>
      <c r="N1591" s="351"/>
      <c r="O1591" s="342">
        <f>(L1591*J1591*C1591)/100</f>
        <v>0</v>
      </c>
      <c r="P1591" s="343"/>
    </row>
    <row r="1592" spans="1:19" ht="25.5" x14ac:dyDescent="0.7">
      <c r="A1592" s="73"/>
      <c r="B1592" s="17" t="s">
        <v>50</v>
      </c>
      <c r="C1592" s="155"/>
      <c r="D1592" s="352"/>
      <c r="E1592" s="352"/>
      <c r="F1592" s="352"/>
      <c r="G1592" s="352"/>
      <c r="H1592" s="352"/>
      <c r="I1592" s="10"/>
      <c r="J1592" s="350">
        <f t="shared" ref="J1592" si="303">I1592*2</f>
        <v>0</v>
      </c>
      <c r="K1592" s="350"/>
      <c r="L1592" s="353"/>
      <c r="M1592" s="353"/>
      <c r="N1592" s="353"/>
      <c r="O1592" s="342">
        <f>IFERROR((L1592+20000)*C1592,0)</f>
        <v>0</v>
      </c>
      <c r="P1592" s="343"/>
    </row>
    <row r="1593" spans="1:19" ht="26.25" customHeight="1" x14ac:dyDescent="0.8">
      <c r="A1593" s="341" t="s">
        <v>133</v>
      </c>
      <c r="B1593" s="341"/>
      <c r="C1593" s="341"/>
      <c r="D1593" s="341"/>
      <c r="E1593" s="341"/>
      <c r="F1593" s="341"/>
      <c r="G1593" s="341"/>
      <c r="H1593" s="341"/>
      <c r="I1593" s="341"/>
      <c r="J1593" s="341"/>
      <c r="K1593" s="341"/>
      <c r="L1593" s="341"/>
      <c r="M1593" s="341"/>
      <c r="N1593" s="341"/>
      <c r="O1593" s="342">
        <f>SUM(O1590:P1592)</f>
        <v>0</v>
      </c>
      <c r="P1593" s="343"/>
    </row>
    <row r="1594" spans="1:19" ht="29.25" customHeight="1" x14ac:dyDescent="0.25">
      <c r="A1594" s="344" t="s">
        <v>116</v>
      </c>
      <c r="B1594" s="345"/>
      <c r="C1594" s="345"/>
      <c r="D1594" s="345"/>
      <c r="E1594" s="345"/>
      <c r="F1594" s="345"/>
      <c r="G1594" s="345"/>
      <c r="H1594" s="345"/>
      <c r="I1594" s="345"/>
      <c r="J1594" s="345"/>
      <c r="K1594" s="345"/>
      <c r="L1594" s="345"/>
      <c r="M1594" s="345"/>
      <c r="N1594" s="345"/>
      <c r="O1594" s="345"/>
      <c r="P1594" s="346"/>
    </row>
    <row r="1595" spans="1:19" ht="25.5" customHeight="1" x14ac:dyDescent="0.25">
      <c r="A1595" s="305" t="s">
        <v>24</v>
      </c>
      <c r="B1595" s="271"/>
      <c r="C1595" s="306" t="s">
        <v>31</v>
      </c>
      <c r="D1595" s="271" t="s">
        <v>34</v>
      </c>
      <c r="E1595" s="271"/>
      <c r="F1595" s="271"/>
      <c r="G1595" s="271"/>
      <c r="H1595" s="271"/>
      <c r="I1595" s="271"/>
      <c r="J1595" s="271" t="s">
        <v>33</v>
      </c>
      <c r="K1595" s="271"/>
      <c r="L1595" s="271"/>
      <c r="M1595" s="271" t="s">
        <v>35</v>
      </c>
      <c r="N1595" s="271"/>
      <c r="O1595" s="271"/>
      <c r="P1595" s="275"/>
    </row>
    <row r="1596" spans="1:19" ht="25.5" x14ac:dyDescent="0.25">
      <c r="A1596" s="305"/>
      <c r="B1596" s="271"/>
      <c r="C1596" s="271"/>
      <c r="D1596" s="271" t="s">
        <v>22</v>
      </c>
      <c r="E1596" s="271"/>
      <c r="F1596" s="260"/>
      <c r="G1596" s="260"/>
      <c r="H1596" s="260" t="s">
        <v>23</v>
      </c>
      <c r="I1596" s="260" t="s">
        <v>1</v>
      </c>
      <c r="J1596" s="260" t="s">
        <v>22</v>
      </c>
      <c r="K1596" s="260" t="s">
        <v>23</v>
      </c>
      <c r="L1596" s="260" t="s">
        <v>1</v>
      </c>
      <c r="M1596" s="260" t="s">
        <v>22</v>
      </c>
      <c r="N1596" s="271" t="s">
        <v>32</v>
      </c>
      <c r="O1596" s="271"/>
      <c r="P1596" s="261" t="s">
        <v>1</v>
      </c>
    </row>
    <row r="1597" spans="1:19" ht="25.5" x14ac:dyDescent="0.7">
      <c r="A1597" s="73">
        <v>1</v>
      </c>
      <c r="B1597" s="18" t="s">
        <v>25</v>
      </c>
      <c r="C1597" s="37"/>
      <c r="D1597" s="336">
        <v>40000</v>
      </c>
      <c r="E1597" s="336"/>
      <c r="F1597" s="23"/>
      <c r="G1597" s="23"/>
      <c r="H1597" s="32">
        <f>IF(D1578="",0,D1578+2)</f>
        <v>0</v>
      </c>
      <c r="I1597" s="19">
        <f t="shared" ref="I1597:I1602" si="304">H1597*D1597*C1597</f>
        <v>0</v>
      </c>
      <c r="J1597" s="264">
        <v>100000</v>
      </c>
      <c r="K1597" s="20">
        <f t="shared" ref="K1597:K1602" si="305">H1597</f>
        <v>0</v>
      </c>
      <c r="L1597" s="21">
        <f t="shared" ref="L1597:L1602" si="306">K1597*J1597*C1597</f>
        <v>0</v>
      </c>
      <c r="M1597" s="22">
        <v>200000</v>
      </c>
      <c r="N1597" s="339">
        <f>IF(K1597&gt;0,K1597-1,0)</f>
        <v>0</v>
      </c>
      <c r="O1597" s="339"/>
      <c r="P1597" s="74">
        <f t="shared" ref="P1597:P1602" si="307">N1597*M1597*C1597</f>
        <v>0</v>
      </c>
    </row>
    <row r="1598" spans="1:19" ht="25.5" x14ac:dyDescent="0.7">
      <c r="A1598" s="73">
        <v>2</v>
      </c>
      <c r="B1598" s="18" t="s">
        <v>26</v>
      </c>
      <c r="C1598" s="37"/>
      <c r="D1598" s="336">
        <v>35000</v>
      </c>
      <c r="E1598" s="336"/>
      <c r="F1598" s="23"/>
      <c r="G1598" s="23"/>
      <c r="H1598" s="32">
        <f>IF(D1578="",0,D1578+2)</f>
        <v>0</v>
      </c>
      <c r="I1598" s="19">
        <f t="shared" si="304"/>
        <v>0</v>
      </c>
      <c r="J1598" s="264">
        <v>90000</v>
      </c>
      <c r="K1598" s="20">
        <f t="shared" si="305"/>
        <v>0</v>
      </c>
      <c r="L1598" s="21">
        <f t="shared" si="306"/>
        <v>0</v>
      </c>
      <c r="M1598" s="22">
        <v>160000</v>
      </c>
      <c r="N1598" s="339">
        <f t="shared" ref="N1598:N1602" si="308">IF(K1598&gt;0,K1598-1,0)</f>
        <v>0</v>
      </c>
      <c r="O1598" s="339"/>
      <c r="P1598" s="74">
        <f t="shared" si="307"/>
        <v>0</v>
      </c>
    </row>
    <row r="1599" spans="1:19" ht="25.5" x14ac:dyDescent="0.7">
      <c r="A1599" s="73">
        <v>3</v>
      </c>
      <c r="B1599" s="18" t="s">
        <v>27</v>
      </c>
      <c r="C1599" s="37"/>
      <c r="D1599" s="336">
        <v>30000</v>
      </c>
      <c r="E1599" s="336"/>
      <c r="F1599" s="23"/>
      <c r="G1599" s="23"/>
      <c r="H1599" s="32">
        <f>IF(D1578="",0,D1578+2)</f>
        <v>0</v>
      </c>
      <c r="I1599" s="19">
        <f t="shared" si="304"/>
        <v>0</v>
      </c>
      <c r="J1599" s="264">
        <v>80000</v>
      </c>
      <c r="K1599" s="20">
        <f t="shared" si="305"/>
        <v>0</v>
      </c>
      <c r="L1599" s="21">
        <f t="shared" si="306"/>
        <v>0</v>
      </c>
      <c r="M1599" s="22">
        <v>120000</v>
      </c>
      <c r="N1599" s="339">
        <f t="shared" si="308"/>
        <v>0</v>
      </c>
      <c r="O1599" s="339"/>
      <c r="P1599" s="74">
        <f t="shared" si="307"/>
        <v>0</v>
      </c>
    </row>
    <row r="1600" spans="1:19" ht="25.5" x14ac:dyDescent="0.7">
      <c r="A1600" s="73">
        <v>4</v>
      </c>
      <c r="B1600" s="18" t="s">
        <v>28</v>
      </c>
      <c r="C1600" s="37"/>
      <c r="D1600" s="336">
        <v>24000</v>
      </c>
      <c r="E1600" s="336"/>
      <c r="F1600" s="23"/>
      <c r="G1600" s="23"/>
      <c r="H1600" s="32">
        <f>IF(D1578="",0,D1578+2)</f>
        <v>0</v>
      </c>
      <c r="I1600" s="19">
        <f t="shared" si="304"/>
        <v>0</v>
      </c>
      <c r="J1600" s="264">
        <v>70000</v>
      </c>
      <c r="K1600" s="20">
        <f t="shared" si="305"/>
        <v>0</v>
      </c>
      <c r="L1600" s="21">
        <f t="shared" si="306"/>
        <v>0</v>
      </c>
      <c r="M1600" s="22">
        <v>100000</v>
      </c>
      <c r="N1600" s="339">
        <f t="shared" si="308"/>
        <v>0</v>
      </c>
      <c r="O1600" s="339"/>
      <c r="P1600" s="74">
        <f t="shared" si="307"/>
        <v>0</v>
      </c>
    </row>
    <row r="1601" spans="1:16" ht="25.5" x14ac:dyDescent="0.7">
      <c r="A1601" s="73">
        <v>5</v>
      </c>
      <c r="B1601" s="18" t="s">
        <v>29</v>
      </c>
      <c r="C1601" s="37"/>
      <c r="D1601" s="336">
        <v>20000</v>
      </c>
      <c r="E1601" s="336"/>
      <c r="F1601" s="23"/>
      <c r="G1601" s="23"/>
      <c r="H1601" s="32">
        <f>IF(D1578="",0,D1578+2)</f>
        <v>0</v>
      </c>
      <c r="I1601" s="19">
        <f t="shared" si="304"/>
        <v>0</v>
      </c>
      <c r="J1601" s="264">
        <v>60000</v>
      </c>
      <c r="K1601" s="20">
        <f t="shared" si="305"/>
        <v>0</v>
      </c>
      <c r="L1601" s="21">
        <f t="shared" si="306"/>
        <v>0</v>
      </c>
      <c r="M1601" s="22">
        <v>80000</v>
      </c>
      <c r="N1601" s="339">
        <f t="shared" si="308"/>
        <v>0</v>
      </c>
      <c r="O1601" s="339"/>
      <c r="P1601" s="74">
        <f t="shared" si="307"/>
        <v>0</v>
      </c>
    </row>
    <row r="1602" spans="1:16" ht="25.5" x14ac:dyDescent="0.7">
      <c r="A1602" s="73">
        <v>6</v>
      </c>
      <c r="B1602" s="18" t="s">
        <v>30</v>
      </c>
      <c r="C1602" s="11"/>
      <c r="D1602" s="336">
        <v>16000</v>
      </c>
      <c r="E1602" s="336"/>
      <c r="F1602" s="23"/>
      <c r="G1602" s="23"/>
      <c r="H1602" s="32">
        <f>IF(D1578="",0,D1578+2)</f>
        <v>0</v>
      </c>
      <c r="I1602" s="19">
        <f t="shared" si="304"/>
        <v>0</v>
      </c>
      <c r="J1602" s="264">
        <v>40000</v>
      </c>
      <c r="K1602" s="20">
        <f t="shared" si="305"/>
        <v>0</v>
      </c>
      <c r="L1602" s="21">
        <f t="shared" si="306"/>
        <v>0</v>
      </c>
      <c r="M1602" s="22">
        <v>80000</v>
      </c>
      <c r="N1602" s="339">
        <f t="shared" si="308"/>
        <v>0</v>
      </c>
      <c r="O1602" s="339"/>
      <c r="P1602" s="74">
        <f t="shared" si="307"/>
        <v>0</v>
      </c>
    </row>
    <row r="1603" spans="1:16" ht="26.25" thickBot="1" x14ac:dyDescent="0.75">
      <c r="A1603" s="337" t="s">
        <v>1</v>
      </c>
      <c r="B1603" s="338"/>
      <c r="C1603" s="75">
        <f>SUM(C1597:C1602)</f>
        <v>0</v>
      </c>
      <c r="D1603" s="340"/>
      <c r="E1603" s="340"/>
      <c r="F1603" s="76"/>
      <c r="G1603" s="76"/>
      <c r="H1603" s="75"/>
      <c r="I1603" s="79">
        <f>SUM(I1597:I1602)</f>
        <v>0</v>
      </c>
      <c r="J1603" s="80"/>
      <c r="K1603" s="81"/>
      <c r="L1603" s="82">
        <f>SUM(L1597:L1602)</f>
        <v>0</v>
      </c>
      <c r="M1603" s="81"/>
      <c r="N1603" s="274"/>
      <c r="O1603" s="274"/>
      <c r="P1603" s="83">
        <f>SUM(P1597:P1602)</f>
        <v>0</v>
      </c>
    </row>
    <row r="1604" spans="1:16" ht="33" x14ac:dyDescent="0.25">
      <c r="A1604" s="302" t="s">
        <v>117</v>
      </c>
      <c r="B1604" s="303"/>
      <c r="C1604" s="303"/>
      <c r="D1604" s="303"/>
      <c r="E1604" s="303"/>
      <c r="F1604" s="303"/>
      <c r="G1604" s="303"/>
      <c r="H1604" s="303"/>
      <c r="I1604" s="303"/>
      <c r="J1604" s="303"/>
      <c r="K1604" s="303"/>
      <c r="L1604" s="303"/>
      <c r="M1604" s="303"/>
      <c r="N1604" s="303"/>
      <c r="O1604" s="303"/>
      <c r="P1604" s="304"/>
    </row>
    <row r="1605" spans="1:16" ht="25.5" customHeight="1" x14ac:dyDescent="0.25">
      <c r="A1605" s="305" t="s">
        <v>24</v>
      </c>
      <c r="B1605" s="271"/>
      <c r="C1605" s="306" t="s">
        <v>31</v>
      </c>
      <c r="D1605" s="271" t="s">
        <v>34</v>
      </c>
      <c r="E1605" s="271"/>
      <c r="F1605" s="271"/>
      <c r="G1605" s="271"/>
      <c r="H1605" s="271"/>
      <c r="I1605" s="271"/>
      <c r="J1605" s="271" t="s">
        <v>33</v>
      </c>
      <c r="K1605" s="271"/>
      <c r="L1605" s="271"/>
      <c r="M1605" s="271" t="s">
        <v>35</v>
      </c>
      <c r="N1605" s="271"/>
      <c r="O1605" s="271"/>
      <c r="P1605" s="275"/>
    </row>
    <row r="1606" spans="1:16" ht="25.5" x14ac:dyDescent="0.25">
      <c r="A1606" s="305"/>
      <c r="B1606" s="271"/>
      <c r="C1606" s="271"/>
      <c r="D1606" s="271" t="s">
        <v>22</v>
      </c>
      <c r="E1606" s="271"/>
      <c r="F1606" s="260"/>
      <c r="G1606" s="260"/>
      <c r="H1606" s="260" t="s">
        <v>23</v>
      </c>
      <c r="I1606" s="260" t="s">
        <v>1</v>
      </c>
      <c r="J1606" s="260" t="s">
        <v>22</v>
      </c>
      <c r="K1606" s="260" t="s">
        <v>23</v>
      </c>
      <c r="L1606" s="260" t="s">
        <v>1</v>
      </c>
      <c r="M1606" s="260" t="s">
        <v>22</v>
      </c>
      <c r="N1606" s="271" t="s">
        <v>32</v>
      </c>
      <c r="O1606" s="271"/>
      <c r="P1606" s="261" t="s">
        <v>1</v>
      </c>
    </row>
    <row r="1607" spans="1:16" ht="25.5" x14ac:dyDescent="0.7">
      <c r="A1607" s="73">
        <v>1</v>
      </c>
      <c r="B1607" s="18" t="s">
        <v>28</v>
      </c>
      <c r="C1607" s="37"/>
      <c r="D1607" s="336">
        <v>24000</v>
      </c>
      <c r="E1607" s="336"/>
      <c r="F1607" s="30"/>
      <c r="G1607" s="30"/>
      <c r="H1607" s="201"/>
      <c r="I1607" s="19">
        <f t="shared" ref="I1607:I1609" si="309">H1607*D1607*C1607</f>
        <v>0</v>
      </c>
      <c r="J1607" s="264">
        <v>70000</v>
      </c>
      <c r="K1607" s="202"/>
      <c r="L1607" s="21">
        <f>K1607*J1607*C1607</f>
        <v>0</v>
      </c>
      <c r="M1607" s="22">
        <v>100000</v>
      </c>
      <c r="N1607" s="272"/>
      <c r="O1607" s="273"/>
      <c r="P1607" s="74">
        <f t="shared" ref="P1607:P1609" si="310">N1607*M1607*C1607</f>
        <v>0</v>
      </c>
    </row>
    <row r="1608" spans="1:16" ht="25.5" x14ac:dyDescent="0.7">
      <c r="A1608" s="73">
        <v>2</v>
      </c>
      <c r="B1608" s="18" t="s">
        <v>29</v>
      </c>
      <c r="C1608" s="37"/>
      <c r="D1608" s="336">
        <v>20000</v>
      </c>
      <c r="E1608" s="336"/>
      <c r="F1608" s="30"/>
      <c r="G1608" s="30"/>
      <c r="H1608" s="201"/>
      <c r="I1608" s="19">
        <f t="shared" si="309"/>
        <v>0</v>
      </c>
      <c r="J1608" s="264">
        <v>60000</v>
      </c>
      <c r="K1608" s="202"/>
      <c r="L1608" s="21">
        <f>K1608*J1608*C1608</f>
        <v>0</v>
      </c>
      <c r="M1608" s="22">
        <v>80000</v>
      </c>
      <c r="N1608" s="272"/>
      <c r="O1608" s="273"/>
      <c r="P1608" s="74">
        <f t="shared" si="310"/>
        <v>0</v>
      </c>
    </row>
    <row r="1609" spans="1:16" ht="25.5" x14ac:dyDescent="0.7">
      <c r="A1609" s="73">
        <v>3</v>
      </c>
      <c r="B1609" s="18" t="s">
        <v>30</v>
      </c>
      <c r="C1609" s="11"/>
      <c r="D1609" s="336">
        <v>16000</v>
      </c>
      <c r="E1609" s="336"/>
      <c r="F1609" s="23"/>
      <c r="G1609" s="23"/>
      <c r="H1609" s="201"/>
      <c r="I1609" s="19">
        <f t="shared" si="309"/>
        <v>0</v>
      </c>
      <c r="J1609" s="264">
        <v>40000</v>
      </c>
      <c r="K1609" s="202"/>
      <c r="L1609" s="21">
        <f>K1609*J1609*C1609</f>
        <v>0</v>
      </c>
      <c r="M1609" s="22">
        <v>80000</v>
      </c>
      <c r="N1609" s="272"/>
      <c r="O1609" s="273"/>
      <c r="P1609" s="74">
        <f t="shared" si="310"/>
        <v>0</v>
      </c>
    </row>
    <row r="1610" spans="1:16" ht="26.25" thickBot="1" x14ac:dyDescent="0.75">
      <c r="A1610" s="337" t="s">
        <v>1</v>
      </c>
      <c r="B1610" s="338"/>
      <c r="C1610" s="75">
        <f>SUM(C1607:C1609)</f>
        <v>0</v>
      </c>
      <c r="D1610" s="340"/>
      <c r="E1610" s="340"/>
      <c r="F1610" s="76"/>
      <c r="G1610" s="76"/>
      <c r="H1610" s="75"/>
      <c r="I1610" s="79">
        <f>SUM(I1607:I1609)</f>
        <v>0</v>
      </c>
      <c r="J1610" s="80"/>
      <c r="K1610" s="81"/>
      <c r="L1610" s="82">
        <f>SUM(L1607:L1609)</f>
        <v>0</v>
      </c>
      <c r="M1610" s="81"/>
      <c r="N1610" s="274"/>
      <c r="O1610" s="274"/>
      <c r="P1610" s="83">
        <f>SUM(P1607:P1609)</f>
        <v>0</v>
      </c>
    </row>
    <row r="1611" spans="1:16" ht="33.75" thickBot="1" x14ac:dyDescent="0.95">
      <c r="A1611" s="299" t="s">
        <v>36</v>
      </c>
      <c r="B1611" s="300"/>
      <c r="C1611" s="300"/>
      <c r="D1611" s="300"/>
      <c r="E1611" s="300"/>
      <c r="F1611" s="300"/>
      <c r="G1611" s="300"/>
      <c r="H1611" s="300"/>
      <c r="I1611" s="300"/>
      <c r="J1611" s="300"/>
      <c r="K1611" s="300"/>
      <c r="L1611" s="300"/>
      <c r="M1611" s="300"/>
      <c r="N1611" s="300"/>
      <c r="O1611" s="300"/>
      <c r="P1611" s="301"/>
    </row>
    <row r="1612" spans="1:16" ht="33" x14ac:dyDescent="0.25">
      <c r="A1612" s="302" t="s">
        <v>130</v>
      </c>
      <c r="B1612" s="303"/>
      <c r="C1612" s="303"/>
      <c r="D1612" s="303"/>
      <c r="E1612" s="303"/>
      <c r="F1612" s="303"/>
      <c r="G1612" s="303"/>
      <c r="H1612" s="303"/>
      <c r="I1612" s="303"/>
      <c r="J1612" s="303"/>
      <c r="K1612" s="303"/>
      <c r="L1612" s="303"/>
      <c r="M1612" s="303"/>
      <c r="N1612" s="303"/>
      <c r="O1612" s="303"/>
      <c r="P1612" s="304"/>
    </row>
    <row r="1613" spans="1:16" ht="25.5" customHeight="1" x14ac:dyDescent="0.25">
      <c r="A1613" s="305" t="s">
        <v>0</v>
      </c>
      <c r="B1613" s="271" t="s">
        <v>24</v>
      </c>
      <c r="C1613" s="306" t="s">
        <v>31</v>
      </c>
      <c r="D1613" s="307" t="s">
        <v>37</v>
      </c>
      <c r="E1613" s="307"/>
      <c r="F1613" s="307"/>
      <c r="G1613" s="307"/>
      <c r="H1613" s="307"/>
      <c r="I1613" s="307"/>
      <c r="J1613" s="271" t="s">
        <v>38</v>
      </c>
      <c r="K1613" s="271"/>
      <c r="L1613" s="271"/>
      <c r="M1613" s="271" t="s">
        <v>39</v>
      </c>
      <c r="N1613" s="271"/>
      <c r="O1613" s="271"/>
      <c r="P1613" s="275"/>
    </row>
    <row r="1614" spans="1:16" ht="25.5" x14ac:dyDescent="0.25">
      <c r="A1614" s="305"/>
      <c r="B1614" s="271"/>
      <c r="C1614" s="271"/>
      <c r="D1614" s="271" t="s">
        <v>22</v>
      </c>
      <c r="E1614" s="271"/>
      <c r="F1614" s="260"/>
      <c r="G1614" s="260"/>
      <c r="H1614" s="260" t="s">
        <v>23</v>
      </c>
      <c r="I1614" s="260" t="s">
        <v>1</v>
      </c>
      <c r="J1614" s="260" t="s">
        <v>22</v>
      </c>
      <c r="K1614" s="260" t="s">
        <v>23</v>
      </c>
      <c r="L1614" s="260" t="s">
        <v>1</v>
      </c>
      <c r="M1614" s="260" t="s">
        <v>22</v>
      </c>
      <c r="N1614" s="271" t="s">
        <v>32</v>
      </c>
      <c r="O1614" s="271"/>
      <c r="P1614" s="261" t="s">
        <v>1</v>
      </c>
    </row>
    <row r="1615" spans="1:16" ht="76.5" x14ac:dyDescent="0.7">
      <c r="A1615" s="77">
        <v>62035</v>
      </c>
      <c r="B1615" s="24" t="s">
        <v>40</v>
      </c>
      <c r="C1615" s="11"/>
      <c r="D1615" s="314">
        <v>16000</v>
      </c>
      <c r="E1615" s="314"/>
      <c r="F1615" s="23"/>
      <c r="G1615" s="23"/>
      <c r="H1615" s="32">
        <f>IF(D1578="",0,D1578+2)</f>
        <v>0</v>
      </c>
      <c r="I1615" s="25">
        <f>H1615*D1615*C1615</f>
        <v>0</v>
      </c>
      <c r="J1615" s="262">
        <v>40000</v>
      </c>
      <c r="K1615" s="20">
        <f>H1615</f>
        <v>0</v>
      </c>
      <c r="L1615" s="25">
        <f>K1615*J1615*C1615</f>
        <v>0</v>
      </c>
      <c r="M1615" s="262">
        <v>80000</v>
      </c>
      <c r="N1615" s="298">
        <f t="shared" ref="N1615:N1616" si="311">IF(K1615&gt;0,K1615-1,0)</f>
        <v>0</v>
      </c>
      <c r="O1615" s="298"/>
      <c r="P1615" s="78">
        <f>N1615*M1615*C1615</f>
        <v>0</v>
      </c>
    </row>
    <row r="1616" spans="1:16" ht="51.75" thickBot="1" x14ac:dyDescent="0.75">
      <c r="A1616" s="77">
        <v>62025</v>
      </c>
      <c r="B1616" s="24" t="s">
        <v>41</v>
      </c>
      <c r="C1616" s="11"/>
      <c r="D1616" s="314">
        <v>16000</v>
      </c>
      <c r="E1616" s="314"/>
      <c r="F1616" s="23"/>
      <c r="G1616" s="23"/>
      <c r="H1616" s="32">
        <f>IF(D1578="",0,D1578+2)</f>
        <v>0</v>
      </c>
      <c r="I1616" s="25">
        <f>H1616*D1616*C1616</f>
        <v>0</v>
      </c>
      <c r="J1616" s="262">
        <v>40000</v>
      </c>
      <c r="K1616" s="20">
        <f>H1616</f>
        <v>0</v>
      </c>
      <c r="L1616" s="25">
        <f>K1616*J1616*C1616</f>
        <v>0</v>
      </c>
      <c r="M1616" s="262">
        <v>80000</v>
      </c>
      <c r="N1616" s="298">
        <f t="shared" si="311"/>
        <v>0</v>
      </c>
      <c r="O1616" s="298"/>
      <c r="P1616" s="78">
        <f>N1616*M1616*C1616</f>
        <v>0</v>
      </c>
    </row>
    <row r="1617" spans="1:22" ht="33" x14ac:dyDescent="0.25">
      <c r="A1617" s="302" t="s">
        <v>131</v>
      </c>
      <c r="B1617" s="303"/>
      <c r="C1617" s="303"/>
      <c r="D1617" s="303"/>
      <c r="E1617" s="303"/>
      <c r="F1617" s="303"/>
      <c r="G1617" s="303"/>
      <c r="H1617" s="303"/>
      <c r="I1617" s="303"/>
      <c r="J1617" s="303"/>
      <c r="K1617" s="303"/>
      <c r="L1617" s="303"/>
      <c r="M1617" s="303"/>
      <c r="N1617" s="303"/>
      <c r="O1617" s="303"/>
      <c r="P1617" s="304"/>
    </row>
    <row r="1618" spans="1:22" ht="25.5" customHeight="1" x14ac:dyDescent="0.25">
      <c r="A1618" s="305" t="s">
        <v>0</v>
      </c>
      <c r="B1618" s="271" t="s">
        <v>24</v>
      </c>
      <c r="C1618" s="306" t="s">
        <v>31</v>
      </c>
      <c r="D1618" s="307" t="s">
        <v>37</v>
      </c>
      <c r="E1618" s="307"/>
      <c r="F1618" s="307"/>
      <c r="G1618" s="307"/>
      <c r="H1618" s="307"/>
      <c r="I1618" s="307"/>
      <c r="J1618" s="271" t="s">
        <v>38</v>
      </c>
      <c r="K1618" s="271"/>
      <c r="L1618" s="271"/>
      <c r="M1618" s="308"/>
      <c r="N1618" s="309"/>
      <c r="O1618" s="309"/>
      <c r="P1618" s="310"/>
    </row>
    <row r="1619" spans="1:22" ht="25.5" x14ac:dyDescent="0.25">
      <c r="A1619" s="305"/>
      <c r="B1619" s="271"/>
      <c r="C1619" s="271"/>
      <c r="D1619" s="271" t="s">
        <v>22</v>
      </c>
      <c r="E1619" s="271"/>
      <c r="F1619" s="260"/>
      <c r="G1619" s="260"/>
      <c r="H1619" s="260" t="s">
        <v>23</v>
      </c>
      <c r="I1619" s="260" t="s">
        <v>1</v>
      </c>
      <c r="J1619" s="260" t="s">
        <v>22</v>
      </c>
      <c r="K1619" s="260" t="s">
        <v>23</v>
      </c>
      <c r="L1619" s="260" t="s">
        <v>1</v>
      </c>
      <c r="M1619" s="311"/>
      <c r="N1619" s="312"/>
      <c r="O1619" s="312"/>
      <c r="P1619" s="313"/>
    </row>
    <row r="1620" spans="1:22" ht="76.5" x14ac:dyDescent="0.7">
      <c r="A1620" s="77">
        <v>62035</v>
      </c>
      <c r="B1620" s="24" t="s">
        <v>40</v>
      </c>
      <c r="C1620" s="11"/>
      <c r="D1620" s="314">
        <v>16000</v>
      </c>
      <c r="E1620" s="314"/>
      <c r="F1620" s="23"/>
      <c r="G1620" s="23"/>
      <c r="H1620" s="201"/>
      <c r="I1620" s="25">
        <f>H1620*D1620*C1620</f>
        <v>0</v>
      </c>
      <c r="J1620" s="262">
        <v>40000</v>
      </c>
      <c r="K1620" s="202"/>
      <c r="L1620" s="25">
        <f>K1620*J1620*C1620</f>
        <v>0</v>
      </c>
      <c r="M1620" s="311"/>
      <c r="N1620" s="312"/>
      <c r="O1620" s="312"/>
      <c r="P1620" s="313"/>
    </row>
    <row r="1621" spans="1:22" ht="51.75" thickBot="1" x14ac:dyDescent="0.75">
      <c r="A1621" s="99">
        <v>62025</v>
      </c>
      <c r="B1621" s="128" t="s">
        <v>41</v>
      </c>
      <c r="C1621" s="129"/>
      <c r="D1621" s="335">
        <v>16000</v>
      </c>
      <c r="E1621" s="335"/>
      <c r="F1621" s="130"/>
      <c r="G1621" s="130"/>
      <c r="H1621" s="203"/>
      <c r="I1621" s="131">
        <f>H1621*D1621*C1621</f>
        <v>0</v>
      </c>
      <c r="J1621" s="263">
        <v>40000</v>
      </c>
      <c r="K1621" s="204"/>
      <c r="L1621" s="131">
        <f>K1621*J1621*C1621</f>
        <v>0</v>
      </c>
      <c r="M1621" s="311"/>
      <c r="N1621" s="312"/>
      <c r="O1621" s="312"/>
      <c r="P1621" s="313"/>
    </row>
    <row r="1622" spans="1:22" ht="29.25" x14ac:dyDescent="0.25">
      <c r="A1622" s="315" t="s">
        <v>134</v>
      </c>
      <c r="B1622" s="316"/>
      <c r="C1622" s="316"/>
      <c r="D1622" s="316"/>
      <c r="E1622" s="316"/>
      <c r="F1622" s="316"/>
      <c r="G1622" s="316"/>
      <c r="H1622" s="316"/>
      <c r="I1622" s="316"/>
      <c r="J1622" s="316"/>
      <c r="K1622" s="316"/>
      <c r="L1622" s="316"/>
      <c r="M1622" s="316"/>
      <c r="N1622" s="316"/>
      <c r="O1622" s="316"/>
      <c r="P1622" s="133">
        <f>F1587</f>
        <v>0</v>
      </c>
      <c r="R1622" s="39">
        <v>61103</v>
      </c>
      <c r="S1622" s="150">
        <f t="shared" ref="S1622:S1627" si="312">P1622</f>
        <v>0</v>
      </c>
      <c r="T1622" s="151"/>
      <c r="U1622" s="149">
        <f>IF(B1577=Main!$B$2,S1622,0)</f>
        <v>0</v>
      </c>
      <c r="V1622" s="149">
        <f>IF(B1577=Main!$B$3,S1622,0)</f>
        <v>0</v>
      </c>
    </row>
    <row r="1623" spans="1:22" ht="29.25" x14ac:dyDescent="0.25">
      <c r="A1623" s="276" t="s">
        <v>135</v>
      </c>
      <c r="B1623" s="277"/>
      <c r="C1623" s="277"/>
      <c r="D1623" s="277"/>
      <c r="E1623" s="277"/>
      <c r="F1623" s="277"/>
      <c r="G1623" s="277"/>
      <c r="H1623" s="277"/>
      <c r="I1623" s="277"/>
      <c r="J1623" s="277"/>
      <c r="K1623" s="277"/>
      <c r="L1623" s="277"/>
      <c r="M1623" s="277"/>
      <c r="N1623" s="277"/>
      <c r="O1623" s="277"/>
      <c r="P1623" s="134">
        <f>O1593</f>
        <v>0</v>
      </c>
      <c r="R1623" s="39">
        <v>61121</v>
      </c>
      <c r="S1623" s="150">
        <f t="shared" si="312"/>
        <v>0</v>
      </c>
      <c r="T1623" s="153"/>
      <c r="U1623" s="149">
        <f>IF(B1577=Main!$B$2,S1623,0)</f>
        <v>0</v>
      </c>
      <c r="V1623" s="149">
        <f>IF(B1577=Main!$B$3,S1623,0)</f>
        <v>0</v>
      </c>
    </row>
    <row r="1624" spans="1:22" ht="29.25" x14ac:dyDescent="0.25">
      <c r="A1624" s="276" t="s">
        <v>136</v>
      </c>
      <c r="B1624" s="277"/>
      <c r="C1624" s="277"/>
      <c r="D1624" s="277"/>
      <c r="E1624" s="277"/>
      <c r="F1624" s="277"/>
      <c r="G1624" s="277"/>
      <c r="H1624" s="277"/>
      <c r="I1624" s="277"/>
      <c r="J1624" s="277"/>
      <c r="K1624" s="277"/>
      <c r="L1624" s="277"/>
      <c r="M1624" s="277"/>
      <c r="N1624" s="277"/>
      <c r="O1624" s="277"/>
      <c r="P1624" s="134">
        <f>SUM(I1603,I1610)</f>
        <v>0</v>
      </c>
      <c r="R1624" s="39">
        <v>61122</v>
      </c>
      <c r="S1624" s="150">
        <f t="shared" si="312"/>
        <v>0</v>
      </c>
      <c r="T1624" s="153"/>
      <c r="U1624" s="149">
        <f>IF(B1577=Main!$B$2,S1624,0)</f>
        <v>0</v>
      </c>
      <c r="V1624" s="149">
        <f>IF(B1577=Main!$B$3,S1624,0)</f>
        <v>0</v>
      </c>
    </row>
    <row r="1625" spans="1:22" ht="29.25" x14ac:dyDescent="0.25">
      <c r="A1625" s="276" t="s">
        <v>137</v>
      </c>
      <c r="B1625" s="277"/>
      <c r="C1625" s="277"/>
      <c r="D1625" s="277"/>
      <c r="E1625" s="277"/>
      <c r="F1625" s="277"/>
      <c r="G1625" s="277"/>
      <c r="H1625" s="277"/>
      <c r="I1625" s="277"/>
      <c r="J1625" s="277"/>
      <c r="K1625" s="277"/>
      <c r="L1625" s="277"/>
      <c r="M1625" s="277"/>
      <c r="N1625" s="277"/>
      <c r="O1625" s="277"/>
      <c r="P1625" s="134">
        <f>SUM(L1603,P1603,L1610,P1610)</f>
        <v>0</v>
      </c>
      <c r="R1625" s="39">
        <v>61123</v>
      </c>
      <c r="S1625" s="150">
        <f t="shared" si="312"/>
        <v>0</v>
      </c>
      <c r="T1625" s="152"/>
      <c r="U1625" s="149">
        <f>IF(B1577=Main!$B$2,S1625,0)</f>
        <v>0</v>
      </c>
      <c r="V1625" s="149">
        <f>IF(B1577=Main!$B$3,S1625,0)</f>
        <v>0</v>
      </c>
    </row>
    <row r="1626" spans="1:22" ht="29.25" x14ac:dyDescent="0.25">
      <c r="A1626" s="276" t="s">
        <v>138</v>
      </c>
      <c r="B1626" s="277"/>
      <c r="C1626" s="277"/>
      <c r="D1626" s="277"/>
      <c r="E1626" s="277"/>
      <c r="F1626" s="277"/>
      <c r="G1626" s="277"/>
      <c r="H1626" s="277"/>
      <c r="I1626" s="277"/>
      <c r="J1626" s="277"/>
      <c r="K1626" s="277"/>
      <c r="L1626" s="277"/>
      <c r="M1626" s="277"/>
      <c r="N1626" s="277"/>
      <c r="O1626" s="277"/>
      <c r="P1626" s="134">
        <f>SUM(I1615,L1615,P1615,I1620,L1620)</f>
        <v>0</v>
      </c>
      <c r="R1626" s="39">
        <v>62035</v>
      </c>
      <c r="S1626" s="150">
        <f t="shared" si="312"/>
        <v>0</v>
      </c>
      <c r="T1626" s="153"/>
      <c r="U1626" s="149">
        <f>IF(B1577=Main!$B$2,S1626,0)</f>
        <v>0</v>
      </c>
      <c r="V1626" s="149">
        <f>IF(B1577=Main!$B$3,S1626,0)</f>
        <v>0</v>
      </c>
    </row>
    <row r="1627" spans="1:22" ht="30" thickBot="1" x14ac:dyDescent="0.3">
      <c r="A1627" s="278" t="s">
        <v>139</v>
      </c>
      <c r="B1627" s="279"/>
      <c r="C1627" s="279"/>
      <c r="D1627" s="279"/>
      <c r="E1627" s="279"/>
      <c r="F1627" s="279"/>
      <c r="G1627" s="279"/>
      <c r="H1627" s="279"/>
      <c r="I1627" s="279"/>
      <c r="J1627" s="279"/>
      <c r="K1627" s="279"/>
      <c r="L1627" s="279"/>
      <c r="M1627" s="279"/>
      <c r="N1627" s="279"/>
      <c r="O1627" s="279"/>
      <c r="P1627" s="135">
        <f>SUM(I1616,L1616,P1616,I1621,L1621)</f>
        <v>0</v>
      </c>
      <c r="R1627" s="39">
        <v>62025</v>
      </c>
      <c r="S1627" s="150">
        <f t="shared" si="312"/>
        <v>0</v>
      </c>
      <c r="T1627" s="153"/>
      <c r="U1627" s="149">
        <f>IF(B1577=Main!$B$2,S1627,0)</f>
        <v>0</v>
      </c>
      <c r="V1627" s="149">
        <f>IF(B1577=Main!$B$3,S1627,0)</f>
        <v>0</v>
      </c>
    </row>
    <row r="1628" spans="1:22" ht="25.5" x14ac:dyDescent="0.7">
      <c r="A1628" s="283" t="s">
        <v>59</v>
      </c>
      <c r="B1628" s="284"/>
      <c r="C1628" s="284"/>
      <c r="D1628" s="284"/>
      <c r="E1628" s="285"/>
      <c r="F1628" s="286">
        <f>SUM(P1674:P1679)</f>
        <v>0</v>
      </c>
      <c r="G1628" s="287"/>
      <c r="H1628" s="288"/>
      <c r="L1628" s="45"/>
      <c r="P1628" s="49"/>
    </row>
    <row r="1629" spans="1:22" ht="26.25" thickBot="1" x14ac:dyDescent="0.75">
      <c r="A1629" s="95" t="s">
        <v>46</v>
      </c>
      <c r="B1629" s="96" t="s">
        <v>5</v>
      </c>
      <c r="C1629" s="97"/>
      <c r="D1629" s="97"/>
      <c r="E1629" s="97"/>
      <c r="F1629" s="289"/>
      <c r="G1629" s="290"/>
      <c r="H1629" s="291"/>
    </row>
    <row r="1630" spans="1:22" ht="25.5" x14ac:dyDescent="0.7">
      <c r="A1630" s="85"/>
      <c r="B1630" s="86" t="s">
        <v>61</v>
      </c>
      <c r="C1630" s="154"/>
      <c r="D1630" s="154"/>
      <c r="E1630" s="87"/>
      <c r="F1630" s="292"/>
      <c r="G1630" s="293"/>
      <c r="H1630" s="294"/>
      <c r="U1630" s="41"/>
      <c r="V1630" s="41"/>
    </row>
    <row r="1631" spans="1:22" ht="25.5" x14ac:dyDescent="0.7">
      <c r="A1631" s="88"/>
      <c r="B1631" s="4" t="s">
        <v>14</v>
      </c>
      <c r="C1631" s="3">
        <f>SUM(C1630,C1635,C1636,C1637)</f>
        <v>0</v>
      </c>
      <c r="D1631" s="15"/>
      <c r="E1631" s="14"/>
      <c r="F1631" s="295"/>
      <c r="G1631" s="296"/>
      <c r="H1631" s="297"/>
      <c r="U1631" s="41"/>
      <c r="V1631" s="41"/>
    </row>
    <row r="1632" spans="1:22" ht="25.5" x14ac:dyDescent="0.25">
      <c r="A1632" s="77">
        <v>61103</v>
      </c>
      <c r="B1632" s="5" t="s">
        <v>11</v>
      </c>
      <c r="C1632" s="15">
        <f>C1631</f>
        <v>0</v>
      </c>
      <c r="D1632" s="15"/>
      <c r="E1632" s="200"/>
      <c r="F1632" s="280">
        <f>E1632*C1632</f>
        <v>0</v>
      </c>
      <c r="G1632" s="281"/>
      <c r="H1632" s="282"/>
      <c r="U1632" s="41"/>
      <c r="V1632" s="41"/>
    </row>
    <row r="1633" spans="1:22" ht="25.5" x14ac:dyDescent="0.25">
      <c r="A1633" s="89">
        <v>61103</v>
      </c>
      <c r="B1633" s="126" t="s">
        <v>7</v>
      </c>
      <c r="C1633" s="15"/>
      <c r="D1633" s="15"/>
      <c r="E1633" s="6"/>
      <c r="F1633" s="295"/>
      <c r="G1633" s="296"/>
      <c r="H1633" s="297"/>
      <c r="U1633" s="41"/>
      <c r="V1633" s="41"/>
    </row>
    <row r="1634" spans="1:22" ht="25.5" x14ac:dyDescent="0.25">
      <c r="A1634" s="77"/>
      <c r="B1634" s="64"/>
      <c r="C1634" s="15">
        <f>C1632</f>
        <v>0</v>
      </c>
      <c r="D1634" s="15">
        <f>D1630</f>
        <v>0</v>
      </c>
      <c r="E1634" s="200"/>
      <c r="F1634" s="280">
        <f>E1634*D1634*C1634</f>
        <v>0</v>
      </c>
      <c r="G1634" s="281"/>
      <c r="H1634" s="282"/>
      <c r="U1634" s="41"/>
      <c r="V1634" s="41"/>
    </row>
    <row r="1635" spans="1:22" ht="25.5" x14ac:dyDescent="0.25">
      <c r="A1635" s="77">
        <v>61103</v>
      </c>
      <c r="B1635" s="5" t="s">
        <v>8</v>
      </c>
      <c r="C1635" s="155"/>
      <c r="D1635" s="155"/>
      <c r="E1635" s="7">
        <v>80000</v>
      </c>
      <c r="F1635" s="280">
        <f>E1635*D1635</f>
        <v>0</v>
      </c>
      <c r="G1635" s="281"/>
      <c r="H1635" s="282"/>
      <c r="U1635" s="41"/>
      <c r="V1635" s="41"/>
    </row>
    <row r="1636" spans="1:22" ht="25.5" x14ac:dyDescent="0.25">
      <c r="A1636" s="77">
        <v>61103</v>
      </c>
      <c r="B1636" s="5" t="s">
        <v>9</v>
      </c>
      <c r="C1636" s="15">
        <f>((C1630-MOD(C1630,30))/30)+IF(MOD(C1630,30)&gt;10,1,0)</f>
        <v>0</v>
      </c>
      <c r="D1636" s="15">
        <f>D1634</f>
        <v>0</v>
      </c>
      <c r="E1636" s="7">
        <v>80000</v>
      </c>
      <c r="F1636" s="280">
        <f>E1636*D1636*C1636</f>
        <v>0</v>
      </c>
      <c r="G1636" s="281"/>
      <c r="H1636" s="282"/>
    </row>
    <row r="1637" spans="1:22" ht="25.5" x14ac:dyDescent="0.25">
      <c r="A1637" s="77">
        <v>61103</v>
      </c>
      <c r="B1637" s="5" t="s">
        <v>10</v>
      </c>
      <c r="C1637" s="15">
        <f>C1636</f>
        <v>0</v>
      </c>
      <c r="D1637" s="15">
        <f>D1634</f>
        <v>0</v>
      </c>
      <c r="E1637" s="7">
        <v>40000</v>
      </c>
      <c r="F1637" s="280">
        <f>E1637*D1637*C1637</f>
        <v>0</v>
      </c>
      <c r="G1637" s="281"/>
      <c r="H1637" s="282"/>
    </row>
    <row r="1638" spans="1:22" ht="26.25" thickBot="1" x14ac:dyDescent="0.3">
      <c r="A1638" s="90">
        <v>61103</v>
      </c>
      <c r="B1638" s="214"/>
      <c r="C1638" s="317"/>
      <c r="D1638" s="318"/>
      <c r="E1638" s="319"/>
      <c r="F1638" s="320">
        <f>IF(B1638=include_5p,SUM(F1630:H1637)*0.05,0)</f>
        <v>0</v>
      </c>
      <c r="G1638" s="321"/>
      <c r="H1638" s="322"/>
    </row>
    <row r="1639" spans="1:22" ht="30" thickBot="1" x14ac:dyDescent="0.3">
      <c r="A1639" s="323" t="s">
        <v>132</v>
      </c>
      <c r="B1639" s="324"/>
      <c r="C1639" s="324"/>
      <c r="D1639" s="324"/>
      <c r="E1639" s="325"/>
      <c r="F1639" s="320">
        <f>SUM(F1632:H1638)</f>
        <v>0</v>
      </c>
      <c r="G1639" s="321"/>
      <c r="H1639" s="322"/>
    </row>
    <row r="1640" spans="1:22" ht="29.25" x14ac:dyDescent="0.25">
      <c r="A1640" s="326" t="s">
        <v>16</v>
      </c>
      <c r="B1640" s="327"/>
      <c r="C1640" s="327"/>
      <c r="D1640" s="327"/>
      <c r="E1640" s="327"/>
      <c r="F1640" s="328"/>
      <c r="G1640" s="329"/>
      <c r="H1640" s="330"/>
      <c r="I1640" s="331"/>
      <c r="J1640" s="332"/>
      <c r="K1640" s="332"/>
      <c r="L1640" s="332"/>
      <c r="M1640" s="332"/>
      <c r="N1640" s="332"/>
      <c r="O1640" s="332"/>
      <c r="P1640" s="333"/>
    </row>
    <row r="1641" spans="1:22" ht="25.5" x14ac:dyDescent="0.7">
      <c r="A1641" s="84">
        <v>61121</v>
      </c>
      <c r="B1641" s="16" t="s">
        <v>17</v>
      </c>
      <c r="C1641" s="267" t="s">
        <v>20</v>
      </c>
      <c r="D1641" s="334" t="s">
        <v>162</v>
      </c>
      <c r="E1641" s="334"/>
      <c r="F1641" s="334"/>
      <c r="G1641" s="334"/>
      <c r="H1641" s="334"/>
      <c r="I1641" s="267" t="s">
        <v>47</v>
      </c>
      <c r="J1641" s="334" t="s">
        <v>19</v>
      </c>
      <c r="K1641" s="334"/>
      <c r="L1641" s="334" t="s">
        <v>21</v>
      </c>
      <c r="M1641" s="334"/>
      <c r="N1641" s="334"/>
      <c r="O1641" s="347" t="s">
        <v>1</v>
      </c>
      <c r="P1641" s="348"/>
      <c r="S1641" s="49"/>
    </row>
    <row r="1642" spans="1:22" ht="25.5" x14ac:dyDescent="0.7">
      <c r="A1642" s="73"/>
      <c r="B1642" s="17" t="s">
        <v>18</v>
      </c>
      <c r="C1642" s="155"/>
      <c r="D1642" s="349"/>
      <c r="E1642" s="349"/>
      <c r="F1642" s="349"/>
      <c r="G1642" s="349"/>
      <c r="H1642" s="349"/>
      <c r="I1642" s="155"/>
      <c r="J1642" s="350">
        <f>I1642*2</f>
        <v>0</v>
      </c>
      <c r="K1642" s="350"/>
      <c r="L1642" s="351">
        <v>80000</v>
      </c>
      <c r="M1642" s="351"/>
      <c r="N1642" s="351"/>
      <c r="O1642" s="342">
        <f>(L1642*J1642*C1642)/100</f>
        <v>0</v>
      </c>
      <c r="P1642" s="343"/>
    </row>
    <row r="1643" spans="1:22" ht="25.5" x14ac:dyDescent="0.7">
      <c r="A1643" s="73"/>
      <c r="B1643" s="17" t="s">
        <v>163</v>
      </c>
      <c r="C1643" s="155"/>
      <c r="D1643" s="349"/>
      <c r="E1643" s="349"/>
      <c r="F1643" s="349"/>
      <c r="G1643" s="349"/>
      <c r="H1643" s="349"/>
      <c r="I1643" s="155"/>
      <c r="J1643" s="350">
        <f>I1643*2</f>
        <v>0</v>
      </c>
      <c r="K1643" s="350"/>
      <c r="L1643" s="351">
        <v>25000</v>
      </c>
      <c r="M1643" s="351"/>
      <c r="N1643" s="351"/>
      <c r="O1643" s="342">
        <f>(L1643*J1643*C1643)/100</f>
        <v>0</v>
      </c>
      <c r="P1643" s="343"/>
    </row>
    <row r="1644" spans="1:22" ht="25.5" x14ac:dyDescent="0.7">
      <c r="A1644" s="73"/>
      <c r="B1644" s="17" t="s">
        <v>50</v>
      </c>
      <c r="C1644" s="155"/>
      <c r="D1644" s="352"/>
      <c r="E1644" s="352"/>
      <c r="F1644" s="352"/>
      <c r="G1644" s="352"/>
      <c r="H1644" s="352"/>
      <c r="I1644" s="10"/>
      <c r="J1644" s="350">
        <f t="shared" ref="J1644" si="313">I1644*2</f>
        <v>0</v>
      </c>
      <c r="K1644" s="350"/>
      <c r="L1644" s="353"/>
      <c r="M1644" s="353"/>
      <c r="N1644" s="353"/>
      <c r="O1644" s="342">
        <f>IFERROR((L1644+20000)*C1644,0)</f>
        <v>0</v>
      </c>
      <c r="P1644" s="343"/>
    </row>
    <row r="1645" spans="1:22" ht="26.25" customHeight="1" x14ac:dyDescent="0.8">
      <c r="A1645" s="341" t="s">
        <v>133</v>
      </c>
      <c r="B1645" s="341"/>
      <c r="C1645" s="341"/>
      <c r="D1645" s="341"/>
      <c r="E1645" s="341"/>
      <c r="F1645" s="341"/>
      <c r="G1645" s="341"/>
      <c r="H1645" s="341"/>
      <c r="I1645" s="341"/>
      <c r="J1645" s="341"/>
      <c r="K1645" s="341"/>
      <c r="L1645" s="341"/>
      <c r="M1645" s="341"/>
      <c r="N1645" s="341"/>
      <c r="O1645" s="342">
        <f>SUM(O1642:P1644)</f>
        <v>0</v>
      </c>
      <c r="P1645" s="343"/>
    </row>
    <row r="1646" spans="1:22" ht="29.25" customHeight="1" x14ac:dyDescent="0.25">
      <c r="A1646" s="344" t="s">
        <v>116</v>
      </c>
      <c r="B1646" s="345"/>
      <c r="C1646" s="345"/>
      <c r="D1646" s="345"/>
      <c r="E1646" s="345"/>
      <c r="F1646" s="345"/>
      <c r="G1646" s="345"/>
      <c r="H1646" s="345"/>
      <c r="I1646" s="345"/>
      <c r="J1646" s="345"/>
      <c r="K1646" s="345"/>
      <c r="L1646" s="345"/>
      <c r="M1646" s="345"/>
      <c r="N1646" s="345"/>
      <c r="O1646" s="345"/>
      <c r="P1646" s="346"/>
    </row>
    <row r="1647" spans="1:22" ht="25.5" customHeight="1" x14ac:dyDescent="0.25">
      <c r="A1647" s="305" t="s">
        <v>24</v>
      </c>
      <c r="B1647" s="271"/>
      <c r="C1647" s="306" t="s">
        <v>31</v>
      </c>
      <c r="D1647" s="271" t="s">
        <v>34</v>
      </c>
      <c r="E1647" s="271"/>
      <c r="F1647" s="271"/>
      <c r="G1647" s="271"/>
      <c r="H1647" s="271"/>
      <c r="I1647" s="271"/>
      <c r="J1647" s="271" t="s">
        <v>33</v>
      </c>
      <c r="K1647" s="271"/>
      <c r="L1647" s="271"/>
      <c r="M1647" s="271" t="s">
        <v>35</v>
      </c>
      <c r="N1647" s="271"/>
      <c r="O1647" s="271"/>
      <c r="P1647" s="275"/>
    </row>
    <row r="1648" spans="1:22" ht="25.5" x14ac:dyDescent="0.25">
      <c r="A1648" s="305"/>
      <c r="B1648" s="271"/>
      <c r="C1648" s="271"/>
      <c r="D1648" s="271" t="s">
        <v>22</v>
      </c>
      <c r="E1648" s="271"/>
      <c r="F1648" s="260"/>
      <c r="G1648" s="260"/>
      <c r="H1648" s="260" t="s">
        <v>23</v>
      </c>
      <c r="I1648" s="260" t="s">
        <v>1</v>
      </c>
      <c r="J1648" s="260" t="s">
        <v>22</v>
      </c>
      <c r="K1648" s="260" t="s">
        <v>23</v>
      </c>
      <c r="L1648" s="260" t="s">
        <v>1</v>
      </c>
      <c r="M1648" s="260" t="s">
        <v>22</v>
      </c>
      <c r="N1648" s="271" t="s">
        <v>32</v>
      </c>
      <c r="O1648" s="271"/>
      <c r="P1648" s="261" t="s">
        <v>1</v>
      </c>
    </row>
    <row r="1649" spans="1:16" ht="25.5" x14ac:dyDescent="0.7">
      <c r="A1649" s="73">
        <v>1</v>
      </c>
      <c r="B1649" s="18" t="s">
        <v>25</v>
      </c>
      <c r="C1649" s="37"/>
      <c r="D1649" s="336">
        <v>40000</v>
      </c>
      <c r="E1649" s="336"/>
      <c r="F1649" s="23"/>
      <c r="G1649" s="23"/>
      <c r="H1649" s="32">
        <f>IF(D1630="",0,D1630+2)</f>
        <v>0</v>
      </c>
      <c r="I1649" s="19">
        <f t="shared" ref="I1649:I1654" si="314">H1649*D1649*C1649</f>
        <v>0</v>
      </c>
      <c r="J1649" s="264">
        <v>100000</v>
      </c>
      <c r="K1649" s="20">
        <f t="shared" ref="K1649:K1654" si="315">H1649</f>
        <v>0</v>
      </c>
      <c r="L1649" s="21">
        <f t="shared" ref="L1649:L1654" si="316">K1649*J1649*C1649</f>
        <v>0</v>
      </c>
      <c r="M1649" s="22">
        <v>200000</v>
      </c>
      <c r="N1649" s="339">
        <f>IF(K1649&gt;0,K1649-1,0)</f>
        <v>0</v>
      </c>
      <c r="O1649" s="339"/>
      <c r="P1649" s="74">
        <f t="shared" ref="P1649:P1654" si="317">N1649*M1649*C1649</f>
        <v>0</v>
      </c>
    </row>
    <row r="1650" spans="1:16" ht="25.5" x14ac:dyDescent="0.7">
      <c r="A1650" s="73">
        <v>2</v>
      </c>
      <c r="B1650" s="18" t="s">
        <v>26</v>
      </c>
      <c r="C1650" s="37"/>
      <c r="D1650" s="336">
        <v>35000</v>
      </c>
      <c r="E1650" s="336"/>
      <c r="F1650" s="23"/>
      <c r="G1650" s="23"/>
      <c r="H1650" s="32">
        <f>IF(D1630="",0,D1630+2)</f>
        <v>0</v>
      </c>
      <c r="I1650" s="19">
        <f t="shared" si="314"/>
        <v>0</v>
      </c>
      <c r="J1650" s="264">
        <v>90000</v>
      </c>
      <c r="K1650" s="20">
        <f t="shared" si="315"/>
        <v>0</v>
      </c>
      <c r="L1650" s="21">
        <f t="shared" si="316"/>
        <v>0</v>
      </c>
      <c r="M1650" s="22">
        <v>160000</v>
      </c>
      <c r="N1650" s="339">
        <f t="shared" ref="N1650:N1654" si="318">IF(K1650&gt;0,K1650-1,0)</f>
        <v>0</v>
      </c>
      <c r="O1650" s="339"/>
      <c r="P1650" s="74">
        <f t="shared" si="317"/>
        <v>0</v>
      </c>
    </row>
    <row r="1651" spans="1:16" ht="25.5" x14ac:dyDescent="0.7">
      <c r="A1651" s="73">
        <v>3</v>
      </c>
      <c r="B1651" s="18" t="s">
        <v>27</v>
      </c>
      <c r="C1651" s="37"/>
      <c r="D1651" s="336">
        <v>30000</v>
      </c>
      <c r="E1651" s="336"/>
      <c r="F1651" s="23"/>
      <c r="G1651" s="23"/>
      <c r="H1651" s="32">
        <f>IF(D1630="",0,D1630+2)</f>
        <v>0</v>
      </c>
      <c r="I1651" s="19">
        <f t="shared" si="314"/>
        <v>0</v>
      </c>
      <c r="J1651" s="264">
        <v>80000</v>
      </c>
      <c r="K1651" s="20">
        <f t="shared" si="315"/>
        <v>0</v>
      </c>
      <c r="L1651" s="21">
        <f t="shared" si="316"/>
        <v>0</v>
      </c>
      <c r="M1651" s="22">
        <v>120000</v>
      </c>
      <c r="N1651" s="339">
        <f t="shared" si="318"/>
        <v>0</v>
      </c>
      <c r="O1651" s="339"/>
      <c r="P1651" s="74">
        <f t="shared" si="317"/>
        <v>0</v>
      </c>
    </row>
    <row r="1652" spans="1:16" ht="25.5" x14ac:dyDescent="0.7">
      <c r="A1652" s="73">
        <v>4</v>
      </c>
      <c r="B1652" s="18" t="s">
        <v>28</v>
      </c>
      <c r="C1652" s="37"/>
      <c r="D1652" s="336">
        <v>24000</v>
      </c>
      <c r="E1652" s="336"/>
      <c r="F1652" s="23"/>
      <c r="G1652" s="23"/>
      <c r="H1652" s="32">
        <f>IF(D1630="",0,D1630+2)</f>
        <v>0</v>
      </c>
      <c r="I1652" s="19">
        <f t="shared" si="314"/>
        <v>0</v>
      </c>
      <c r="J1652" s="264">
        <v>70000</v>
      </c>
      <c r="K1652" s="20">
        <f t="shared" si="315"/>
        <v>0</v>
      </c>
      <c r="L1652" s="21">
        <f t="shared" si="316"/>
        <v>0</v>
      </c>
      <c r="M1652" s="22">
        <v>100000</v>
      </c>
      <c r="N1652" s="339">
        <f t="shared" si="318"/>
        <v>0</v>
      </c>
      <c r="O1652" s="339"/>
      <c r="P1652" s="74">
        <f t="shared" si="317"/>
        <v>0</v>
      </c>
    </row>
    <row r="1653" spans="1:16" ht="25.5" x14ac:dyDescent="0.7">
      <c r="A1653" s="73">
        <v>5</v>
      </c>
      <c r="B1653" s="18" t="s">
        <v>29</v>
      </c>
      <c r="C1653" s="37"/>
      <c r="D1653" s="336">
        <v>20000</v>
      </c>
      <c r="E1653" s="336"/>
      <c r="F1653" s="23"/>
      <c r="G1653" s="23"/>
      <c r="H1653" s="32">
        <f>IF(D1630="",0,D1630+2)</f>
        <v>0</v>
      </c>
      <c r="I1653" s="19">
        <f t="shared" si="314"/>
        <v>0</v>
      </c>
      <c r="J1653" s="264">
        <v>60000</v>
      </c>
      <c r="K1653" s="20">
        <f t="shared" si="315"/>
        <v>0</v>
      </c>
      <c r="L1653" s="21">
        <f t="shared" si="316"/>
        <v>0</v>
      </c>
      <c r="M1653" s="22">
        <v>80000</v>
      </c>
      <c r="N1653" s="339">
        <f t="shared" si="318"/>
        <v>0</v>
      </c>
      <c r="O1653" s="339"/>
      <c r="P1653" s="74">
        <f t="shared" si="317"/>
        <v>0</v>
      </c>
    </row>
    <row r="1654" spans="1:16" ht="25.5" x14ac:dyDescent="0.7">
      <c r="A1654" s="73">
        <v>6</v>
      </c>
      <c r="B1654" s="18" t="s">
        <v>30</v>
      </c>
      <c r="C1654" s="11"/>
      <c r="D1654" s="336">
        <v>16000</v>
      </c>
      <c r="E1654" s="336"/>
      <c r="F1654" s="23"/>
      <c r="G1654" s="23"/>
      <c r="H1654" s="32">
        <f>IF(D1630="",0,D1630+2)</f>
        <v>0</v>
      </c>
      <c r="I1654" s="19">
        <f t="shared" si="314"/>
        <v>0</v>
      </c>
      <c r="J1654" s="264">
        <v>40000</v>
      </c>
      <c r="K1654" s="20">
        <f t="shared" si="315"/>
        <v>0</v>
      </c>
      <c r="L1654" s="21">
        <f t="shared" si="316"/>
        <v>0</v>
      </c>
      <c r="M1654" s="22">
        <v>80000</v>
      </c>
      <c r="N1654" s="339">
        <f t="shared" si="318"/>
        <v>0</v>
      </c>
      <c r="O1654" s="339"/>
      <c r="P1654" s="74">
        <f t="shared" si="317"/>
        <v>0</v>
      </c>
    </row>
    <row r="1655" spans="1:16" ht="26.25" thickBot="1" x14ac:dyDescent="0.75">
      <c r="A1655" s="337" t="s">
        <v>1</v>
      </c>
      <c r="B1655" s="338"/>
      <c r="C1655" s="75">
        <f>SUM(C1649:C1654)</f>
        <v>0</v>
      </c>
      <c r="D1655" s="340"/>
      <c r="E1655" s="340"/>
      <c r="F1655" s="76"/>
      <c r="G1655" s="76"/>
      <c r="H1655" s="75"/>
      <c r="I1655" s="79">
        <f>SUM(I1649:I1654)</f>
        <v>0</v>
      </c>
      <c r="J1655" s="80"/>
      <c r="K1655" s="81"/>
      <c r="L1655" s="82">
        <f>SUM(L1649:L1654)</f>
        <v>0</v>
      </c>
      <c r="M1655" s="81"/>
      <c r="N1655" s="274"/>
      <c r="O1655" s="274"/>
      <c r="P1655" s="83">
        <f>SUM(P1649:P1654)</f>
        <v>0</v>
      </c>
    </row>
    <row r="1656" spans="1:16" ht="33" x14ac:dyDescent="0.25">
      <c r="A1656" s="302" t="s">
        <v>117</v>
      </c>
      <c r="B1656" s="303"/>
      <c r="C1656" s="303"/>
      <c r="D1656" s="303"/>
      <c r="E1656" s="303"/>
      <c r="F1656" s="303"/>
      <c r="G1656" s="303"/>
      <c r="H1656" s="303"/>
      <c r="I1656" s="303"/>
      <c r="J1656" s="303"/>
      <c r="K1656" s="303"/>
      <c r="L1656" s="303"/>
      <c r="M1656" s="303"/>
      <c r="N1656" s="303"/>
      <c r="O1656" s="303"/>
      <c r="P1656" s="304"/>
    </row>
    <row r="1657" spans="1:16" ht="25.5" customHeight="1" x14ac:dyDescent="0.25">
      <c r="A1657" s="305" t="s">
        <v>24</v>
      </c>
      <c r="B1657" s="271"/>
      <c r="C1657" s="306" t="s">
        <v>31</v>
      </c>
      <c r="D1657" s="271" t="s">
        <v>34</v>
      </c>
      <c r="E1657" s="271"/>
      <c r="F1657" s="271"/>
      <c r="G1657" s="271"/>
      <c r="H1657" s="271"/>
      <c r="I1657" s="271"/>
      <c r="J1657" s="271" t="s">
        <v>33</v>
      </c>
      <c r="K1657" s="271"/>
      <c r="L1657" s="271"/>
      <c r="M1657" s="271" t="s">
        <v>35</v>
      </c>
      <c r="N1657" s="271"/>
      <c r="O1657" s="271"/>
      <c r="P1657" s="275"/>
    </row>
    <row r="1658" spans="1:16" ht="25.5" x14ac:dyDescent="0.25">
      <c r="A1658" s="305"/>
      <c r="B1658" s="271"/>
      <c r="C1658" s="271"/>
      <c r="D1658" s="271" t="s">
        <v>22</v>
      </c>
      <c r="E1658" s="271"/>
      <c r="F1658" s="260"/>
      <c r="G1658" s="260"/>
      <c r="H1658" s="260" t="s">
        <v>23</v>
      </c>
      <c r="I1658" s="260" t="s">
        <v>1</v>
      </c>
      <c r="J1658" s="260" t="s">
        <v>22</v>
      </c>
      <c r="K1658" s="260" t="s">
        <v>23</v>
      </c>
      <c r="L1658" s="260" t="s">
        <v>1</v>
      </c>
      <c r="M1658" s="260" t="s">
        <v>22</v>
      </c>
      <c r="N1658" s="271" t="s">
        <v>32</v>
      </c>
      <c r="O1658" s="271"/>
      <c r="P1658" s="261" t="s">
        <v>1</v>
      </c>
    </row>
    <row r="1659" spans="1:16" ht="25.5" x14ac:dyDescent="0.7">
      <c r="A1659" s="73">
        <v>1</v>
      </c>
      <c r="B1659" s="18" t="s">
        <v>28</v>
      </c>
      <c r="C1659" s="37"/>
      <c r="D1659" s="336">
        <v>24000</v>
      </c>
      <c r="E1659" s="336"/>
      <c r="F1659" s="30"/>
      <c r="G1659" s="30"/>
      <c r="H1659" s="201"/>
      <c r="I1659" s="19">
        <f t="shared" ref="I1659:I1661" si="319">H1659*D1659*C1659</f>
        <v>0</v>
      </c>
      <c r="J1659" s="264">
        <v>70000</v>
      </c>
      <c r="K1659" s="202"/>
      <c r="L1659" s="21">
        <f>K1659*J1659*C1659</f>
        <v>0</v>
      </c>
      <c r="M1659" s="22">
        <v>100000</v>
      </c>
      <c r="N1659" s="272"/>
      <c r="O1659" s="273"/>
      <c r="P1659" s="74">
        <f t="shared" ref="P1659:P1661" si="320">N1659*M1659*C1659</f>
        <v>0</v>
      </c>
    </row>
    <row r="1660" spans="1:16" ht="25.5" x14ac:dyDescent="0.7">
      <c r="A1660" s="73">
        <v>2</v>
      </c>
      <c r="B1660" s="18" t="s">
        <v>29</v>
      </c>
      <c r="C1660" s="37"/>
      <c r="D1660" s="336">
        <v>20000</v>
      </c>
      <c r="E1660" s="336"/>
      <c r="F1660" s="30"/>
      <c r="G1660" s="30"/>
      <c r="H1660" s="201"/>
      <c r="I1660" s="19">
        <f t="shared" si="319"/>
        <v>0</v>
      </c>
      <c r="J1660" s="264">
        <v>60000</v>
      </c>
      <c r="K1660" s="202"/>
      <c r="L1660" s="21">
        <f>K1660*J1660*C1660</f>
        <v>0</v>
      </c>
      <c r="M1660" s="22">
        <v>80000</v>
      </c>
      <c r="N1660" s="272"/>
      <c r="O1660" s="273"/>
      <c r="P1660" s="74">
        <f t="shared" si="320"/>
        <v>0</v>
      </c>
    </row>
    <row r="1661" spans="1:16" ht="25.5" x14ac:dyDescent="0.7">
      <c r="A1661" s="73">
        <v>3</v>
      </c>
      <c r="B1661" s="18" t="s">
        <v>30</v>
      </c>
      <c r="C1661" s="11"/>
      <c r="D1661" s="336">
        <v>16000</v>
      </c>
      <c r="E1661" s="336"/>
      <c r="F1661" s="23"/>
      <c r="G1661" s="23"/>
      <c r="H1661" s="201"/>
      <c r="I1661" s="19">
        <f t="shared" si="319"/>
        <v>0</v>
      </c>
      <c r="J1661" s="264">
        <v>40000</v>
      </c>
      <c r="K1661" s="202"/>
      <c r="L1661" s="21">
        <f>K1661*J1661*C1661</f>
        <v>0</v>
      </c>
      <c r="M1661" s="22">
        <v>80000</v>
      </c>
      <c r="N1661" s="272"/>
      <c r="O1661" s="273"/>
      <c r="P1661" s="74">
        <f t="shared" si="320"/>
        <v>0</v>
      </c>
    </row>
    <row r="1662" spans="1:16" ht="26.25" thickBot="1" x14ac:dyDescent="0.75">
      <c r="A1662" s="337" t="s">
        <v>1</v>
      </c>
      <c r="B1662" s="338"/>
      <c r="C1662" s="75">
        <f>SUM(C1659:C1661)</f>
        <v>0</v>
      </c>
      <c r="D1662" s="340"/>
      <c r="E1662" s="340"/>
      <c r="F1662" s="76"/>
      <c r="G1662" s="76"/>
      <c r="H1662" s="75"/>
      <c r="I1662" s="79">
        <f>SUM(I1659:I1661)</f>
        <v>0</v>
      </c>
      <c r="J1662" s="80"/>
      <c r="K1662" s="81"/>
      <c r="L1662" s="82">
        <f>SUM(L1659:L1661)</f>
        <v>0</v>
      </c>
      <c r="M1662" s="81"/>
      <c r="N1662" s="274"/>
      <c r="O1662" s="274"/>
      <c r="P1662" s="83">
        <f>SUM(P1659:P1661)</f>
        <v>0</v>
      </c>
    </row>
    <row r="1663" spans="1:16" ht="33.75" thickBot="1" x14ac:dyDescent="0.95">
      <c r="A1663" s="299" t="s">
        <v>36</v>
      </c>
      <c r="B1663" s="300"/>
      <c r="C1663" s="300"/>
      <c r="D1663" s="300"/>
      <c r="E1663" s="300"/>
      <c r="F1663" s="300"/>
      <c r="G1663" s="300"/>
      <c r="H1663" s="300"/>
      <c r="I1663" s="300"/>
      <c r="J1663" s="300"/>
      <c r="K1663" s="300"/>
      <c r="L1663" s="300"/>
      <c r="M1663" s="300"/>
      <c r="N1663" s="300"/>
      <c r="O1663" s="300"/>
      <c r="P1663" s="301"/>
    </row>
    <row r="1664" spans="1:16" ht="33" x14ac:dyDescent="0.25">
      <c r="A1664" s="302" t="s">
        <v>130</v>
      </c>
      <c r="B1664" s="303"/>
      <c r="C1664" s="303"/>
      <c r="D1664" s="303"/>
      <c r="E1664" s="303"/>
      <c r="F1664" s="303"/>
      <c r="G1664" s="303"/>
      <c r="H1664" s="303"/>
      <c r="I1664" s="303"/>
      <c r="J1664" s="303"/>
      <c r="K1664" s="303"/>
      <c r="L1664" s="303"/>
      <c r="M1664" s="303"/>
      <c r="N1664" s="303"/>
      <c r="O1664" s="303"/>
      <c r="P1664" s="304"/>
    </row>
    <row r="1665" spans="1:22" ht="25.5" customHeight="1" x14ac:dyDescent="0.25">
      <c r="A1665" s="305" t="s">
        <v>0</v>
      </c>
      <c r="B1665" s="271" t="s">
        <v>24</v>
      </c>
      <c r="C1665" s="306" t="s">
        <v>31</v>
      </c>
      <c r="D1665" s="307" t="s">
        <v>37</v>
      </c>
      <c r="E1665" s="307"/>
      <c r="F1665" s="307"/>
      <c r="G1665" s="307"/>
      <c r="H1665" s="307"/>
      <c r="I1665" s="307"/>
      <c r="J1665" s="271" t="s">
        <v>38</v>
      </c>
      <c r="K1665" s="271"/>
      <c r="L1665" s="271"/>
      <c r="M1665" s="271" t="s">
        <v>39</v>
      </c>
      <c r="N1665" s="271"/>
      <c r="O1665" s="271"/>
      <c r="P1665" s="275"/>
    </row>
    <row r="1666" spans="1:22" ht="25.5" x14ac:dyDescent="0.25">
      <c r="A1666" s="305"/>
      <c r="B1666" s="271"/>
      <c r="C1666" s="271"/>
      <c r="D1666" s="271" t="s">
        <v>22</v>
      </c>
      <c r="E1666" s="271"/>
      <c r="F1666" s="260"/>
      <c r="G1666" s="260"/>
      <c r="H1666" s="260" t="s">
        <v>23</v>
      </c>
      <c r="I1666" s="260" t="s">
        <v>1</v>
      </c>
      <c r="J1666" s="260" t="s">
        <v>22</v>
      </c>
      <c r="K1666" s="260" t="s">
        <v>23</v>
      </c>
      <c r="L1666" s="260" t="s">
        <v>1</v>
      </c>
      <c r="M1666" s="260" t="s">
        <v>22</v>
      </c>
      <c r="N1666" s="271" t="s">
        <v>32</v>
      </c>
      <c r="O1666" s="271"/>
      <c r="P1666" s="261" t="s">
        <v>1</v>
      </c>
    </row>
    <row r="1667" spans="1:22" ht="76.5" x14ac:dyDescent="0.7">
      <c r="A1667" s="77">
        <v>62035</v>
      </c>
      <c r="B1667" s="24" t="s">
        <v>40</v>
      </c>
      <c r="C1667" s="11"/>
      <c r="D1667" s="314">
        <v>16000</v>
      </c>
      <c r="E1667" s="314"/>
      <c r="F1667" s="23"/>
      <c r="G1667" s="23"/>
      <c r="H1667" s="32">
        <f>IF(D1630="",0,D1630+2)</f>
        <v>0</v>
      </c>
      <c r="I1667" s="25">
        <f>H1667*D1667*C1667</f>
        <v>0</v>
      </c>
      <c r="J1667" s="262">
        <v>40000</v>
      </c>
      <c r="K1667" s="20">
        <f>H1667</f>
        <v>0</v>
      </c>
      <c r="L1667" s="25">
        <f>K1667*J1667*C1667</f>
        <v>0</v>
      </c>
      <c r="M1667" s="262">
        <v>80000</v>
      </c>
      <c r="N1667" s="298">
        <f t="shared" ref="N1667:N1668" si="321">IF(K1667&gt;0,K1667-1,0)</f>
        <v>0</v>
      </c>
      <c r="O1667" s="298"/>
      <c r="P1667" s="78">
        <f>N1667*M1667*C1667</f>
        <v>0</v>
      </c>
    </row>
    <row r="1668" spans="1:22" ht="51.75" thickBot="1" x14ac:dyDescent="0.75">
      <c r="A1668" s="77">
        <v>62025</v>
      </c>
      <c r="B1668" s="24" t="s">
        <v>41</v>
      </c>
      <c r="C1668" s="11"/>
      <c r="D1668" s="314">
        <v>16000</v>
      </c>
      <c r="E1668" s="314"/>
      <c r="F1668" s="23"/>
      <c r="G1668" s="23"/>
      <c r="H1668" s="32">
        <f>IF(D1630="",0,D1630+2)</f>
        <v>0</v>
      </c>
      <c r="I1668" s="25">
        <f>H1668*D1668*C1668</f>
        <v>0</v>
      </c>
      <c r="J1668" s="262">
        <v>40000</v>
      </c>
      <c r="K1668" s="20">
        <f>H1668</f>
        <v>0</v>
      </c>
      <c r="L1668" s="25">
        <f>K1668*J1668*C1668</f>
        <v>0</v>
      </c>
      <c r="M1668" s="262">
        <v>80000</v>
      </c>
      <c r="N1668" s="298">
        <f t="shared" si="321"/>
        <v>0</v>
      </c>
      <c r="O1668" s="298"/>
      <c r="P1668" s="78">
        <f>N1668*M1668*C1668</f>
        <v>0</v>
      </c>
    </row>
    <row r="1669" spans="1:22" ht="33" x14ac:dyDescent="0.25">
      <c r="A1669" s="302" t="s">
        <v>131</v>
      </c>
      <c r="B1669" s="303"/>
      <c r="C1669" s="303"/>
      <c r="D1669" s="303"/>
      <c r="E1669" s="303"/>
      <c r="F1669" s="303"/>
      <c r="G1669" s="303"/>
      <c r="H1669" s="303"/>
      <c r="I1669" s="303"/>
      <c r="J1669" s="303"/>
      <c r="K1669" s="303"/>
      <c r="L1669" s="303"/>
      <c r="M1669" s="303"/>
      <c r="N1669" s="303"/>
      <c r="O1669" s="303"/>
      <c r="P1669" s="304"/>
    </row>
    <row r="1670" spans="1:22" ht="25.5" customHeight="1" x14ac:dyDescent="0.25">
      <c r="A1670" s="305" t="s">
        <v>0</v>
      </c>
      <c r="B1670" s="271" t="s">
        <v>24</v>
      </c>
      <c r="C1670" s="306" t="s">
        <v>31</v>
      </c>
      <c r="D1670" s="307" t="s">
        <v>37</v>
      </c>
      <c r="E1670" s="307"/>
      <c r="F1670" s="307"/>
      <c r="G1670" s="307"/>
      <c r="H1670" s="307"/>
      <c r="I1670" s="307"/>
      <c r="J1670" s="271" t="s">
        <v>38</v>
      </c>
      <c r="K1670" s="271"/>
      <c r="L1670" s="271"/>
      <c r="M1670" s="308"/>
      <c r="N1670" s="309"/>
      <c r="O1670" s="309"/>
      <c r="P1670" s="310"/>
    </row>
    <row r="1671" spans="1:22" ht="25.5" x14ac:dyDescent="0.25">
      <c r="A1671" s="305"/>
      <c r="B1671" s="271"/>
      <c r="C1671" s="271"/>
      <c r="D1671" s="271" t="s">
        <v>22</v>
      </c>
      <c r="E1671" s="271"/>
      <c r="F1671" s="260"/>
      <c r="G1671" s="260"/>
      <c r="H1671" s="260" t="s">
        <v>23</v>
      </c>
      <c r="I1671" s="260" t="s">
        <v>1</v>
      </c>
      <c r="J1671" s="260" t="s">
        <v>22</v>
      </c>
      <c r="K1671" s="260" t="s">
        <v>23</v>
      </c>
      <c r="L1671" s="260" t="s">
        <v>1</v>
      </c>
      <c r="M1671" s="311"/>
      <c r="N1671" s="312"/>
      <c r="O1671" s="312"/>
      <c r="P1671" s="313"/>
    </row>
    <row r="1672" spans="1:22" ht="76.5" x14ac:dyDescent="0.7">
      <c r="A1672" s="77">
        <v>62035</v>
      </c>
      <c r="B1672" s="24" t="s">
        <v>40</v>
      </c>
      <c r="C1672" s="11"/>
      <c r="D1672" s="314">
        <v>16000</v>
      </c>
      <c r="E1672" s="314"/>
      <c r="F1672" s="23"/>
      <c r="G1672" s="23"/>
      <c r="H1672" s="201"/>
      <c r="I1672" s="25">
        <f>H1672*D1672*C1672</f>
        <v>0</v>
      </c>
      <c r="J1672" s="262">
        <v>40000</v>
      </c>
      <c r="K1672" s="202"/>
      <c r="L1672" s="25">
        <f>K1672*J1672*C1672</f>
        <v>0</v>
      </c>
      <c r="M1672" s="311"/>
      <c r="N1672" s="312"/>
      <c r="O1672" s="312"/>
      <c r="P1672" s="313"/>
    </row>
    <row r="1673" spans="1:22" ht="51.75" thickBot="1" x14ac:dyDescent="0.75">
      <c r="A1673" s="99">
        <v>62025</v>
      </c>
      <c r="B1673" s="128" t="s">
        <v>41</v>
      </c>
      <c r="C1673" s="129"/>
      <c r="D1673" s="335">
        <v>16000</v>
      </c>
      <c r="E1673" s="335"/>
      <c r="F1673" s="130"/>
      <c r="G1673" s="130"/>
      <c r="H1673" s="203"/>
      <c r="I1673" s="131">
        <f>H1673*D1673*C1673</f>
        <v>0</v>
      </c>
      <c r="J1673" s="263">
        <v>40000</v>
      </c>
      <c r="K1673" s="204"/>
      <c r="L1673" s="131">
        <f>K1673*J1673*C1673</f>
        <v>0</v>
      </c>
      <c r="M1673" s="311"/>
      <c r="N1673" s="312"/>
      <c r="O1673" s="312"/>
      <c r="P1673" s="313"/>
    </row>
    <row r="1674" spans="1:22" ht="29.25" x14ac:dyDescent="0.25">
      <c r="A1674" s="315" t="s">
        <v>134</v>
      </c>
      <c r="B1674" s="316"/>
      <c r="C1674" s="316"/>
      <c r="D1674" s="316"/>
      <c r="E1674" s="316"/>
      <c r="F1674" s="316"/>
      <c r="G1674" s="316"/>
      <c r="H1674" s="316"/>
      <c r="I1674" s="316"/>
      <c r="J1674" s="316"/>
      <c r="K1674" s="316"/>
      <c r="L1674" s="316"/>
      <c r="M1674" s="316"/>
      <c r="N1674" s="316"/>
      <c r="O1674" s="316"/>
      <c r="P1674" s="133">
        <f>F1639</f>
        <v>0</v>
      </c>
      <c r="R1674" s="39">
        <v>61103</v>
      </c>
      <c r="S1674" s="150">
        <f t="shared" ref="S1674:S1679" si="322">P1674</f>
        <v>0</v>
      </c>
      <c r="T1674" s="151"/>
      <c r="U1674" s="149">
        <f>IF(B1629=Main!$B$2,S1674,0)</f>
        <v>0</v>
      </c>
      <c r="V1674" s="149">
        <f>IF(B1629=Main!$B$3,S1674,0)</f>
        <v>0</v>
      </c>
    </row>
    <row r="1675" spans="1:22" ht="29.25" x14ac:dyDescent="0.25">
      <c r="A1675" s="276" t="s">
        <v>135</v>
      </c>
      <c r="B1675" s="277"/>
      <c r="C1675" s="277"/>
      <c r="D1675" s="277"/>
      <c r="E1675" s="277"/>
      <c r="F1675" s="277"/>
      <c r="G1675" s="277"/>
      <c r="H1675" s="277"/>
      <c r="I1675" s="277"/>
      <c r="J1675" s="277"/>
      <c r="K1675" s="277"/>
      <c r="L1675" s="277"/>
      <c r="M1675" s="277"/>
      <c r="N1675" s="277"/>
      <c r="O1675" s="277"/>
      <c r="P1675" s="134">
        <f>O1645</f>
        <v>0</v>
      </c>
      <c r="R1675" s="39">
        <v>61121</v>
      </c>
      <c r="S1675" s="150">
        <f t="shared" si="322"/>
        <v>0</v>
      </c>
      <c r="T1675" s="153"/>
      <c r="U1675" s="149">
        <f>IF(B1629=Main!$B$2,S1675,0)</f>
        <v>0</v>
      </c>
      <c r="V1675" s="149">
        <f>IF(B1629=Main!$B$3,S1675,0)</f>
        <v>0</v>
      </c>
    </row>
    <row r="1676" spans="1:22" ht="29.25" x14ac:dyDescent="0.25">
      <c r="A1676" s="276" t="s">
        <v>136</v>
      </c>
      <c r="B1676" s="277"/>
      <c r="C1676" s="277"/>
      <c r="D1676" s="277"/>
      <c r="E1676" s="277"/>
      <c r="F1676" s="277"/>
      <c r="G1676" s="277"/>
      <c r="H1676" s="277"/>
      <c r="I1676" s="277"/>
      <c r="J1676" s="277"/>
      <c r="K1676" s="277"/>
      <c r="L1676" s="277"/>
      <c r="M1676" s="277"/>
      <c r="N1676" s="277"/>
      <c r="O1676" s="277"/>
      <c r="P1676" s="134">
        <f>SUM(I1655,I1662)</f>
        <v>0</v>
      </c>
      <c r="R1676" s="39">
        <v>61122</v>
      </c>
      <c r="S1676" s="150">
        <f t="shared" si="322"/>
        <v>0</v>
      </c>
      <c r="T1676" s="153"/>
      <c r="U1676" s="149">
        <f>IF(B1629=Main!$B$2,S1676,0)</f>
        <v>0</v>
      </c>
      <c r="V1676" s="149">
        <f>IF(B1629=Main!$B$3,S1676,0)</f>
        <v>0</v>
      </c>
    </row>
    <row r="1677" spans="1:22" ht="29.25" x14ac:dyDescent="0.25">
      <c r="A1677" s="276" t="s">
        <v>137</v>
      </c>
      <c r="B1677" s="277"/>
      <c r="C1677" s="277"/>
      <c r="D1677" s="277"/>
      <c r="E1677" s="277"/>
      <c r="F1677" s="277"/>
      <c r="G1677" s="277"/>
      <c r="H1677" s="277"/>
      <c r="I1677" s="277"/>
      <c r="J1677" s="277"/>
      <c r="K1677" s="277"/>
      <c r="L1677" s="277"/>
      <c r="M1677" s="277"/>
      <c r="N1677" s="277"/>
      <c r="O1677" s="277"/>
      <c r="P1677" s="134">
        <f>SUM(L1655,P1655,L1662,P1662)</f>
        <v>0</v>
      </c>
      <c r="R1677" s="39">
        <v>61123</v>
      </c>
      <c r="S1677" s="150">
        <f t="shared" si="322"/>
        <v>0</v>
      </c>
      <c r="T1677" s="152"/>
      <c r="U1677" s="149">
        <f>IF(B1629=Main!$B$2,S1677,0)</f>
        <v>0</v>
      </c>
      <c r="V1677" s="149">
        <f>IF(B1629=Main!$B$3,S1677,0)</f>
        <v>0</v>
      </c>
    </row>
    <row r="1678" spans="1:22" ht="29.25" x14ac:dyDescent="0.25">
      <c r="A1678" s="276" t="s">
        <v>138</v>
      </c>
      <c r="B1678" s="277"/>
      <c r="C1678" s="277"/>
      <c r="D1678" s="277"/>
      <c r="E1678" s="277"/>
      <c r="F1678" s="277"/>
      <c r="G1678" s="277"/>
      <c r="H1678" s="277"/>
      <c r="I1678" s="277"/>
      <c r="J1678" s="277"/>
      <c r="K1678" s="277"/>
      <c r="L1678" s="277"/>
      <c r="M1678" s="277"/>
      <c r="N1678" s="277"/>
      <c r="O1678" s="277"/>
      <c r="P1678" s="134">
        <f>SUM(I1667,L1667,P1667,I1672,L1672)</f>
        <v>0</v>
      </c>
      <c r="R1678" s="39">
        <v>62035</v>
      </c>
      <c r="S1678" s="150">
        <f t="shared" si="322"/>
        <v>0</v>
      </c>
      <c r="T1678" s="153"/>
      <c r="U1678" s="149">
        <f>IF(B1629=Main!$B$2,S1678,0)</f>
        <v>0</v>
      </c>
      <c r="V1678" s="149">
        <f>IF(B1629=Main!$B$3,S1678,0)</f>
        <v>0</v>
      </c>
    </row>
    <row r="1679" spans="1:22" ht="30" thickBot="1" x14ac:dyDescent="0.3">
      <c r="A1679" s="278" t="s">
        <v>139</v>
      </c>
      <c r="B1679" s="279"/>
      <c r="C1679" s="279"/>
      <c r="D1679" s="279"/>
      <c r="E1679" s="279"/>
      <c r="F1679" s="279"/>
      <c r="G1679" s="279"/>
      <c r="H1679" s="279"/>
      <c r="I1679" s="279"/>
      <c r="J1679" s="279"/>
      <c r="K1679" s="279"/>
      <c r="L1679" s="279"/>
      <c r="M1679" s="279"/>
      <c r="N1679" s="279"/>
      <c r="O1679" s="279"/>
      <c r="P1679" s="135">
        <f>SUM(I1668,L1668,P1668,I1673,L1673)</f>
        <v>0</v>
      </c>
      <c r="R1679" s="39">
        <v>62025</v>
      </c>
      <c r="S1679" s="150">
        <f t="shared" si="322"/>
        <v>0</v>
      </c>
      <c r="T1679" s="153"/>
      <c r="U1679" s="149">
        <f>IF(B1629=Main!$B$2,S1679,0)</f>
        <v>0</v>
      </c>
      <c r="V1679" s="149">
        <f>IF(B1629=Main!$B$3,S1679,0)</f>
        <v>0</v>
      </c>
    </row>
    <row r="1680" spans="1:22" ht="25.5" x14ac:dyDescent="0.7">
      <c r="A1680" s="283" t="s">
        <v>58</v>
      </c>
      <c r="B1680" s="284"/>
      <c r="C1680" s="284"/>
      <c r="D1680" s="284"/>
      <c r="E1680" s="285"/>
      <c r="F1680" s="286">
        <f>SUM(P1726:P1731)</f>
        <v>0</v>
      </c>
      <c r="G1680" s="287"/>
      <c r="H1680" s="288"/>
      <c r="L1680" s="45"/>
    </row>
    <row r="1681" spans="1:22" ht="26.25" thickBot="1" x14ac:dyDescent="0.75">
      <c r="A1681" s="95" t="s">
        <v>46</v>
      </c>
      <c r="B1681" s="96" t="s">
        <v>5</v>
      </c>
      <c r="C1681" s="97"/>
      <c r="D1681" s="97"/>
      <c r="E1681" s="97"/>
      <c r="F1681" s="289"/>
      <c r="G1681" s="290"/>
      <c r="H1681" s="291"/>
    </row>
    <row r="1682" spans="1:22" ht="25.5" x14ac:dyDescent="0.7">
      <c r="A1682" s="85"/>
      <c r="B1682" s="86" t="s">
        <v>61</v>
      </c>
      <c r="C1682" s="154"/>
      <c r="D1682" s="154"/>
      <c r="E1682" s="87"/>
      <c r="F1682" s="292"/>
      <c r="G1682" s="293"/>
      <c r="H1682" s="294"/>
      <c r="U1682" s="41"/>
      <c r="V1682" s="41"/>
    </row>
    <row r="1683" spans="1:22" ht="25.5" x14ac:dyDescent="0.7">
      <c r="A1683" s="88"/>
      <c r="B1683" s="4" t="s">
        <v>14</v>
      </c>
      <c r="C1683" s="3">
        <f>SUM(C1682,C1687,C1688,C1689)</f>
        <v>0</v>
      </c>
      <c r="D1683" s="15"/>
      <c r="E1683" s="14"/>
      <c r="F1683" s="295"/>
      <c r="G1683" s="296"/>
      <c r="H1683" s="297"/>
      <c r="U1683" s="41"/>
      <c r="V1683" s="41"/>
    </row>
    <row r="1684" spans="1:22" ht="25.5" x14ac:dyDescent="0.25">
      <c r="A1684" s="77">
        <v>61103</v>
      </c>
      <c r="B1684" s="5" t="s">
        <v>11</v>
      </c>
      <c r="C1684" s="15">
        <f>C1683</f>
        <v>0</v>
      </c>
      <c r="D1684" s="15"/>
      <c r="E1684" s="200"/>
      <c r="F1684" s="280">
        <f>E1684*C1684</f>
        <v>0</v>
      </c>
      <c r="G1684" s="281"/>
      <c r="H1684" s="282"/>
      <c r="U1684" s="41"/>
      <c r="V1684" s="41"/>
    </row>
    <row r="1685" spans="1:22" ht="25.5" x14ac:dyDescent="0.25">
      <c r="A1685" s="89">
        <v>61103</v>
      </c>
      <c r="B1685" s="126" t="s">
        <v>7</v>
      </c>
      <c r="C1685" s="15"/>
      <c r="D1685" s="15"/>
      <c r="E1685" s="6"/>
      <c r="F1685" s="295"/>
      <c r="G1685" s="296"/>
      <c r="H1685" s="297"/>
      <c r="U1685" s="41"/>
      <c r="V1685" s="41"/>
    </row>
    <row r="1686" spans="1:22" ht="25.5" x14ac:dyDescent="0.25">
      <c r="A1686" s="77"/>
      <c r="B1686" s="64"/>
      <c r="C1686" s="15">
        <f>C1684</f>
        <v>0</v>
      </c>
      <c r="D1686" s="15">
        <f>D1682</f>
        <v>0</v>
      </c>
      <c r="E1686" s="200"/>
      <c r="F1686" s="280">
        <f>E1686*D1686*C1686</f>
        <v>0</v>
      </c>
      <c r="G1686" s="281"/>
      <c r="H1686" s="282"/>
      <c r="U1686" s="41"/>
      <c r="V1686" s="41"/>
    </row>
    <row r="1687" spans="1:22" ht="25.5" x14ac:dyDescent="0.25">
      <c r="A1687" s="77">
        <v>61103</v>
      </c>
      <c r="B1687" s="5" t="s">
        <v>8</v>
      </c>
      <c r="C1687" s="155"/>
      <c r="D1687" s="155"/>
      <c r="E1687" s="7">
        <v>80000</v>
      </c>
      <c r="F1687" s="280">
        <f>E1687*D1687</f>
        <v>0</v>
      </c>
      <c r="G1687" s="281"/>
      <c r="H1687" s="282"/>
      <c r="U1687" s="41"/>
      <c r="V1687" s="41"/>
    </row>
    <row r="1688" spans="1:22" ht="25.5" x14ac:dyDescent="0.25">
      <c r="A1688" s="77">
        <v>61103</v>
      </c>
      <c r="B1688" s="5" t="s">
        <v>9</v>
      </c>
      <c r="C1688" s="15">
        <f>((C1682-MOD(C1682,30))/30)+IF(MOD(C1682,30)&gt;10,1,0)</f>
        <v>0</v>
      </c>
      <c r="D1688" s="15">
        <f>D1686</f>
        <v>0</v>
      </c>
      <c r="E1688" s="7">
        <v>80000</v>
      </c>
      <c r="F1688" s="280">
        <f>E1688*D1688*C1688</f>
        <v>0</v>
      </c>
      <c r="G1688" s="281"/>
      <c r="H1688" s="282"/>
    </row>
    <row r="1689" spans="1:22" ht="25.5" x14ac:dyDescent="0.25">
      <c r="A1689" s="77">
        <v>61103</v>
      </c>
      <c r="B1689" s="5" t="s">
        <v>10</v>
      </c>
      <c r="C1689" s="15">
        <f>C1688</f>
        <v>0</v>
      </c>
      <c r="D1689" s="15">
        <f>D1686</f>
        <v>0</v>
      </c>
      <c r="E1689" s="7">
        <v>40000</v>
      </c>
      <c r="F1689" s="280">
        <f>E1689*D1689*C1689</f>
        <v>0</v>
      </c>
      <c r="G1689" s="281"/>
      <c r="H1689" s="282"/>
    </row>
    <row r="1690" spans="1:22" ht="26.25" thickBot="1" x14ac:dyDescent="0.3">
      <c r="A1690" s="90">
        <v>61103</v>
      </c>
      <c r="B1690" s="214"/>
      <c r="C1690" s="317"/>
      <c r="D1690" s="318"/>
      <c r="E1690" s="319"/>
      <c r="F1690" s="320">
        <f>IF(B1690=include_5p,SUM(F1682:H1689)*0.05,0)</f>
        <v>0</v>
      </c>
      <c r="G1690" s="321"/>
      <c r="H1690" s="322"/>
    </row>
    <row r="1691" spans="1:22" ht="30" thickBot="1" x14ac:dyDescent="0.3">
      <c r="A1691" s="323" t="s">
        <v>132</v>
      </c>
      <c r="B1691" s="324"/>
      <c r="C1691" s="324"/>
      <c r="D1691" s="324"/>
      <c r="E1691" s="325"/>
      <c r="F1691" s="320">
        <f>SUM(F1684:H1690)</f>
        <v>0</v>
      </c>
      <c r="G1691" s="321"/>
      <c r="H1691" s="322"/>
    </row>
    <row r="1692" spans="1:22" ht="29.25" x14ac:dyDescent="0.25">
      <c r="A1692" s="326" t="s">
        <v>16</v>
      </c>
      <c r="B1692" s="327"/>
      <c r="C1692" s="327"/>
      <c r="D1692" s="327"/>
      <c r="E1692" s="327"/>
      <c r="F1692" s="328"/>
      <c r="G1692" s="329"/>
      <c r="H1692" s="330"/>
      <c r="I1692" s="331"/>
      <c r="J1692" s="332"/>
      <c r="K1692" s="332"/>
      <c r="L1692" s="332"/>
      <c r="M1692" s="332"/>
      <c r="N1692" s="332"/>
      <c r="O1692" s="332"/>
      <c r="P1692" s="333"/>
    </row>
    <row r="1693" spans="1:22" ht="25.5" x14ac:dyDescent="0.7">
      <c r="A1693" s="84">
        <v>61121</v>
      </c>
      <c r="B1693" s="16" t="s">
        <v>17</v>
      </c>
      <c r="C1693" s="267" t="s">
        <v>20</v>
      </c>
      <c r="D1693" s="334" t="s">
        <v>162</v>
      </c>
      <c r="E1693" s="334"/>
      <c r="F1693" s="334"/>
      <c r="G1693" s="334"/>
      <c r="H1693" s="334"/>
      <c r="I1693" s="267" t="s">
        <v>47</v>
      </c>
      <c r="J1693" s="334" t="s">
        <v>19</v>
      </c>
      <c r="K1693" s="334"/>
      <c r="L1693" s="334" t="s">
        <v>21</v>
      </c>
      <c r="M1693" s="334"/>
      <c r="N1693" s="334"/>
      <c r="O1693" s="347" t="s">
        <v>1</v>
      </c>
      <c r="P1693" s="348"/>
      <c r="S1693" s="49"/>
    </row>
    <row r="1694" spans="1:22" ht="25.5" x14ac:dyDescent="0.7">
      <c r="A1694" s="73"/>
      <c r="B1694" s="17" t="s">
        <v>18</v>
      </c>
      <c r="C1694" s="155"/>
      <c r="D1694" s="349"/>
      <c r="E1694" s="349"/>
      <c r="F1694" s="349"/>
      <c r="G1694" s="349"/>
      <c r="H1694" s="349"/>
      <c r="I1694" s="155"/>
      <c r="J1694" s="350">
        <f>I1694*2</f>
        <v>0</v>
      </c>
      <c r="K1694" s="350"/>
      <c r="L1694" s="351">
        <v>80000</v>
      </c>
      <c r="M1694" s="351"/>
      <c r="N1694" s="351"/>
      <c r="O1694" s="342">
        <f>(L1694*J1694*C1694)/100</f>
        <v>0</v>
      </c>
      <c r="P1694" s="343"/>
    </row>
    <row r="1695" spans="1:22" ht="25.5" x14ac:dyDescent="0.7">
      <c r="A1695" s="73"/>
      <c r="B1695" s="17" t="s">
        <v>163</v>
      </c>
      <c r="C1695" s="155"/>
      <c r="D1695" s="349"/>
      <c r="E1695" s="349"/>
      <c r="F1695" s="349"/>
      <c r="G1695" s="349"/>
      <c r="H1695" s="349"/>
      <c r="I1695" s="155"/>
      <c r="J1695" s="350">
        <f>I1695*2</f>
        <v>0</v>
      </c>
      <c r="K1695" s="350"/>
      <c r="L1695" s="351">
        <v>25000</v>
      </c>
      <c r="M1695" s="351"/>
      <c r="N1695" s="351"/>
      <c r="O1695" s="342">
        <f>(L1695*J1695*C1695)/100</f>
        <v>0</v>
      </c>
      <c r="P1695" s="343"/>
    </row>
    <row r="1696" spans="1:22" ht="25.5" x14ac:dyDescent="0.7">
      <c r="A1696" s="73"/>
      <c r="B1696" s="17" t="s">
        <v>50</v>
      </c>
      <c r="C1696" s="155"/>
      <c r="D1696" s="352"/>
      <c r="E1696" s="352"/>
      <c r="F1696" s="352"/>
      <c r="G1696" s="352"/>
      <c r="H1696" s="352"/>
      <c r="I1696" s="10"/>
      <c r="J1696" s="350">
        <f t="shared" ref="J1696" si="323">I1696*2</f>
        <v>0</v>
      </c>
      <c r="K1696" s="350"/>
      <c r="L1696" s="353"/>
      <c r="M1696" s="353"/>
      <c r="N1696" s="353"/>
      <c r="O1696" s="342">
        <f>IFERROR((L1696+20000)*C1696,0)</f>
        <v>0</v>
      </c>
      <c r="P1696" s="343"/>
    </row>
    <row r="1697" spans="1:16" ht="26.25" customHeight="1" x14ac:dyDescent="0.8">
      <c r="A1697" s="341" t="s">
        <v>133</v>
      </c>
      <c r="B1697" s="341"/>
      <c r="C1697" s="341"/>
      <c r="D1697" s="341"/>
      <c r="E1697" s="341"/>
      <c r="F1697" s="341"/>
      <c r="G1697" s="341"/>
      <c r="H1697" s="341"/>
      <c r="I1697" s="341"/>
      <c r="J1697" s="341"/>
      <c r="K1697" s="341"/>
      <c r="L1697" s="341"/>
      <c r="M1697" s="341"/>
      <c r="N1697" s="341"/>
      <c r="O1697" s="342">
        <f>SUM(O1694:P1696)</f>
        <v>0</v>
      </c>
      <c r="P1697" s="343"/>
    </row>
    <row r="1698" spans="1:16" ht="29.25" customHeight="1" x14ac:dyDescent="0.25">
      <c r="A1698" s="344" t="s">
        <v>116</v>
      </c>
      <c r="B1698" s="345"/>
      <c r="C1698" s="345"/>
      <c r="D1698" s="345"/>
      <c r="E1698" s="345"/>
      <c r="F1698" s="345"/>
      <c r="G1698" s="345"/>
      <c r="H1698" s="345"/>
      <c r="I1698" s="345"/>
      <c r="J1698" s="345"/>
      <c r="K1698" s="345"/>
      <c r="L1698" s="345"/>
      <c r="M1698" s="345"/>
      <c r="N1698" s="345"/>
      <c r="O1698" s="345"/>
      <c r="P1698" s="346"/>
    </row>
    <row r="1699" spans="1:16" ht="25.5" customHeight="1" x14ac:dyDescent="0.25">
      <c r="A1699" s="305" t="s">
        <v>24</v>
      </c>
      <c r="B1699" s="271"/>
      <c r="C1699" s="306" t="s">
        <v>31</v>
      </c>
      <c r="D1699" s="271" t="s">
        <v>34</v>
      </c>
      <c r="E1699" s="271"/>
      <c r="F1699" s="271"/>
      <c r="G1699" s="271"/>
      <c r="H1699" s="271"/>
      <c r="I1699" s="271"/>
      <c r="J1699" s="271" t="s">
        <v>33</v>
      </c>
      <c r="K1699" s="271"/>
      <c r="L1699" s="271"/>
      <c r="M1699" s="271" t="s">
        <v>35</v>
      </c>
      <c r="N1699" s="271"/>
      <c r="O1699" s="271"/>
      <c r="P1699" s="275"/>
    </row>
    <row r="1700" spans="1:16" ht="25.5" x14ac:dyDescent="0.25">
      <c r="A1700" s="305"/>
      <c r="B1700" s="271"/>
      <c r="C1700" s="271"/>
      <c r="D1700" s="271" t="s">
        <v>22</v>
      </c>
      <c r="E1700" s="271"/>
      <c r="F1700" s="260"/>
      <c r="G1700" s="260"/>
      <c r="H1700" s="260" t="s">
        <v>23</v>
      </c>
      <c r="I1700" s="260" t="s">
        <v>1</v>
      </c>
      <c r="J1700" s="260" t="s">
        <v>22</v>
      </c>
      <c r="K1700" s="260" t="s">
        <v>23</v>
      </c>
      <c r="L1700" s="260" t="s">
        <v>1</v>
      </c>
      <c r="M1700" s="260" t="s">
        <v>22</v>
      </c>
      <c r="N1700" s="271" t="s">
        <v>32</v>
      </c>
      <c r="O1700" s="271"/>
      <c r="P1700" s="261" t="s">
        <v>1</v>
      </c>
    </row>
    <row r="1701" spans="1:16" ht="25.5" x14ac:dyDescent="0.7">
      <c r="A1701" s="73">
        <v>1</v>
      </c>
      <c r="B1701" s="18" t="s">
        <v>25</v>
      </c>
      <c r="C1701" s="37"/>
      <c r="D1701" s="336">
        <v>40000</v>
      </c>
      <c r="E1701" s="336"/>
      <c r="F1701" s="23"/>
      <c r="G1701" s="23"/>
      <c r="H1701" s="32">
        <f>IF(D1682="",0,D1682+2)</f>
        <v>0</v>
      </c>
      <c r="I1701" s="19">
        <f t="shared" ref="I1701:I1706" si="324">H1701*D1701*C1701</f>
        <v>0</v>
      </c>
      <c r="J1701" s="264">
        <v>100000</v>
      </c>
      <c r="K1701" s="20">
        <f t="shared" ref="K1701:K1706" si="325">H1701</f>
        <v>0</v>
      </c>
      <c r="L1701" s="21">
        <f t="shared" ref="L1701:L1706" si="326">K1701*J1701*C1701</f>
        <v>0</v>
      </c>
      <c r="M1701" s="22">
        <v>200000</v>
      </c>
      <c r="N1701" s="339">
        <f>IF(K1701&gt;0,K1701-1,0)</f>
        <v>0</v>
      </c>
      <c r="O1701" s="339"/>
      <c r="P1701" s="74">
        <f t="shared" ref="P1701:P1706" si="327">N1701*M1701*C1701</f>
        <v>0</v>
      </c>
    </row>
    <row r="1702" spans="1:16" ht="25.5" x14ac:dyDescent="0.7">
      <c r="A1702" s="73">
        <v>2</v>
      </c>
      <c r="B1702" s="18" t="s">
        <v>26</v>
      </c>
      <c r="C1702" s="37"/>
      <c r="D1702" s="336">
        <v>35000</v>
      </c>
      <c r="E1702" s="336"/>
      <c r="F1702" s="23"/>
      <c r="G1702" s="23"/>
      <c r="H1702" s="32">
        <f>IF(D1682="",0,D1682+2)</f>
        <v>0</v>
      </c>
      <c r="I1702" s="19">
        <f t="shared" si="324"/>
        <v>0</v>
      </c>
      <c r="J1702" s="264">
        <v>90000</v>
      </c>
      <c r="K1702" s="20">
        <f t="shared" si="325"/>
        <v>0</v>
      </c>
      <c r="L1702" s="21">
        <f t="shared" si="326"/>
        <v>0</v>
      </c>
      <c r="M1702" s="22">
        <v>160000</v>
      </c>
      <c r="N1702" s="339">
        <f t="shared" ref="N1702:N1706" si="328">IF(K1702&gt;0,K1702-1,0)</f>
        <v>0</v>
      </c>
      <c r="O1702" s="339"/>
      <c r="P1702" s="74">
        <f t="shared" si="327"/>
        <v>0</v>
      </c>
    </row>
    <row r="1703" spans="1:16" ht="25.5" x14ac:dyDescent="0.7">
      <c r="A1703" s="73">
        <v>3</v>
      </c>
      <c r="B1703" s="18" t="s">
        <v>27</v>
      </c>
      <c r="C1703" s="37"/>
      <c r="D1703" s="336">
        <v>30000</v>
      </c>
      <c r="E1703" s="336"/>
      <c r="F1703" s="23"/>
      <c r="G1703" s="23"/>
      <c r="H1703" s="32">
        <f>IF(D1682="",0,D1682+2)</f>
        <v>0</v>
      </c>
      <c r="I1703" s="19">
        <f t="shared" si="324"/>
        <v>0</v>
      </c>
      <c r="J1703" s="264">
        <v>80000</v>
      </c>
      <c r="K1703" s="20">
        <f t="shared" si="325"/>
        <v>0</v>
      </c>
      <c r="L1703" s="21">
        <f t="shared" si="326"/>
        <v>0</v>
      </c>
      <c r="M1703" s="22">
        <v>120000</v>
      </c>
      <c r="N1703" s="339">
        <f t="shared" si="328"/>
        <v>0</v>
      </c>
      <c r="O1703" s="339"/>
      <c r="P1703" s="74">
        <f t="shared" si="327"/>
        <v>0</v>
      </c>
    </row>
    <row r="1704" spans="1:16" ht="25.5" x14ac:dyDescent="0.7">
      <c r="A1704" s="73">
        <v>4</v>
      </c>
      <c r="B1704" s="18" t="s">
        <v>28</v>
      </c>
      <c r="C1704" s="37"/>
      <c r="D1704" s="336">
        <v>24000</v>
      </c>
      <c r="E1704" s="336"/>
      <c r="F1704" s="23"/>
      <c r="G1704" s="23"/>
      <c r="H1704" s="32">
        <f>IF(D1682="",0,D1682+2)</f>
        <v>0</v>
      </c>
      <c r="I1704" s="19">
        <f t="shared" si="324"/>
        <v>0</v>
      </c>
      <c r="J1704" s="264">
        <v>70000</v>
      </c>
      <c r="K1704" s="20">
        <f t="shared" si="325"/>
        <v>0</v>
      </c>
      <c r="L1704" s="21">
        <f t="shared" si="326"/>
        <v>0</v>
      </c>
      <c r="M1704" s="22">
        <v>100000</v>
      </c>
      <c r="N1704" s="339">
        <f t="shared" si="328"/>
        <v>0</v>
      </c>
      <c r="O1704" s="339"/>
      <c r="P1704" s="74">
        <f t="shared" si="327"/>
        <v>0</v>
      </c>
    </row>
    <row r="1705" spans="1:16" ht="25.5" x14ac:dyDescent="0.7">
      <c r="A1705" s="73">
        <v>5</v>
      </c>
      <c r="B1705" s="18" t="s">
        <v>29</v>
      </c>
      <c r="C1705" s="37"/>
      <c r="D1705" s="336">
        <v>20000</v>
      </c>
      <c r="E1705" s="336"/>
      <c r="F1705" s="23"/>
      <c r="G1705" s="23"/>
      <c r="H1705" s="32">
        <f>IF(D1682="",0,D1682+2)</f>
        <v>0</v>
      </c>
      <c r="I1705" s="19">
        <f t="shared" si="324"/>
        <v>0</v>
      </c>
      <c r="J1705" s="264">
        <v>60000</v>
      </c>
      <c r="K1705" s="20">
        <f t="shared" si="325"/>
        <v>0</v>
      </c>
      <c r="L1705" s="21">
        <f t="shared" si="326"/>
        <v>0</v>
      </c>
      <c r="M1705" s="22">
        <v>80000</v>
      </c>
      <c r="N1705" s="339">
        <f t="shared" si="328"/>
        <v>0</v>
      </c>
      <c r="O1705" s="339"/>
      <c r="P1705" s="74">
        <f t="shared" si="327"/>
        <v>0</v>
      </c>
    </row>
    <row r="1706" spans="1:16" ht="25.5" x14ac:dyDescent="0.7">
      <c r="A1706" s="73">
        <v>6</v>
      </c>
      <c r="B1706" s="18" t="s">
        <v>30</v>
      </c>
      <c r="C1706" s="11"/>
      <c r="D1706" s="336">
        <v>16000</v>
      </c>
      <c r="E1706" s="336"/>
      <c r="F1706" s="23"/>
      <c r="G1706" s="23"/>
      <c r="H1706" s="32">
        <f>IF(D1682="",0,D1682+2)</f>
        <v>0</v>
      </c>
      <c r="I1706" s="19">
        <f t="shared" si="324"/>
        <v>0</v>
      </c>
      <c r="J1706" s="264">
        <v>40000</v>
      </c>
      <c r="K1706" s="20">
        <f t="shared" si="325"/>
        <v>0</v>
      </c>
      <c r="L1706" s="21">
        <f t="shared" si="326"/>
        <v>0</v>
      </c>
      <c r="M1706" s="22">
        <v>80000</v>
      </c>
      <c r="N1706" s="339">
        <f t="shared" si="328"/>
        <v>0</v>
      </c>
      <c r="O1706" s="339"/>
      <c r="P1706" s="74">
        <f t="shared" si="327"/>
        <v>0</v>
      </c>
    </row>
    <row r="1707" spans="1:16" ht="26.25" thickBot="1" x14ac:dyDescent="0.75">
      <c r="A1707" s="337" t="s">
        <v>1</v>
      </c>
      <c r="B1707" s="338"/>
      <c r="C1707" s="75">
        <f>SUM(C1701:C1706)</f>
        <v>0</v>
      </c>
      <c r="D1707" s="340"/>
      <c r="E1707" s="340"/>
      <c r="F1707" s="76"/>
      <c r="G1707" s="76"/>
      <c r="H1707" s="75"/>
      <c r="I1707" s="79">
        <f>SUM(I1701:I1706)</f>
        <v>0</v>
      </c>
      <c r="J1707" s="80"/>
      <c r="K1707" s="81"/>
      <c r="L1707" s="82">
        <f>SUM(L1701:L1706)</f>
        <v>0</v>
      </c>
      <c r="M1707" s="81"/>
      <c r="N1707" s="274"/>
      <c r="O1707" s="274"/>
      <c r="P1707" s="83">
        <f>SUM(P1701:P1706)</f>
        <v>0</v>
      </c>
    </row>
    <row r="1708" spans="1:16" ht="33" x14ac:dyDescent="0.25">
      <c r="A1708" s="302" t="s">
        <v>117</v>
      </c>
      <c r="B1708" s="303"/>
      <c r="C1708" s="303"/>
      <c r="D1708" s="303"/>
      <c r="E1708" s="303"/>
      <c r="F1708" s="303"/>
      <c r="G1708" s="303"/>
      <c r="H1708" s="303"/>
      <c r="I1708" s="303"/>
      <c r="J1708" s="303"/>
      <c r="K1708" s="303"/>
      <c r="L1708" s="303"/>
      <c r="M1708" s="303"/>
      <c r="N1708" s="303"/>
      <c r="O1708" s="303"/>
      <c r="P1708" s="304"/>
    </row>
    <row r="1709" spans="1:16" ht="25.5" customHeight="1" x14ac:dyDescent="0.25">
      <c r="A1709" s="305" t="s">
        <v>24</v>
      </c>
      <c r="B1709" s="271"/>
      <c r="C1709" s="306" t="s">
        <v>31</v>
      </c>
      <c r="D1709" s="271" t="s">
        <v>34</v>
      </c>
      <c r="E1709" s="271"/>
      <c r="F1709" s="271"/>
      <c r="G1709" s="271"/>
      <c r="H1709" s="271"/>
      <c r="I1709" s="271"/>
      <c r="J1709" s="271" t="s">
        <v>33</v>
      </c>
      <c r="K1709" s="271"/>
      <c r="L1709" s="271"/>
      <c r="M1709" s="271" t="s">
        <v>35</v>
      </c>
      <c r="N1709" s="271"/>
      <c r="O1709" s="271"/>
      <c r="P1709" s="275"/>
    </row>
    <row r="1710" spans="1:16" ht="25.5" x14ac:dyDescent="0.25">
      <c r="A1710" s="305"/>
      <c r="B1710" s="271"/>
      <c r="C1710" s="271"/>
      <c r="D1710" s="271" t="s">
        <v>22</v>
      </c>
      <c r="E1710" s="271"/>
      <c r="F1710" s="260"/>
      <c r="G1710" s="260"/>
      <c r="H1710" s="260" t="s">
        <v>23</v>
      </c>
      <c r="I1710" s="260" t="s">
        <v>1</v>
      </c>
      <c r="J1710" s="260" t="s">
        <v>22</v>
      </c>
      <c r="K1710" s="260" t="s">
        <v>23</v>
      </c>
      <c r="L1710" s="260" t="s">
        <v>1</v>
      </c>
      <c r="M1710" s="260" t="s">
        <v>22</v>
      </c>
      <c r="N1710" s="271" t="s">
        <v>32</v>
      </c>
      <c r="O1710" s="271"/>
      <c r="P1710" s="261" t="s">
        <v>1</v>
      </c>
    </row>
    <row r="1711" spans="1:16" ht="25.5" x14ac:dyDescent="0.7">
      <c r="A1711" s="73">
        <v>1</v>
      </c>
      <c r="B1711" s="18" t="s">
        <v>28</v>
      </c>
      <c r="C1711" s="37"/>
      <c r="D1711" s="336">
        <v>24000</v>
      </c>
      <c r="E1711" s="336"/>
      <c r="F1711" s="30"/>
      <c r="G1711" s="30"/>
      <c r="H1711" s="201"/>
      <c r="I1711" s="19">
        <f t="shared" ref="I1711:I1713" si="329">H1711*D1711*C1711</f>
        <v>0</v>
      </c>
      <c r="J1711" s="264">
        <v>70000</v>
      </c>
      <c r="K1711" s="202"/>
      <c r="L1711" s="21">
        <f>K1711*J1711*C1711</f>
        <v>0</v>
      </c>
      <c r="M1711" s="22">
        <v>100000</v>
      </c>
      <c r="N1711" s="272"/>
      <c r="O1711" s="273"/>
      <c r="P1711" s="74">
        <f t="shared" ref="P1711:P1713" si="330">N1711*M1711*C1711</f>
        <v>0</v>
      </c>
    </row>
    <row r="1712" spans="1:16" ht="25.5" x14ac:dyDescent="0.7">
      <c r="A1712" s="73">
        <v>2</v>
      </c>
      <c r="B1712" s="18" t="s">
        <v>29</v>
      </c>
      <c r="C1712" s="37"/>
      <c r="D1712" s="336">
        <v>20000</v>
      </c>
      <c r="E1712" s="336"/>
      <c r="F1712" s="30"/>
      <c r="G1712" s="30"/>
      <c r="H1712" s="201"/>
      <c r="I1712" s="19">
        <f t="shared" si="329"/>
        <v>0</v>
      </c>
      <c r="J1712" s="264">
        <v>60000</v>
      </c>
      <c r="K1712" s="202"/>
      <c r="L1712" s="21">
        <f>K1712*J1712*C1712</f>
        <v>0</v>
      </c>
      <c r="M1712" s="22">
        <v>80000</v>
      </c>
      <c r="N1712" s="272"/>
      <c r="O1712" s="273"/>
      <c r="P1712" s="74">
        <f t="shared" si="330"/>
        <v>0</v>
      </c>
    </row>
    <row r="1713" spans="1:22" ht="25.5" x14ac:dyDescent="0.7">
      <c r="A1713" s="73">
        <v>3</v>
      </c>
      <c r="B1713" s="18" t="s">
        <v>30</v>
      </c>
      <c r="C1713" s="11"/>
      <c r="D1713" s="336">
        <v>16000</v>
      </c>
      <c r="E1713" s="336"/>
      <c r="F1713" s="23"/>
      <c r="G1713" s="23"/>
      <c r="H1713" s="201"/>
      <c r="I1713" s="19">
        <f t="shared" si="329"/>
        <v>0</v>
      </c>
      <c r="J1713" s="264">
        <v>40000</v>
      </c>
      <c r="K1713" s="202"/>
      <c r="L1713" s="21">
        <f>K1713*J1713*C1713</f>
        <v>0</v>
      </c>
      <c r="M1713" s="22">
        <v>80000</v>
      </c>
      <c r="N1713" s="272"/>
      <c r="O1713" s="273"/>
      <c r="P1713" s="74">
        <f t="shared" si="330"/>
        <v>0</v>
      </c>
    </row>
    <row r="1714" spans="1:22" ht="26.25" thickBot="1" x14ac:dyDescent="0.75">
      <c r="A1714" s="337" t="s">
        <v>1</v>
      </c>
      <c r="B1714" s="338"/>
      <c r="C1714" s="75">
        <f>SUM(C1711:C1713)</f>
        <v>0</v>
      </c>
      <c r="D1714" s="340"/>
      <c r="E1714" s="340"/>
      <c r="F1714" s="76"/>
      <c r="G1714" s="76"/>
      <c r="H1714" s="75"/>
      <c r="I1714" s="79">
        <f>SUM(I1711:I1713)</f>
        <v>0</v>
      </c>
      <c r="J1714" s="80"/>
      <c r="K1714" s="81"/>
      <c r="L1714" s="82">
        <f>SUM(L1711:L1713)</f>
        <v>0</v>
      </c>
      <c r="M1714" s="81"/>
      <c r="N1714" s="274"/>
      <c r="O1714" s="274"/>
      <c r="P1714" s="83">
        <f>SUM(P1711:P1713)</f>
        <v>0</v>
      </c>
    </row>
    <row r="1715" spans="1:22" ht="33.75" thickBot="1" x14ac:dyDescent="0.95">
      <c r="A1715" s="299" t="s">
        <v>36</v>
      </c>
      <c r="B1715" s="300"/>
      <c r="C1715" s="300"/>
      <c r="D1715" s="300"/>
      <c r="E1715" s="300"/>
      <c r="F1715" s="300"/>
      <c r="G1715" s="300"/>
      <c r="H1715" s="300"/>
      <c r="I1715" s="300"/>
      <c r="J1715" s="300"/>
      <c r="K1715" s="300"/>
      <c r="L1715" s="300"/>
      <c r="M1715" s="300"/>
      <c r="N1715" s="300"/>
      <c r="O1715" s="300"/>
      <c r="P1715" s="301"/>
    </row>
    <row r="1716" spans="1:22" ht="33" x14ac:dyDescent="0.25">
      <c r="A1716" s="302" t="s">
        <v>130</v>
      </c>
      <c r="B1716" s="303"/>
      <c r="C1716" s="303"/>
      <c r="D1716" s="303"/>
      <c r="E1716" s="303"/>
      <c r="F1716" s="303"/>
      <c r="G1716" s="303"/>
      <c r="H1716" s="303"/>
      <c r="I1716" s="303"/>
      <c r="J1716" s="303"/>
      <c r="K1716" s="303"/>
      <c r="L1716" s="303"/>
      <c r="M1716" s="303"/>
      <c r="N1716" s="303"/>
      <c r="O1716" s="303"/>
      <c r="P1716" s="304"/>
    </row>
    <row r="1717" spans="1:22" ht="25.5" customHeight="1" x14ac:dyDescent="0.25">
      <c r="A1717" s="305" t="s">
        <v>0</v>
      </c>
      <c r="B1717" s="271" t="s">
        <v>24</v>
      </c>
      <c r="C1717" s="306" t="s">
        <v>31</v>
      </c>
      <c r="D1717" s="307" t="s">
        <v>37</v>
      </c>
      <c r="E1717" s="307"/>
      <c r="F1717" s="307"/>
      <c r="G1717" s="307"/>
      <c r="H1717" s="307"/>
      <c r="I1717" s="307"/>
      <c r="J1717" s="271" t="s">
        <v>38</v>
      </c>
      <c r="K1717" s="271"/>
      <c r="L1717" s="271"/>
      <c r="M1717" s="271" t="s">
        <v>39</v>
      </c>
      <c r="N1717" s="271"/>
      <c r="O1717" s="271"/>
      <c r="P1717" s="275"/>
    </row>
    <row r="1718" spans="1:22" ht="25.5" x14ac:dyDescent="0.25">
      <c r="A1718" s="305"/>
      <c r="B1718" s="271"/>
      <c r="C1718" s="271"/>
      <c r="D1718" s="271" t="s">
        <v>22</v>
      </c>
      <c r="E1718" s="271"/>
      <c r="F1718" s="260"/>
      <c r="G1718" s="260"/>
      <c r="H1718" s="260" t="s">
        <v>23</v>
      </c>
      <c r="I1718" s="260" t="s">
        <v>1</v>
      </c>
      <c r="J1718" s="260" t="s">
        <v>22</v>
      </c>
      <c r="K1718" s="260" t="s">
        <v>23</v>
      </c>
      <c r="L1718" s="260" t="s">
        <v>1</v>
      </c>
      <c r="M1718" s="260" t="s">
        <v>22</v>
      </c>
      <c r="N1718" s="271" t="s">
        <v>32</v>
      </c>
      <c r="O1718" s="271"/>
      <c r="P1718" s="261" t="s">
        <v>1</v>
      </c>
    </row>
    <row r="1719" spans="1:22" ht="76.5" x14ac:dyDescent="0.7">
      <c r="A1719" s="77">
        <v>62035</v>
      </c>
      <c r="B1719" s="24" t="s">
        <v>40</v>
      </c>
      <c r="C1719" s="11"/>
      <c r="D1719" s="314">
        <v>16000</v>
      </c>
      <c r="E1719" s="314"/>
      <c r="F1719" s="23"/>
      <c r="G1719" s="23"/>
      <c r="H1719" s="32">
        <f>IF(D1682="",0,D1682+2)</f>
        <v>0</v>
      </c>
      <c r="I1719" s="25">
        <f>H1719*D1719*C1719</f>
        <v>0</v>
      </c>
      <c r="J1719" s="262">
        <v>40000</v>
      </c>
      <c r="K1719" s="20">
        <f>H1719</f>
        <v>0</v>
      </c>
      <c r="L1719" s="25">
        <f>K1719*J1719*C1719</f>
        <v>0</v>
      </c>
      <c r="M1719" s="262">
        <v>80000</v>
      </c>
      <c r="N1719" s="298">
        <f t="shared" ref="N1719:N1720" si="331">IF(K1719&gt;0,K1719-1,0)</f>
        <v>0</v>
      </c>
      <c r="O1719" s="298"/>
      <c r="P1719" s="78">
        <f>N1719*M1719*C1719</f>
        <v>0</v>
      </c>
    </row>
    <row r="1720" spans="1:22" ht="51.75" thickBot="1" x14ac:dyDescent="0.75">
      <c r="A1720" s="77">
        <v>62025</v>
      </c>
      <c r="B1720" s="24" t="s">
        <v>41</v>
      </c>
      <c r="C1720" s="11"/>
      <c r="D1720" s="314">
        <v>16000</v>
      </c>
      <c r="E1720" s="314"/>
      <c r="F1720" s="23"/>
      <c r="G1720" s="23"/>
      <c r="H1720" s="32">
        <f>IF(D1682="",0,D1682+2)</f>
        <v>0</v>
      </c>
      <c r="I1720" s="25">
        <f>H1720*D1720*C1720</f>
        <v>0</v>
      </c>
      <c r="J1720" s="262">
        <v>40000</v>
      </c>
      <c r="K1720" s="20">
        <f>H1720</f>
        <v>0</v>
      </c>
      <c r="L1720" s="25">
        <f>K1720*J1720*C1720</f>
        <v>0</v>
      </c>
      <c r="M1720" s="262">
        <v>80000</v>
      </c>
      <c r="N1720" s="298">
        <f t="shared" si="331"/>
        <v>0</v>
      </c>
      <c r="O1720" s="298"/>
      <c r="P1720" s="78">
        <f>N1720*M1720*C1720</f>
        <v>0</v>
      </c>
    </row>
    <row r="1721" spans="1:22" ht="33" x14ac:dyDescent="0.25">
      <c r="A1721" s="302" t="s">
        <v>131</v>
      </c>
      <c r="B1721" s="303"/>
      <c r="C1721" s="303"/>
      <c r="D1721" s="303"/>
      <c r="E1721" s="303"/>
      <c r="F1721" s="303"/>
      <c r="G1721" s="303"/>
      <c r="H1721" s="303"/>
      <c r="I1721" s="303"/>
      <c r="J1721" s="303"/>
      <c r="K1721" s="303"/>
      <c r="L1721" s="303"/>
      <c r="M1721" s="303"/>
      <c r="N1721" s="303"/>
      <c r="O1721" s="303"/>
      <c r="P1721" s="304"/>
    </row>
    <row r="1722" spans="1:22" ht="25.5" customHeight="1" x14ac:dyDescent="0.25">
      <c r="A1722" s="305" t="s">
        <v>0</v>
      </c>
      <c r="B1722" s="271" t="s">
        <v>24</v>
      </c>
      <c r="C1722" s="306" t="s">
        <v>31</v>
      </c>
      <c r="D1722" s="307" t="s">
        <v>37</v>
      </c>
      <c r="E1722" s="307"/>
      <c r="F1722" s="307"/>
      <c r="G1722" s="307"/>
      <c r="H1722" s="307"/>
      <c r="I1722" s="307"/>
      <c r="J1722" s="271" t="s">
        <v>38</v>
      </c>
      <c r="K1722" s="271"/>
      <c r="L1722" s="271"/>
      <c r="M1722" s="308"/>
      <c r="N1722" s="309"/>
      <c r="O1722" s="309"/>
      <c r="P1722" s="310"/>
    </row>
    <row r="1723" spans="1:22" ht="25.5" x14ac:dyDescent="0.25">
      <c r="A1723" s="305"/>
      <c r="B1723" s="271"/>
      <c r="C1723" s="271"/>
      <c r="D1723" s="271" t="s">
        <v>22</v>
      </c>
      <c r="E1723" s="271"/>
      <c r="F1723" s="260"/>
      <c r="G1723" s="260"/>
      <c r="H1723" s="260" t="s">
        <v>23</v>
      </c>
      <c r="I1723" s="260" t="s">
        <v>1</v>
      </c>
      <c r="J1723" s="260" t="s">
        <v>22</v>
      </c>
      <c r="K1723" s="260" t="s">
        <v>23</v>
      </c>
      <c r="L1723" s="260" t="s">
        <v>1</v>
      </c>
      <c r="M1723" s="311"/>
      <c r="N1723" s="312"/>
      <c r="O1723" s="312"/>
      <c r="P1723" s="313"/>
    </row>
    <row r="1724" spans="1:22" ht="76.5" x14ac:dyDescent="0.7">
      <c r="A1724" s="77">
        <v>62035</v>
      </c>
      <c r="B1724" s="24" t="s">
        <v>40</v>
      </c>
      <c r="C1724" s="11"/>
      <c r="D1724" s="314">
        <v>16000</v>
      </c>
      <c r="E1724" s="314"/>
      <c r="F1724" s="23"/>
      <c r="G1724" s="23"/>
      <c r="H1724" s="201"/>
      <c r="I1724" s="25">
        <f>H1724*D1724*C1724</f>
        <v>0</v>
      </c>
      <c r="J1724" s="262">
        <v>40000</v>
      </c>
      <c r="K1724" s="202"/>
      <c r="L1724" s="25">
        <f>K1724*J1724*C1724</f>
        <v>0</v>
      </c>
      <c r="M1724" s="311"/>
      <c r="N1724" s="312"/>
      <c r="O1724" s="312"/>
      <c r="P1724" s="313"/>
    </row>
    <row r="1725" spans="1:22" ht="51.75" thickBot="1" x14ac:dyDescent="0.75">
      <c r="A1725" s="99">
        <v>62025</v>
      </c>
      <c r="B1725" s="128" t="s">
        <v>41</v>
      </c>
      <c r="C1725" s="129"/>
      <c r="D1725" s="335">
        <v>16000</v>
      </c>
      <c r="E1725" s="335"/>
      <c r="F1725" s="130"/>
      <c r="G1725" s="130"/>
      <c r="H1725" s="203"/>
      <c r="I1725" s="131">
        <f>H1725*D1725*C1725</f>
        <v>0</v>
      </c>
      <c r="J1725" s="263">
        <v>40000</v>
      </c>
      <c r="K1725" s="204"/>
      <c r="L1725" s="131">
        <f>K1725*J1725*C1725</f>
        <v>0</v>
      </c>
      <c r="M1725" s="311"/>
      <c r="N1725" s="312"/>
      <c r="O1725" s="312"/>
      <c r="P1725" s="313"/>
    </row>
    <row r="1726" spans="1:22" ht="29.25" x14ac:dyDescent="0.25">
      <c r="A1726" s="315" t="s">
        <v>134</v>
      </c>
      <c r="B1726" s="316"/>
      <c r="C1726" s="316"/>
      <c r="D1726" s="316"/>
      <c r="E1726" s="316"/>
      <c r="F1726" s="316"/>
      <c r="G1726" s="316"/>
      <c r="H1726" s="316"/>
      <c r="I1726" s="316"/>
      <c r="J1726" s="316"/>
      <c r="K1726" s="316"/>
      <c r="L1726" s="316"/>
      <c r="M1726" s="316"/>
      <c r="N1726" s="316"/>
      <c r="O1726" s="316"/>
      <c r="P1726" s="133">
        <f>F1691</f>
        <v>0</v>
      </c>
      <c r="R1726" s="39">
        <v>61103</v>
      </c>
      <c r="S1726" s="150">
        <f t="shared" ref="S1726:S1731" si="332">P1726</f>
        <v>0</v>
      </c>
      <c r="T1726" s="151"/>
      <c r="U1726" s="149">
        <f>IF(B1681=Main!$B$2,S1726,0)</f>
        <v>0</v>
      </c>
      <c r="V1726" s="149">
        <f>IF(B1681=Main!$B$3,S1726,0)</f>
        <v>0</v>
      </c>
    </row>
    <row r="1727" spans="1:22" ht="29.25" x14ac:dyDescent="0.25">
      <c r="A1727" s="276" t="s">
        <v>135</v>
      </c>
      <c r="B1727" s="277"/>
      <c r="C1727" s="277"/>
      <c r="D1727" s="277"/>
      <c r="E1727" s="277"/>
      <c r="F1727" s="277"/>
      <c r="G1727" s="277"/>
      <c r="H1727" s="277"/>
      <c r="I1727" s="277"/>
      <c r="J1727" s="277"/>
      <c r="K1727" s="277"/>
      <c r="L1727" s="277"/>
      <c r="M1727" s="277"/>
      <c r="N1727" s="277"/>
      <c r="O1727" s="277"/>
      <c r="P1727" s="134">
        <f>O1697</f>
        <v>0</v>
      </c>
      <c r="R1727" s="39">
        <v>61121</v>
      </c>
      <c r="S1727" s="150">
        <f t="shared" si="332"/>
        <v>0</v>
      </c>
      <c r="T1727" s="153"/>
      <c r="U1727" s="149">
        <f>IF(B1681=Main!$B$2,S1727,0)</f>
        <v>0</v>
      </c>
      <c r="V1727" s="149">
        <f>IF(B1681=Main!$B$3,S1727,0)</f>
        <v>0</v>
      </c>
    </row>
    <row r="1728" spans="1:22" ht="29.25" x14ac:dyDescent="0.25">
      <c r="A1728" s="276" t="s">
        <v>136</v>
      </c>
      <c r="B1728" s="277"/>
      <c r="C1728" s="277"/>
      <c r="D1728" s="277"/>
      <c r="E1728" s="277"/>
      <c r="F1728" s="277"/>
      <c r="G1728" s="277"/>
      <c r="H1728" s="277"/>
      <c r="I1728" s="277"/>
      <c r="J1728" s="277"/>
      <c r="K1728" s="277"/>
      <c r="L1728" s="277"/>
      <c r="M1728" s="277"/>
      <c r="N1728" s="277"/>
      <c r="O1728" s="277"/>
      <c r="P1728" s="134">
        <f>SUM(I1707,I1714)</f>
        <v>0</v>
      </c>
      <c r="R1728" s="39">
        <v>61122</v>
      </c>
      <c r="S1728" s="150">
        <f t="shared" si="332"/>
        <v>0</v>
      </c>
      <c r="T1728" s="153"/>
      <c r="U1728" s="149">
        <f>IF(B1681=Main!$B$2,S1728,0)</f>
        <v>0</v>
      </c>
      <c r="V1728" s="149">
        <f>IF(B1681=Main!$B$3,S1728,0)</f>
        <v>0</v>
      </c>
    </row>
    <row r="1729" spans="1:22" ht="29.25" x14ac:dyDescent="0.25">
      <c r="A1729" s="276" t="s">
        <v>137</v>
      </c>
      <c r="B1729" s="277"/>
      <c r="C1729" s="277"/>
      <c r="D1729" s="277"/>
      <c r="E1729" s="277"/>
      <c r="F1729" s="277"/>
      <c r="G1729" s="277"/>
      <c r="H1729" s="277"/>
      <c r="I1729" s="277"/>
      <c r="J1729" s="277"/>
      <c r="K1729" s="277"/>
      <c r="L1729" s="277"/>
      <c r="M1729" s="277"/>
      <c r="N1729" s="277"/>
      <c r="O1729" s="277"/>
      <c r="P1729" s="134">
        <f>SUM(L1707,P1707,L1714,P1714)</f>
        <v>0</v>
      </c>
      <c r="R1729" s="39">
        <v>61123</v>
      </c>
      <c r="S1729" s="150">
        <f t="shared" si="332"/>
        <v>0</v>
      </c>
      <c r="T1729" s="152"/>
      <c r="U1729" s="149">
        <f>IF(B1681=Main!$B$2,S1729,0)</f>
        <v>0</v>
      </c>
      <c r="V1729" s="149">
        <f>IF(B1681=Main!$B$3,S1729,0)</f>
        <v>0</v>
      </c>
    </row>
    <row r="1730" spans="1:22" ht="29.25" x14ac:dyDescent="0.25">
      <c r="A1730" s="276" t="s">
        <v>138</v>
      </c>
      <c r="B1730" s="277"/>
      <c r="C1730" s="277"/>
      <c r="D1730" s="277"/>
      <c r="E1730" s="277"/>
      <c r="F1730" s="277"/>
      <c r="G1730" s="277"/>
      <c r="H1730" s="277"/>
      <c r="I1730" s="277"/>
      <c r="J1730" s="277"/>
      <c r="K1730" s="277"/>
      <c r="L1730" s="277"/>
      <c r="M1730" s="277"/>
      <c r="N1730" s="277"/>
      <c r="O1730" s="277"/>
      <c r="P1730" s="134">
        <f>SUM(I1719,L1719,P1719,I1724,L1724)</f>
        <v>0</v>
      </c>
      <c r="R1730" s="39">
        <v>62035</v>
      </c>
      <c r="S1730" s="150">
        <f t="shared" si="332"/>
        <v>0</v>
      </c>
      <c r="T1730" s="153"/>
      <c r="U1730" s="149">
        <f>IF(B1681=Main!$B$2,S1730,0)</f>
        <v>0</v>
      </c>
      <c r="V1730" s="149">
        <f>IF(B1681=Main!$B$3,S1730,0)</f>
        <v>0</v>
      </c>
    </row>
    <row r="1731" spans="1:22" ht="30" thickBot="1" x14ac:dyDescent="0.3">
      <c r="A1731" s="278" t="s">
        <v>139</v>
      </c>
      <c r="B1731" s="279"/>
      <c r="C1731" s="279"/>
      <c r="D1731" s="279"/>
      <c r="E1731" s="279"/>
      <c r="F1731" s="279"/>
      <c r="G1731" s="279"/>
      <c r="H1731" s="279"/>
      <c r="I1731" s="279"/>
      <c r="J1731" s="279"/>
      <c r="K1731" s="279"/>
      <c r="L1731" s="279"/>
      <c r="M1731" s="279"/>
      <c r="N1731" s="279"/>
      <c r="O1731" s="279"/>
      <c r="P1731" s="135">
        <f>SUM(I1720,L1720,P1720,I1725,L1725)</f>
        <v>0</v>
      </c>
      <c r="R1731" s="39">
        <v>62025</v>
      </c>
      <c r="S1731" s="150">
        <f t="shared" si="332"/>
        <v>0</v>
      </c>
      <c r="T1731" s="153"/>
      <c r="U1731" s="149">
        <f>IF(B1681=Main!$B$2,S1731,0)</f>
        <v>0</v>
      </c>
      <c r="V1731" s="149">
        <f>IF(B1681=Main!$B$3,S1731,0)</f>
        <v>0</v>
      </c>
    </row>
    <row r="1732" spans="1:22" ht="25.5" x14ac:dyDescent="0.7">
      <c r="A1732" s="283" t="s">
        <v>57</v>
      </c>
      <c r="B1732" s="284"/>
      <c r="C1732" s="284"/>
      <c r="D1732" s="284"/>
      <c r="E1732" s="285"/>
      <c r="F1732" s="286">
        <f>SUM(P1778:P1783)</f>
        <v>0</v>
      </c>
      <c r="G1732" s="287"/>
      <c r="H1732" s="288"/>
      <c r="L1732" s="45"/>
    </row>
    <row r="1733" spans="1:22" ht="26.25" thickBot="1" x14ac:dyDescent="0.75">
      <c r="A1733" s="95" t="s">
        <v>46</v>
      </c>
      <c r="B1733" s="96" t="s">
        <v>5</v>
      </c>
      <c r="C1733" s="97"/>
      <c r="D1733" s="97"/>
      <c r="E1733" s="97"/>
      <c r="F1733" s="289"/>
      <c r="G1733" s="290"/>
      <c r="H1733" s="291"/>
    </row>
    <row r="1734" spans="1:22" ht="25.5" x14ac:dyDescent="0.7">
      <c r="A1734" s="85"/>
      <c r="B1734" s="86" t="s">
        <v>61</v>
      </c>
      <c r="C1734" s="154"/>
      <c r="D1734" s="154"/>
      <c r="E1734" s="87"/>
      <c r="F1734" s="292"/>
      <c r="G1734" s="293"/>
      <c r="H1734" s="294"/>
      <c r="U1734" s="41"/>
      <c r="V1734" s="41"/>
    </row>
    <row r="1735" spans="1:22" ht="25.5" x14ac:dyDescent="0.7">
      <c r="A1735" s="88"/>
      <c r="B1735" s="4" t="s">
        <v>14</v>
      </c>
      <c r="C1735" s="3">
        <f>SUM(C1734,C1739,C1740,C1741)</f>
        <v>0</v>
      </c>
      <c r="D1735" s="15"/>
      <c r="E1735" s="14"/>
      <c r="F1735" s="295"/>
      <c r="G1735" s="296"/>
      <c r="H1735" s="297"/>
      <c r="U1735" s="41"/>
      <c r="V1735" s="41"/>
    </row>
    <row r="1736" spans="1:22" ht="25.5" x14ac:dyDescent="0.25">
      <c r="A1736" s="77">
        <v>61103</v>
      </c>
      <c r="B1736" s="5" t="s">
        <v>11</v>
      </c>
      <c r="C1736" s="15">
        <f>C1735</f>
        <v>0</v>
      </c>
      <c r="D1736" s="15"/>
      <c r="E1736" s="200"/>
      <c r="F1736" s="280">
        <f>E1736*C1736</f>
        <v>0</v>
      </c>
      <c r="G1736" s="281"/>
      <c r="H1736" s="282"/>
      <c r="U1736" s="41"/>
      <c r="V1736" s="41"/>
    </row>
    <row r="1737" spans="1:22" ht="25.5" x14ac:dyDescent="0.25">
      <c r="A1737" s="89">
        <v>61103</v>
      </c>
      <c r="B1737" s="126" t="s">
        <v>7</v>
      </c>
      <c r="C1737" s="15"/>
      <c r="D1737" s="15"/>
      <c r="E1737" s="6"/>
      <c r="F1737" s="295"/>
      <c r="G1737" s="296"/>
      <c r="H1737" s="297"/>
      <c r="U1737" s="41"/>
      <c r="V1737" s="41"/>
    </row>
    <row r="1738" spans="1:22" ht="25.5" x14ac:dyDescent="0.25">
      <c r="A1738" s="77"/>
      <c r="B1738" s="64"/>
      <c r="C1738" s="15">
        <f>C1736</f>
        <v>0</v>
      </c>
      <c r="D1738" s="15">
        <f>D1734</f>
        <v>0</v>
      </c>
      <c r="E1738" s="200"/>
      <c r="F1738" s="280">
        <f>E1738*D1738*C1738</f>
        <v>0</v>
      </c>
      <c r="G1738" s="281"/>
      <c r="H1738" s="282"/>
      <c r="U1738" s="41"/>
      <c r="V1738" s="41"/>
    </row>
    <row r="1739" spans="1:22" ht="25.5" x14ac:dyDescent="0.25">
      <c r="A1739" s="77">
        <v>61103</v>
      </c>
      <c r="B1739" s="5" t="s">
        <v>8</v>
      </c>
      <c r="C1739" s="155"/>
      <c r="D1739" s="155"/>
      <c r="E1739" s="7">
        <v>80000</v>
      </c>
      <c r="F1739" s="280">
        <f>E1739*D1739</f>
        <v>0</v>
      </c>
      <c r="G1739" s="281"/>
      <c r="H1739" s="282"/>
      <c r="U1739" s="41"/>
      <c r="V1739" s="41"/>
    </row>
    <row r="1740" spans="1:22" ht="25.5" x14ac:dyDescent="0.25">
      <c r="A1740" s="77">
        <v>61103</v>
      </c>
      <c r="B1740" s="5" t="s">
        <v>9</v>
      </c>
      <c r="C1740" s="15">
        <f>((C1734-MOD(C1734,30))/30)+IF(MOD(C1734,30)&gt;10,1,0)</f>
        <v>0</v>
      </c>
      <c r="D1740" s="15">
        <f>D1738</f>
        <v>0</v>
      </c>
      <c r="E1740" s="7">
        <v>80000</v>
      </c>
      <c r="F1740" s="280">
        <f>E1740*D1740*C1740</f>
        <v>0</v>
      </c>
      <c r="G1740" s="281"/>
      <c r="H1740" s="282"/>
    </row>
    <row r="1741" spans="1:22" ht="25.5" x14ac:dyDescent="0.25">
      <c r="A1741" s="77">
        <v>61103</v>
      </c>
      <c r="B1741" s="5" t="s">
        <v>10</v>
      </c>
      <c r="C1741" s="15">
        <f>C1740</f>
        <v>0</v>
      </c>
      <c r="D1741" s="15">
        <f>D1738</f>
        <v>0</v>
      </c>
      <c r="E1741" s="7">
        <v>40000</v>
      </c>
      <c r="F1741" s="280">
        <f>E1741*D1741*C1741</f>
        <v>0</v>
      </c>
      <c r="G1741" s="281"/>
      <c r="H1741" s="282"/>
    </row>
    <row r="1742" spans="1:22" ht="26.25" thickBot="1" x14ac:dyDescent="0.3">
      <c r="A1742" s="90">
        <v>61103</v>
      </c>
      <c r="B1742" s="214"/>
      <c r="C1742" s="317"/>
      <c r="D1742" s="318"/>
      <c r="E1742" s="319"/>
      <c r="F1742" s="320">
        <f>IF(B1742=include_5p,SUM(F1734:H1741)*0.05,0)</f>
        <v>0</v>
      </c>
      <c r="G1742" s="321"/>
      <c r="H1742" s="322"/>
    </row>
    <row r="1743" spans="1:22" ht="30" thickBot="1" x14ac:dyDescent="0.3">
      <c r="A1743" s="323" t="s">
        <v>132</v>
      </c>
      <c r="B1743" s="324"/>
      <c r="C1743" s="324"/>
      <c r="D1743" s="324"/>
      <c r="E1743" s="325"/>
      <c r="F1743" s="320">
        <f>SUM(F1736:H1742)</f>
        <v>0</v>
      </c>
      <c r="G1743" s="321"/>
      <c r="H1743" s="322"/>
    </row>
    <row r="1744" spans="1:22" ht="29.25" x14ac:dyDescent="0.25">
      <c r="A1744" s="326" t="s">
        <v>16</v>
      </c>
      <c r="B1744" s="327"/>
      <c r="C1744" s="327"/>
      <c r="D1744" s="327"/>
      <c r="E1744" s="327"/>
      <c r="F1744" s="328"/>
      <c r="G1744" s="329"/>
      <c r="H1744" s="330"/>
      <c r="I1744" s="331"/>
      <c r="J1744" s="332"/>
      <c r="K1744" s="332"/>
      <c r="L1744" s="332"/>
      <c r="M1744" s="332"/>
      <c r="N1744" s="332"/>
      <c r="O1744" s="332"/>
      <c r="P1744" s="333"/>
    </row>
    <row r="1745" spans="1:19" ht="25.5" x14ac:dyDescent="0.7">
      <c r="A1745" s="84">
        <v>61121</v>
      </c>
      <c r="B1745" s="16" t="s">
        <v>17</v>
      </c>
      <c r="C1745" s="267" t="s">
        <v>20</v>
      </c>
      <c r="D1745" s="334" t="s">
        <v>162</v>
      </c>
      <c r="E1745" s="334"/>
      <c r="F1745" s="334"/>
      <c r="G1745" s="334"/>
      <c r="H1745" s="334"/>
      <c r="I1745" s="267" t="s">
        <v>47</v>
      </c>
      <c r="J1745" s="334" t="s">
        <v>19</v>
      </c>
      <c r="K1745" s="334"/>
      <c r="L1745" s="334" t="s">
        <v>21</v>
      </c>
      <c r="M1745" s="334"/>
      <c r="N1745" s="334"/>
      <c r="O1745" s="347" t="s">
        <v>1</v>
      </c>
      <c r="P1745" s="348"/>
      <c r="S1745" s="49"/>
    </row>
    <row r="1746" spans="1:19" ht="25.5" x14ac:dyDescent="0.7">
      <c r="A1746" s="73"/>
      <c r="B1746" s="17" t="s">
        <v>18</v>
      </c>
      <c r="C1746" s="155"/>
      <c r="D1746" s="349"/>
      <c r="E1746" s="349"/>
      <c r="F1746" s="349"/>
      <c r="G1746" s="349"/>
      <c r="H1746" s="349"/>
      <c r="I1746" s="155"/>
      <c r="J1746" s="350">
        <f>I1746*2</f>
        <v>0</v>
      </c>
      <c r="K1746" s="350"/>
      <c r="L1746" s="351">
        <v>80000</v>
      </c>
      <c r="M1746" s="351"/>
      <c r="N1746" s="351"/>
      <c r="O1746" s="342">
        <f>(L1746*J1746*C1746)/100</f>
        <v>0</v>
      </c>
      <c r="P1746" s="343"/>
    </row>
    <row r="1747" spans="1:19" ht="25.5" x14ac:dyDescent="0.7">
      <c r="A1747" s="73"/>
      <c r="B1747" s="17" t="s">
        <v>163</v>
      </c>
      <c r="C1747" s="155"/>
      <c r="D1747" s="349"/>
      <c r="E1747" s="349"/>
      <c r="F1747" s="349"/>
      <c r="G1747" s="349"/>
      <c r="H1747" s="349"/>
      <c r="I1747" s="155"/>
      <c r="J1747" s="350">
        <f>I1747*2</f>
        <v>0</v>
      </c>
      <c r="K1747" s="350"/>
      <c r="L1747" s="351">
        <v>25000</v>
      </c>
      <c r="M1747" s="351"/>
      <c r="N1747" s="351"/>
      <c r="O1747" s="342">
        <f>(L1747*J1747*C1747)/100</f>
        <v>0</v>
      </c>
      <c r="P1747" s="343"/>
    </row>
    <row r="1748" spans="1:19" ht="25.5" x14ac:dyDescent="0.7">
      <c r="A1748" s="73"/>
      <c r="B1748" s="17" t="s">
        <v>50</v>
      </c>
      <c r="C1748" s="155"/>
      <c r="D1748" s="352"/>
      <c r="E1748" s="352"/>
      <c r="F1748" s="352"/>
      <c r="G1748" s="352"/>
      <c r="H1748" s="352"/>
      <c r="I1748" s="10"/>
      <c r="J1748" s="350">
        <f t="shared" ref="J1748" si="333">I1748*2</f>
        <v>0</v>
      </c>
      <c r="K1748" s="350"/>
      <c r="L1748" s="353"/>
      <c r="M1748" s="353"/>
      <c r="N1748" s="353"/>
      <c r="O1748" s="342">
        <f>IFERROR((L1748+20000)*C1748,0)</f>
        <v>0</v>
      </c>
      <c r="P1748" s="343"/>
    </row>
    <row r="1749" spans="1:19" ht="26.25" customHeight="1" x14ac:dyDescent="0.8">
      <c r="A1749" s="341" t="s">
        <v>133</v>
      </c>
      <c r="B1749" s="341"/>
      <c r="C1749" s="341"/>
      <c r="D1749" s="341"/>
      <c r="E1749" s="341"/>
      <c r="F1749" s="341"/>
      <c r="G1749" s="341"/>
      <c r="H1749" s="341"/>
      <c r="I1749" s="341"/>
      <c r="J1749" s="341"/>
      <c r="K1749" s="341"/>
      <c r="L1749" s="341"/>
      <c r="M1749" s="341"/>
      <c r="N1749" s="341"/>
      <c r="O1749" s="342">
        <f>SUM(O1746:P1748)</f>
        <v>0</v>
      </c>
      <c r="P1749" s="343"/>
    </row>
    <row r="1750" spans="1:19" ht="29.25" customHeight="1" x14ac:dyDescent="0.25">
      <c r="A1750" s="344" t="s">
        <v>116</v>
      </c>
      <c r="B1750" s="345"/>
      <c r="C1750" s="345"/>
      <c r="D1750" s="345"/>
      <c r="E1750" s="345"/>
      <c r="F1750" s="345"/>
      <c r="G1750" s="345"/>
      <c r="H1750" s="345"/>
      <c r="I1750" s="345"/>
      <c r="J1750" s="345"/>
      <c r="K1750" s="345"/>
      <c r="L1750" s="345"/>
      <c r="M1750" s="345"/>
      <c r="N1750" s="345"/>
      <c r="O1750" s="345"/>
      <c r="P1750" s="346"/>
    </row>
    <row r="1751" spans="1:19" ht="25.5" customHeight="1" x14ac:dyDescent="0.25">
      <c r="A1751" s="305" t="s">
        <v>24</v>
      </c>
      <c r="B1751" s="271"/>
      <c r="C1751" s="306" t="s">
        <v>31</v>
      </c>
      <c r="D1751" s="271" t="s">
        <v>34</v>
      </c>
      <c r="E1751" s="271"/>
      <c r="F1751" s="271"/>
      <c r="G1751" s="271"/>
      <c r="H1751" s="271"/>
      <c r="I1751" s="271"/>
      <c r="J1751" s="271" t="s">
        <v>33</v>
      </c>
      <c r="K1751" s="271"/>
      <c r="L1751" s="271"/>
      <c r="M1751" s="271" t="s">
        <v>35</v>
      </c>
      <c r="N1751" s="271"/>
      <c r="O1751" s="271"/>
      <c r="P1751" s="275"/>
    </row>
    <row r="1752" spans="1:19" ht="25.5" x14ac:dyDescent="0.25">
      <c r="A1752" s="305"/>
      <c r="B1752" s="271"/>
      <c r="C1752" s="271"/>
      <c r="D1752" s="271" t="s">
        <v>22</v>
      </c>
      <c r="E1752" s="271"/>
      <c r="F1752" s="260"/>
      <c r="G1752" s="260"/>
      <c r="H1752" s="260" t="s">
        <v>23</v>
      </c>
      <c r="I1752" s="260" t="s">
        <v>1</v>
      </c>
      <c r="J1752" s="260" t="s">
        <v>22</v>
      </c>
      <c r="K1752" s="260" t="s">
        <v>23</v>
      </c>
      <c r="L1752" s="260" t="s">
        <v>1</v>
      </c>
      <c r="M1752" s="260" t="s">
        <v>22</v>
      </c>
      <c r="N1752" s="271" t="s">
        <v>32</v>
      </c>
      <c r="O1752" s="271"/>
      <c r="P1752" s="261" t="s">
        <v>1</v>
      </c>
    </row>
    <row r="1753" spans="1:19" ht="25.5" x14ac:dyDescent="0.7">
      <c r="A1753" s="73">
        <v>1</v>
      </c>
      <c r="B1753" s="18" t="s">
        <v>25</v>
      </c>
      <c r="C1753" s="37"/>
      <c r="D1753" s="336">
        <v>40000</v>
      </c>
      <c r="E1753" s="336"/>
      <c r="F1753" s="23"/>
      <c r="G1753" s="23"/>
      <c r="H1753" s="32">
        <f>IF(D1734="",0,D1734+2)</f>
        <v>0</v>
      </c>
      <c r="I1753" s="19">
        <f t="shared" ref="I1753:I1758" si="334">H1753*D1753*C1753</f>
        <v>0</v>
      </c>
      <c r="J1753" s="264">
        <v>100000</v>
      </c>
      <c r="K1753" s="20">
        <f t="shared" ref="K1753:K1758" si="335">H1753</f>
        <v>0</v>
      </c>
      <c r="L1753" s="21">
        <f t="shared" ref="L1753:L1758" si="336">K1753*J1753*C1753</f>
        <v>0</v>
      </c>
      <c r="M1753" s="22">
        <v>200000</v>
      </c>
      <c r="N1753" s="339">
        <f>IF(K1753&gt;0,K1753-1,0)</f>
        <v>0</v>
      </c>
      <c r="O1753" s="339"/>
      <c r="P1753" s="74">
        <f t="shared" ref="P1753:P1758" si="337">N1753*M1753*C1753</f>
        <v>0</v>
      </c>
    </row>
    <row r="1754" spans="1:19" ht="25.5" x14ac:dyDescent="0.7">
      <c r="A1754" s="73">
        <v>2</v>
      </c>
      <c r="B1754" s="18" t="s">
        <v>26</v>
      </c>
      <c r="C1754" s="37"/>
      <c r="D1754" s="336">
        <v>35000</v>
      </c>
      <c r="E1754" s="336"/>
      <c r="F1754" s="23"/>
      <c r="G1754" s="23"/>
      <c r="H1754" s="32">
        <f>IF(D1734="",0,D1734+2)</f>
        <v>0</v>
      </c>
      <c r="I1754" s="19">
        <f t="shared" si="334"/>
        <v>0</v>
      </c>
      <c r="J1754" s="264">
        <v>90000</v>
      </c>
      <c r="K1754" s="20">
        <f t="shared" si="335"/>
        <v>0</v>
      </c>
      <c r="L1754" s="21">
        <f t="shared" si="336"/>
        <v>0</v>
      </c>
      <c r="M1754" s="22">
        <v>160000</v>
      </c>
      <c r="N1754" s="339">
        <f t="shared" ref="N1754:N1758" si="338">IF(K1754&gt;0,K1754-1,0)</f>
        <v>0</v>
      </c>
      <c r="O1754" s="339"/>
      <c r="P1754" s="74">
        <f t="shared" si="337"/>
        <v>0</v>
      </c>
    </row>
    <row r="1755" spans="1:19" ht="25.5" x14ac:dyDescent="0.7">
      <c r="A1755" s="73">
        <v>3</v>
      </c>
      <c r="B1755" s="18" t="s">
        <v>27</v>
      </c>
      <c r="C1755" s="37"/>
      <c r="D1755" s="336">
        <v>30000</v>
      </c>
      <c r="E1755" s="336"/>
      <c r="F1755" s="23"/>
      <c r="G1755" s="23"/>
      <c r="H1755" s="32">
        <f>IF(D1734="",0,D1734+2)</f>
        <v>0</v>
      </c>
      <c r="I1755" s="19">
        <f t="shared" si="334"/>
        <v>0</v>
      </c>
      <c r="J1755" s="264">
        <v>80000</v>
      </c>
      <c r="K1755" s="20">
        <f t="shared" si="335"/>
        <v>0</v>
      </c>
      <c r="L1755" s="21">
        <f t="shared" si="336"/>
        <v>0</v>
      </c>
      <c r="M1755" s="22">
        <v>120000</v>
      </c>
      <c r="N1755" s="339">
        <f t="shared" si="338"/>
        <v>0</v>
      </c>
      <c r="O1755" s="339"/>
      <c r="P1755" s="74">
        <f t="shared" si="337"/>
        <v>0</v>
      </c>
    </row>
    <row r="1756" spans="1:19" ht="25.5" x14ac:dyDescent="0.7">
      <c r="A1756" s="73">
        <v>4</v>
      </c>
      <c r="B1756" s="18" t="s">
        <v>28</v>
      </c>
      <c r="C1756" s="37"/>
      <c r="D1756" s="336">
        <v>24000</v>
      </c>
      <c r="E1756" s="336"/>
      <c r="F1756" s="23"/>
      <c r="G1756" s="23"/>
      <c r="H1756" s="32">
        <f>IF(D1734="",0,D1734+2)</f>
        <v>0</v>
      </c>
      <c r="I1756" s="19">
        <f t="shared" si="334"/>
        <v>0</v>
      </c>
      <c r="J1756" s="264">
        <v>70000</v>
      </c>
      <c r="K1756" s="20">
        <f t="shared" si="335"/>
        <v>0</v>
      </c>
      <c r="L1756" s="21">
        <f t="shared" si="336"/>
        <v>0</v>
      </c>
      <c r="M1756" s="22">
        <v>100000</v>
      </c>
      <c r="N1756" s="339">
        <f t="shared" si="338"/>
        <v>0</v>
      </c>
      <c r="O1756" s="339"/>
      <c r="P1756" s="74">
        <f t="shared" si="337"/>
        <v>0</v>
      </c>
    </row>
    <row r="1757" spans="1:19" ht="25.5" x14ac:dyDescent="0.7">
      <c r="A1757" s="73">
        <v>5</v>
      </c>
      <c r="B1757" s="18" t="s">
        <v>29</v>
      </c>
      <c r="C1757" s="37"/>
      <c r="D1757" s="336">
        <v>20000</v>
      </c>
      <c r="E1757" s="336"/>
      <c r="F1757" s="23"/>
      <c r="G1757" s="23"/>
      <c r="H1757" s="32">
        <f>IF(D1734="",0,D1734+2)</f>
        <v>0</v>
      </c>
      <c r="I1757" s="19">
        <f t="shared" si="334"/>
        <v>0</v>
      </c>
      <c r="J1757" s="264">
        <v>60000</v>
      </c>
      <c r="K1757" s="20">
        <f t="shared" si="335"/>
        <v>0</v>
      </c>
      <c r="L1757" s="21">
        <f t="shared" si="336"/>
        <v>0</v>
      </c>
      <c r="M1757" s="22">
        <v>80000</v>
      </c>
      <c r="N1757" s="339">
        <f t="shared" si="338"/>
        <v>0</v>
      </c>
      <c r="O1757" s="339"/>
      <c r="P1757" s="74">
        <f t="shared" si="337"/>
        <v>0</v>
      </c>
    </row>
    <row r="1758" spans="1:19" ht="25.5" x14ac:dyDescent="0.7">
      <c r="A1758" s="73">
        <v>6</v>
      </c>
      <c r="B1758" s="18" t="s">
        <v>30</v>
      </c>
      <c r="C1758" s="11"/>
      <c r="D1758" s="336">
        <v>16000</v>
      </c>
      <c r="E1758" s="336"/>
      <c r="F1758" s="23"/>
      <c r="G1758" s="23"/>
      <c r="H1758" s="32">
        <f>IF(D1734="",0,D1734+2)</f>
        <v>0</v>
      </c>
      <c r="I1758" s="19">
        <f t="shared" si="334"/>
        <v>0</v>
      </c>
      <c r="J1758" s="264">
        <v>40000</v>
      </c>
      <c r="K1758" s="20">
        <f t="shared" si="335"/>
        <v>0</v>
      </c>
      <c r="L1758" s="21">
        <f t="shared" si="336"/>
        <v>0</v>
      </c>
      <c r="M1758" s="22">
        <v>80000</v>
      </c>
      <c r="N1758" s="339">
        <f t="shared" si="338"/>
        <v>0</v>
      </c>
      <c r="O1758" s="339"/>
      <c r="P1758" s="74">
        <f t="shared" si="337"/>
        <v>0</v>
      </c>
    </row>
    <row r="1759" spans="1:19" ht="26.25" thickBot="1" x14ac:dyDescent="0.75">
      <c r="A1759" s="337" t="s">
        <v>1</v>
      </c>
      <c r="B1759" s="338"/>
      <c r="C1759" s="75">
        <f>SUM(C1753:C1758)</f>
        <v>0</v>
      </c>
      <c r="D1759" s="340"/>
      <c r="E1759" s="340"/>
      <c r="F1759" s="76"/>
      <c r="G1759" s="76"/>
      <c r="H1759" s="75"/>
      <c r="I1759" s="79">
        <f>SUM(I1753:I1758)</f>
        <v>0</v>
      </c>
      <c r="J1759" s="80"/>
      <c r="K1759" s="81"/>
      <c r="L1759" s="82">
        <f>SUM(L1753:L1758)</f>
        <v>0</v>
      </c>
      <c r="M1759" s="81"/>
      <c r="N1759" s="274"/>
      <c r="O1759" s="274"/>
      <c r="P1759" s="83">
        <f>SUM(P1753:P1758)</f>
        <v>0</v>
      </c>
    </row>
    <row r="1760" spans="1:19" ht="33" x14ac:dyDescent="0.25">
      <c r="A1760" s="302" t="s">
        <v>117</v>
      </c>
      <c r="B1760" s="303"/>
      <c r="C1760" s="303"/>
      <c r="D1760" s="303"/>
      <c r="E1760" s="303"/>
      <c r="F1760" s="303"/>
      <c r="G1760" s="303"/>
      <c r="H1760" s="303"/>
      <c r="I1760" s="303"/>
      <c r="J1760" s="303"/>
      <c r="K1760" s="303"/>
      <c r="L1760" s="303"/>
      <c r="M1760" s="303"/>
      <c r="N1760" s="303"/>
      <c r="O1760" s="303"/>
      <c r="P1760" s="304"/>
    </row>
    <row r="1761" spans="1:16" ht="25.5" customHeight="1" x14ac:dyDescent="0.25">
      <c r="A1761" s="305" t="s">
        <v>24</v>
      </c>
      <c r="B1761" s="271"/>
      <c r="C1761" s="306" t="s">
        <v>31</v>
      </c>
      <c r="D1761" s="271" t="s">
        <v>34</v>
      </c>
      <c r="E1761" s="271"/>
      <c r="F1761" s="271"/>
      <c r="G1761" s="271"/>
      <c r="H1761" s="271"/>
      <c r="I1761" s="271"/>
      <c r="J1761" s="271" t="s">
        <v>33</v>
      </c>
      <c r="K1761" s="271"/>
      <c r="L1761" s="271"/>
      <c r="M1761" s="271" t="s">
        <v>35</v>
      </c>
      <c r="N1761" s="271"/>
      <c r="O1761" s="271"/>
      <c r="P1761" s="275"/>
    </row>
    <row r="1762" spans="1:16" ht="25.5" x14ac:dyDescent="0.25">
      <c r="A1762" s="305"/>
      <c r="B1762" s="271"/>
      <c r="C1762" s="271"/>
      <c r="D1762" s="271" t="s">
        <v>22</v>
      </c>
      <c r="E1762" s="271"/>
      <c r="F1762" s="260"/>
      <c r="G1762" s="260"/>
      <c r="H1762" s="260" t="s">
        <v>23</v>
      </c>
      <c r="I1762" s="260" t="s">
        <v>1</v>
      </c>
      <c r="J1762" s="260" t="s">
        <v>22</v>
      </c>
      <c r="K1762" s="260" t="s">
        <v>23</v>
      </c>
      <c r="L1762" s="260" t="s">
        <v>1</v>
      </c>
      <c r="M1762" s="260" t="s">
        <v>22</v>
      </c>
      <c r="N1762" s="271" t="s">
        <v>32</v>
      </c>
      <c r="O1762" s="271"/>
      <c r="P1762" s="261" t="s">
        <v>1</v>
      </c>
    </row>
    <row r="1763" spans="1:16" ht="25.5" x14ac:dyDescent="0.7">
      <c r="A1763" s="73">
        <v>1</v>
      </c>
      <c r="B1763" s="18" t="s">
        <v>28</v>
      </c>
      <c r="C1763" s="37"/>
      <c r="D1763" s="336">
        <v>24000</v>
      </c>
      <c r="E1763" s="336"/>
      <c r="F1763" s="30"/>
      <c r="G1763" s="30"/>
      <c r="H1763" s="201"/>
      <c r="I1763" s="19">
        <f t="shared" ref="I1763:I1765" si="339">H1763*D1763*C1763</f>
        <v>0</v>
      </c>
      <c r="J1763" s="264">
        <v>70000</v>
      </c>
      <c r="K1763" s="202"/>
      <c r="L1763" s="21">
        <f>K1763*J1763*C1763</f>
        <v>0</v>
      </c>
      <c r="M1763" s="22">
        <v>100000</v>
      </c>
      <c r="N1763" s="272"/>
      <c r="O1763" s="273"/>
      <c r="P1763" s="74">
        <f t="shared" ref="P1763:P1765" si="340">N1763*M1763*C1763</f>
        <v>0</v>
      </c>
    </row>
    <row r="1764" spans="1:16" ht="25.5" x14ac:dyDescent="0.7">
      <c r="A1764" s="73">
        <v>2</v>
      </c>
      <c r="B1764" s="18" t="s">
        <v>29</v>
      </c>
      <c r="C1764" s="37"/>
      <c r="D1764" s="336">
        <v>20000</v>
      </c>
      <c r="E1764" s="336"/>
      <c r="F1764" s="30"/>
      <c r="G1764" s="30"/>
      <c r="H1764" s="201"/>
      <c r="I1764" s="19">
        <f t="shared" si="339"/>
        <v>0</v>
      </c>
      <c r="J1764" s="264">
        <v>60000</v>
      </c>
      <c r="K1764" s="202"/>
      <c r="L1764" s="21">
        <f>K1764*J1764*C1764</f>
        <v>0</v>
      </c>
      <c r="M1764" s="22">
        <v>80000</v>
      </c>
      <c r="N1764" s="272"/>
      <c r="O1764" s="273"/>
      <c r="P1764" s="74">
        <f t="shared" si="340"/>
        <v>0</v>
      </c>
    </row>
    <row r="1765" spans="1:16" ht="25.5" x14ac:dyDescent="0.7">
      <c r="A1765" s="73">
        <v>3</v>
      </c>
      <c r="B1765" s="18" t="s">
        <v>30</v>
      </c>
      <c r="C1765" s="11"/>
      <c r="D1765" s="336">
        <v>16000</v>
      </c>
      <c r="E1765" s="336"/>
      <c r="F1765" s="23"/>
      <c r="G1765" s="23"/>
      <c r="H1765" s="201"/>
      <c r="I1765" s="19">
        <f t="shared" si="339"/>
        <v>0</v>
      </c>
      <c r="J1765" s="264">
        <v>40000</v>
      </c>
      <c r="K1765" s="202"/>
      <c r="L1765" s="21">
        <f>K1765*J1765*C1765</f>
        <v>0</v>
      </c>
      <c r="M1765" s="22">
        <v>80000</v>
      </c>
      <c r="N1765" s="272"/>
      <c r="O1765" s="273"/>
      <c r="P1765" s="74">
        <f t="shared" si="340"/>
        <v>0</v>
      </c>
    </row>
    <row r="1766" spans="1:16" ht="26.25" thickBot="1" x14ac:dyDescent="0.75">
      <c r="A1766" s="337" t="s">
        <v>1</v>
      </c>
      <c r="B1766" s="338"/>
      <c r="C1766" s="75">
        <f>SUM(C1763:C1765)</f>
        <v>0</v>
      </c>
      <c r="D1766" s="340"/>
      <c r="E1766" s="340"/>
      <c r="F1766" s="76"/>
      <c r="G1766" s="76"/>
      <c r="H1766" s="75"/>
      <c r="I1766" s="79">
        <f>SUM(I1763:I1765)</f>
        <v>0</v>
      </c>
      <c r="J1766" s="80"/>
      <c r="K1766" s="81"/>
      <c r="L1766" s="82">
        <f>SUM(L1763:L1765)</f>
        <v>0</v>
      </c>
      <c r="M1766" s="81"/>
      <c r="N1766" s="274"/>
      <c r="O1766" s="274"/>
      <c r="P1766" s="83">
        <f>SUM(P1763:P1765)</f>
        <v>0</v>
      </c>
    </row>
    <row r="1767" spans="1:16" ht="33.75" thickBot="1" x14ac:dyDescent="0.95">
      <c r="A1767" s="299" t="s">
        <v>36</v>
      </c>
      <c r="B1767" s="300"/>
      <c r="C1767" s="300"/>
      <c r="D1767" s="300"/>
      <c r="E1767" s="300"/>
      <c r="F1767" s="300"/>
      <c r="G1767" s="300"/>
      <c r="H1767" s="300"/>
      <c r="I1767" s="300"/>
      <c r="J1767" s="300"/>
      <c r="K1767" s="300"/>
      <c r="L1767" s="300"/>
      <c r="M1767" s="300"/>
      <c r="N1767" s="300"/>
      <c r="O1767" s="300"/>
      <c r="P1767" s="301"/>
    </row>
    <row r="1768" spans="1:16" ht="33" x14ac:dyDescent="0.25">
      <c r="A1768" s="302" t="s">
        <v>130</v>
      </c>
      <c r="B1768" s="303"/>
      <c r="C1768" s="303"/>
      <c r="D1768" s="303"/>
      <c r="E1768" s="303"/>
      <c r="F1768" s="303"/>
      <c r="G1768" s="303"/>
      <c r="H1768" s="303"/>
      <c r="I1768" s="303"/>
      <c r="J1768" s="303"/>
      <c r="K1768" s="303"/>
      <c r="L1768" s="303"/>
      <c r="M1768" s="303"/>
      <c r="N1768" s="303"/>
      <c r="O1768" s="303"/>
      <c r="P1768" s="304"/>
    </row>
    <row r="1769" spans="1:16" ht="25.5" customHeight="1" x14ac:dyDescent="0.25">
      <c r="A1769" s="305" t="s">
        <v>0</v>
      </c>
      <c r="B1769" s="271" t="s">
        <v>24</v>
      </c>
      <c r="C1769" s="306" t="s">
        <v>31</v>
      </c>
      <c r="D1769" s="307" t="s">
        <v>37</v>
      </c>
      <c r="E1769" s="307"/>
      <c r="F1769" s="307"/>
      <c r="G1769" s="307"/>
      <c r="H1769" s="307"/>
      <c r="I1769" s="307"/>
      <c r="J1769" s="271" t="s">
        <v>38</v>
      </c>
      <c r="K1769" s="271"/>
      <c r="L1769" s="271"/>
      <c r="M1769" s="271" t="s">
        <v>39</v>
      </c>
      <c r="N1769" s="271"/>
      <c r="O1769" s="271"/>
      <c r="P1769" s="275"/>
    </row>
    <row r="1770" spans="1:16" ht="25.5" x14ac:dyDescent="0.25">
      <c r="A1770" s="305"/>
      <c r="B1770" s="271"/>
      <c r="C1770" s="271"/>
      <c r="D1770" s="271" t="s">
        <v>22</v>
      </c>
      <c r="E1770" s="271"/>
      <c r="F1770" s="260"/>
      <c r="G1770" s="260"/>
      <c r="H1770" s="260" t="s">
        <v>23</v>
      </c>
      <c r="I1770" s="260" t="s">
        <v>1</v>
      </c>
      <c r="J1770" s="260" t="s">
        <v>22</v>
      </c>
      <c r="K1770" s="260" t="s">
        <v>23</v>
      </c>
      <c r="L1770" s="260" t="s">
        <v>1</v>
      </c>
      <c r="M1770" s="260" t="s">
        <v>22</v>
      </c>
      <c r="N1770" s="271" t="s">
        <v>32</v>
      </c>
      <c r="O1770" s="271"/>
      <c r="P1770" s="261" t="s">
        <v>1</v>
      </c>
    </row>
    <row r="1771" spans="1:16" ht="76.5" x14ac:dyDescent="0.7">
      <c r="A1771" s="77">
        <v>62035</v>
      </c>
      <c r="B1771" s="24" t="s">
        <v>40</v>
      </c>
      <c r="C1771" s="11"/>
      <c r="D1771" s="314">
        <v>16000</v>
      </c>
      <c r="E1771" s="314"/>
      <c r="F1771" s="23"/>
      <c r="G1771" s="23"/>
      <c r="H1771" s="32">
        <f>IF(D1734="",0,D1734+2)</f>
        <v>0</v>
      </c>
      <c r="I1771" s="25">
        <f>H1771*D1771*C1771</f>
        <v>0</v>
      </c>
      <c r="J1771" s="262">
        <v>40000</v>
      </c>
      <c r="K1771" s="20">
        <f>H1771</f>
        <v>0</v>
      </c>
      <c r="L1771" s="25">
        <f>K1771*J1771*C1771</f>
        <v>0</v>
      </c>
      <c r="M1771" s="262">
        <v>80000</v>
      </c>
      <c r="N1771" s="298">
        <f t="shared" ref="N1771:N1772" si="341">IF(K1771&gt;0,K1771-1,0)</f>
        <v>0</v>
      </c>
      <c r="O1771" s="298"/>
      <c r="P1771" s="78">
        <f>N1771*M1771*C1771</f>
        <v>0</v>
      </c>
    </row>
    <row r="1772" spans="1:16" ht="51.75" thickBot="1" x14ac:dyDescent="0.75">
      <c r="A1772" s="77">
        <v>62025</v>
      </c>
      <c r="B1772" s="24" t="s">
        <v>41</v>
      </c>
      <c r="C1772" s="11"/>
      <c r="D1772" s="314">
        <v>16000</v>
      </c>
      <c r="E1772" s="314"/>
      <c r="F1772" s="23"/>
      <c r="G1772" s="23"/>
      <c r="H1772" s="32">
        <f>IF(D1734="",0,D1734+2)</f>
        <v>0</v>
      </c>
      <c r="I1772" s="25">
        <f>H1772*D1772*C1772</f>
        <v>0</v>
      </c>
      <c r="J1772" s="262">
        <v>40000</v>
      </c>
      <c r="K1772" s="20">
        <f>H1772</f>
        <v>0</v>
      </c>
      <c r="L1772" s="25">
        <f>K1772*J1772*C1772</f>
        <v>0</v>
      </c>
      <c r="M1772" s="262">
        <v>80000</v>
      </c>
      <c r="N1772" s="298">
        <f t="shared" si="341"/>
        <v>0</v>
      </c>
      <c r="O1772" s="298"/>
      <c r="P1772" s="78">
        <f>N1772*M1772*C1772</f>
        <v>0</v>
      </c>
    </row>
    <row r="1773" spans="1:16" ht="33" x14ac:dyDescent="0.25">
      <c r="A1773" s="302" t="s">
        <v>131</v>
      </c>
      <c r="B1773" s="303"/>
      <c r="C1773" s="303"/>
      <c r="D1773" s="303"/>
      <c r="E1773" s="303"/>
      <c r="F1773" s="303"/>
      <c r="G1773" s="303"/>
      <c r="H1773" s="303"/>
      <c r="I1773" s="303"/>
      <c r="J1773" s="303"/>
      <c r="K1773" s="303"/>
      <c r="L1773" s="303"/>
      <c r="M1773" s="303"/>
      <c r="N1773" s="303"/>
      <c r="O1773" s="303"/>
      <c r="P1773" s="304"/>
    </row>
    <row r="1774" spans="1:16" ht="25.5" customHeight="1" x14ac:dyDescent="0.25">
      <c r="A1774" s="305" t="s">
        <v>0</v>
      </c>
      <c r="B1774" s="271" t="s">
        <v>24</v>
      </c>
      <c r="C1774" s="306" t="s">
        <v>31</v>
      </c>
      <c r="D1774" s="307" t="s">
        <v>37</v>
      </c>
      <c r="E1774" s="307"/>
      <c r="F1774" s="307"/>
      <c r="G1774" s="307"/>
      <c r="H1774" s="307"/>
      <c r="I1774" s="307"/>
      <c r="J1774" s="271" t="s">
        <v>38</v>
      </c>
      <c r="K1774" s="271"/>
      <c r="L1774" s="271"/>
      <c r="M1774" s="308"/>
      <c r="N1774" s="309"/>
      <c r="O1774" s="309"/>
      <c r="P1774" s="310"/>
    </row>
    <row r="1775" spans="1:16" ht="25.5" x14ac:dyDescent="0.25">
      <c r="A1775" s="305"/>
      <c r="B1775" s="271"/>
      <c r="C1775" s="271"/>
      <c r="D1775" s="271" t="s">
        <v>22</v>
      </c>
      <c r="E1775" s="271"/>
      <c r="F1775" s="260"/>
      <c r="G1775" s="260"/>
      <c r="H1775" s="260" t="s">
        <v>23</v>
      </c>
      <c r="I1775" s="260" t="s">
        <v>1</v>
      </c>
      <c r="J1775" s="260" t="s">
        <v>22</v>
      </c>
      <c r="K1775" s="260" t="s">
        <v>23</v>
      </c>
      <c r="L1775" s="260" t="s">
        <v>1</v>
      </c>
      <c r="M1775" s="311"/>
      <c r="N1775" s="312"/>
      <c r="O1775" s="312"/>
      <c r="P1775" s="313"/>
    </row>
    <row r="1776" spans="1:16" ht="76.5" x14ac:dyDescent="0.7">
      <c r="A1776" s="77">
        <v>62035</v>
      </c>
      <c r="B1776" s="24" t="s">
        <v>40</v>
      </c>
      <c r="C1776" s="11"/>
      <c r="D1776" s="314">
        <v>16000</v>
      </c>
      <c r="E1776" s="314"/>
      <c r="F1776" s="23"/>
      <c r="G1776" s="23"/>
      <c r="H1776" s="201"/>
      <c r="I1776" s="25">
        <f>H1776*D1776*C1776</f>
        <v>0</v>
      </c>
      <c r="J1776" s="262">
        <v>40000</v>
      </c>
      <c r="K1776" s="202"/>
      <c r="L1776" s="25">
        <f>K1776*J1776*C1776</f>
        <v>0</v>
      </c>
      <c r="M1776" s="311"/>
      <c r="N1776" s="312"/>
      <c r="O1776" s="312"/>
      <c r="P1776" s="313"/>
    </row>
    <row r="1777" spans="1:22" ht="51.75" thickBot="1" x14ac:dyDescent="0.75">
      <c r="A1777" s="99">
        <v>62025</v>
      </c>
      <c r="B1777" s="128" t="s">
        <v>41</v>
      </c>
      <c r="C1777" s="129"/>
      <c r="D1777" s="335">
        <v>16000</v>
      </c>
      <c r="E1777" s="335"/>
      <c r="F1777" s="130"/>
      <c r="G1777" s="130"/>
      <c r="H1777" s="203"/>
      <c r="I1777" s="131">
        <f>H1777*D1777*C1777</f>
        <v>0</v>
      </c>
      <c r="J1777" s="263">
        <v>40000</v>
      </c>
      <c r="K1777" s="204"/>
      <c r="L1777" s="131">
        <f>K1777*J1777*C1777</f>
        <v>0</v>
      </c>
      <c r="M1777" s="311"/>
      <c r="N1777" s="312"/>
      <c r="O1777" s="312"/>
      <c r="P1777" s="313"/>
    </row>
    <row r="1778" spans="1:22" ht="29.25" x14ac:dyDescent="0.25">
      <c r="A1778" s="315" t="s">
        <v>134</v>
      </c>
      <c r="B1778" s="316"/>
      <c r="C1778" s="316"/>
      <c r="D1778" s="316"/>
      <c r="E1778" s="316"/>
      <c r="F1778" s="316"/>
      <c r="G1778" s="316"/>
      <c r="H1778" s="316"/>
      <c r="I1778" s="316"/>
      <c r="J1778" s="316"/>
      <c r="K1778" s="316"/>
      <c r="L1778" s="316"/>
      <c r="M1778" s="316"/>
      <c r="N1778" s="316"/>
      <c r="O1778" s="316"/>
      <c r="P1778" s="133">
        <f>F1743</f>
        <v>0</v>
      </c>
      <c r="R1778" s="39">
        <v>61103</v>
      </c>
      <c r="S1778" s="150">
        <f t="shared" ref="S1778:S1783" si="342">P1778</f>
        <v>0</v>
      </c>
      <c r="T1778" s="151"/>
      <c r="U1778" s="149">
        <f>IF(B1733=Main!$B$2,S1778,0)</f>
        <v>0</v>
      </c>
      <c r="V1778" s="149">
        <f>IF(B1733=Main!$B$3,S1778,0)</f>
        <v>0</v>
      </c>
    </row>
    <row r="1779" spans="1:22" ht="29.25" x14ac:dyDescent="0.25">
      <c r="A1779" s="276" t="s">
        <v>135</v>
      </c>
      <c r="B1779" s="277"/>
      <c r="C1779" s="277"/>
      <c r="D1779" s="277"/>
      <c r="E1779" s="277"/>
      <c r="F1779" s="277"/>
      <c r="G1779" s="277"/>
      <c r="H1779" s="277"/>
      <c r="I1779" s="277"/>
      <c r="J1779" s="277"/>
      <c r="K1779" s="277"/>
      <c r="L1779" s="277"/>
      <c r="M1779" s="277"/>
      <c r="N1779" s="277"/>
      <c r="O1779" s="277"/>
      <c r="P1779" s="134">
        <f>O1749</f>
        <v>0</v>
      </c>
      <c r="R1779" s="39">
        <v>61121</v>
      </c>
      <c r="S1779" s="150">
        <f t="shared" si="342"/>
        <v>0</v>
      </c>
      <c r="T1779" s="153"/>
      <c r="U1779" s="149">
        <f>IF(B1733=Main!$B$2,S1779,0)</f>
        <v>0</v>
      </c>
      <c r="V1779" s="149">
        <f>IF(B1733=Main!$B$3,S1779,0)</f>
        <v>0</v>
      </c>
    </row>
    <row r="1780" spans="1:22" ht="29.25" x14ac:dyDescent="0.25">
      <c r="A1780" s="276" t="s">
        <v>136</v>
      </c>
      <c r="B1780" s="277"/>
      <c r="C1780" s="277"/>
      <c r="D1780" s="277"/>
      <c r="E1780" s="277"/>
      <c r="F1780" s="277"/>
      <c r="G1780" s="277"/>
      <c r="H1780" s="277"/>
      <c r="I1780" s="277"/>
      <c r="J1780" s="277"/>
      <c r="K1780" s="277"/>
      <c r="L1780" s="277"/>
      <c r="M1780" s="277"/>
      <c r="N1780" s="277"/>
      <c r="O1780" s="277"/>
      <c r="P1780" s="134">
        <f>SUM(I1759,I1766)</f>
        <v>0</v>
      </c>
      <c r="R1780" s="39">
        <v>61122</v>
      </c>
      <c r="S1780" s="150">
        <f t="shared" si="342"/>
        <v>0</v>
      </c>
      <c r="T1780" s="153"/>
      <c r="U1780" s="149">
        <f>IF(B1733=Main!$B$2,S1780,0)</f>
        <v>0</v>
      </c>
      <c r="V1780" s="149">
        <f>IF(B1733=Main!$B$3,S1780,0)</f>
        <v>0</v>
      </c>
    </row>
    <row r="1781" spans="1:22" ht="29.25" x14ac:dyDescent="0.25">
      <c r="A1781" s="276" t="s">
        <v>137</v>
      </c>
      <c r="B1781" s="277"/>
      <c r="C1781" s="277"/>
      <c r="D1781" s="277"/>
      <c r="E1781" s="277"/>
      <c r="F1781" s="277"/>
      <c r="G1781" s="277"/>
      <c r="H1781" s="277"/>
      <c r="I1781" s="277"/>
      <c r="J1781" s="277"/>
      <c r="K1781" s="277"/>
      <c r="L1781" s="277"/>
      <c r="M1781" s="277"/>
      <c r="N1781" s="277"/>
      <c r="O1781" s="277"/>
      <c r="P1781" s="134">
        <f>SUM(L1759,P1759,L1766,P1766)</f>
        <v>0</v>
      </c>
      <c r="R1781" s="39">
        <v>61123</v>
      </c>
      <c r="S1781" s="150">
        <f t="shared" si="342"/>
        <v>0</v>
      </c>
      <c r="T1781" s="152"/>
      <c r="U1781" s="149">
        <f>IF(B1733=Main!$B$2,S1781,0)</f>
        <v>0</v>
      </c>
      <c r="V1781" s="149">
        <f>IF(B1733=Main!$B$3,S1781,0)</f>
        <v>0</v>
      </c>
    </row>
    <row r="1782" spans="1:22" ht="29.25" x14ac:dyDescent="0.25">
      <c r="A1782" s="276" t="s">
        <v>138</v>
      </c>
      <c r="B1782" s="277"/>
      <c r="C1782" s="277"/>
      <c r="D1782" s="277"/>
      <c r="E1782" s="277"/>
      <c r="F1782" s="277"/>
      <c r="G1782" s="277"/>
      <c r="H1782" s="277"/>
      <c r="I1782" s="277"/>
      <c r="J1782" s="277"/>
      <c r="K1782" s="277"/>
      <c r="L1782" s="277"/>
      <c r="M1782" s="277"/>
      <c r="N1782" s="277"/>
      <c r="O1782" s="277"/>
      <c r="P1782" s="134">
        <f>SUM(I1771,L1771,P1771,I1776,L1776)</f>
        <v>0</v>
      </c>
      <c r="R1782" s="39">
        <v>62035</v>
      </c>
      <c r="S1782" s="150">
        <f t="shared" si="342"/>
        <v>0</v>
      </c>
      <c r="T1782" s="153"/>
      <c r="U1782" s="149">
        <f>IF(B1733=Main!$B$2,S1782,0)</f>
        <v>0</v>
      </c>
      <c r="V1782" s="149">
        <f>IF(B1733=Main!$B$3,S1782,0)</f>
        <v>0</v>
      </c>
    </row>
    <row r="1783" spans="1:22" ht="30" thickBot="1" x14ac:dyDescent="0.3">
      <c r="A1783" s="278" t="s">
        <v>139</v>
      </c>
      <c r="B1783" s="279"/>
      <c r="C1783" s="279"/>
      <c r="D1783" s="279"/>
      <c r="E1783" s="279"/>
      <c r="F1783" s="279"/>
      <c r="G1783" s="279"/>
      <c r="H1783" s="279"/>
      <c r="I1783" s="279"/>
      <c r="J1783" s="279"/>
      <c r="K1783" s="279"/>
      <c r="L1783" s="279"/>
      <c r="M1783" s="279"/>
      <c r="N1783" s="279"/>
      <c r="O1783" s="279"/>
      <c r="P1783" s="135">
        <f>SUM(I1772,L1772,P1772,I1777,L1777)</f>
        <v>0</v>
      </c>
      <c r="R1783" s="39">
        <v>62025</v>
      </c>
      <c r="S1783" s="150">
        <f t="shared" si="342"/>
        <v>0</v>
      </c>
      <c r="T1783" s="153"/>
      <c r="U1783" s="149">
        <f>IF(B1733=Main!$B$2,S1783,0)</f>
        <v>0</v>
      </c>
      <c r="V1783" s="149">
        <f>IF(B1733=Main!$B$3,S1783,0)</f>
        <v>0</v>
      </c>
    </row>
    <row r="1784" spans="1:22" ht="25.5" x14ac:dyDescent="0.7">
      <c r="A1784" s="283" t="s">
        <v>56</v>
      </c>
      <c r="B1784" s="284"/>
      <c r="C1784" s="284"/>
      <c r="D1784" s="284"/>
      <c r="E1784" s="285"/>
      <c r="F1784" s="286">
        <f>SUM(P1830:P1835)</f>
        <v>0</v>
      </c>
      <c r="G1784" s="287"/>
      <c r="H1784" s="288"/>
      <c r="L1784" s="45"/>
    </row>
    <row r="1785" spans="1:22" ht="26.25" thickBot="1" x14ac:dyDescent="0.75">
      <c r="A1785" s="95" t="s">
        <v>46</v>
      </c>
      <c r="B1785" s="96" t="s">
        <v>5</v>
      </c>
      <c r="C1785" s="97"/>
      <c r="D1785" s="97"/>
      <c r="E1785" s="97"/>
      <c r="F1785" s="289"/>
      <c r="G1785" s="290"/>
      <c r="H1785" s="291"/>
    </row>
    <row r="1786" spans="1:22" ht="25.5" x14ac:dyDescent="0.7">
      <c r="A1786" s="85"/>
      <c r="B1786" s="86" t="s">
        <v>61</v>
      </c>
      <c r="C1786" s="154"/>
      <c r="D1786" s="154"/>
      <c r="E1786" s="87"/>
      <c r="F1786" s="292"/>
      <c r="G1786" s="293"/>
      <c r="H1786" s="294"/>
      <c r="U1786" s="41"/>
      <c r="V1786" s="41"/>
    </row>
    <row r="1787" spans="1:22" ht="25.5" x14ac:dyDescent="0.7">
      <c r="A1787" s="88"/>
      <c r="B1787" s="4" t="s">
        <v>14</v>
      </c>
      <c r="C1787" s="3">
        <f>SUM(C1786,C1791,C1792,C1793)</f>
        <v>0</v>
      </c>
      <c r="D1787" s="15"/>
      <c r="E1787" s="14"/>
      <c r="F1787" s="295"/>
      <c r="G1787" s="296"/>
      <c r="H1787" s="297"/>
      <c r="U1787" s="41"/>
      <c r="V1787" s="41"/>
    </row>
    <row r="1788" spans="1:22" ht="25.5" x14ac:dyDescent="0.25">
      <c r="A1788" s="77">
        <v>61103</v>
      </c>
      <c r="B1788" s="5" t="s">
        <v>11</v>
      </c>
      <c r="C1788" s="15">
        <f>C1787</f>
        <v>0</v>
      </c>
      <c r="D1788" s="15"/>
      <c r="E1788" s="200"/>
      <c r="F1788" s="280">
        <f>E1788*C1788</f>
        <v>0</v>
      </c>
      <c r="G1788" s="281"/>
      <c r="H1788" s="282"/>
      <c r="U1788" s="41"/>
      <c r="V1788" s="41"/>
    </row>
    <row r="1789" spans="1:22" ht="25.5" x14ac:dyDescent="0.25">
      <c r="A1789" s="89">
        <v>61103</v>
      </c>
      <c r="B1789" s="126" t="s">
        <v>7</v>
      </c>
      <c r="C1789" s="15"/>
      <c r="D1789" s="15"/>
      <c r="E1789" s="6"/>
      <c r="F1789" s="295"/>
      <c r="G1789" s="296"/>
      <c r="H1789" s="297"/>
      <c r="U1789" s="41"/>
      <c r="V1789" s="41"/>
    </row>
    <row r="1790" spans="1:22" ht="25.5" x14ac:dyDescent="0.25">
      <c r="A1790" s="77"/>
      <c r="B1790" s="64"/>
      <c r="C1790" s="15">
        <f>C1788</f>
        <v>0</v>
      </c>
      <c r="D1790" s="15">
        <f>D1786</f>
        <v>0</v>
      </c>
      <c r="E1790" s="200"/>
      <c r="F1790" s="280">
        <f>E1790*D1790*C1790</f>
        <v>0</v>
      </c>
      <c r="G1790" s="281"/>
      <c r="H1790" s="282"/>
      <c r="U1790" s="41"/>
      <c r="V1790" s="41"/>
    </row>
    <row r="1791" spans="1:22" ht="25.5" x14ac:dyDescent="0.25">
      <c r="A1791" s="77">
        <v>61103</v>
      </c>
      <c r="B1791" s="5" t="s">
        <v>8</v>
      </c>
      <c r="C1791" s="155"/>
      <c r="D1791" s="155"/>
      <c r="E1791" s="7">
        <v>80000</v>
      </c>
      <c r="F1791" s="280">
        <f>E1791*D1791</f>
        <v>0</v>
      </c>
      <c r="G1791" s="281"/>
      <c r="H1791" s="282"/>
      <c r="U1791" s="41"/>
      <c r="V1791" s="41"/>
    </row>
    <row r="1792" spans="1:22" ht="25.5" x14ac:dyDescent="0.25">
      <c r="A1792" s="77">
        <v>61103</v>
      </c>
      <c r="B1792" s="5" t="s">
        <v>9</v>
      </c>
      <c r="C1792" s="15">
        <f>((C1786-MOD(C1786,30))/30)+IF(MOD(C1786,30)&gt;10,1,0)</f>
        <v>0</v>
      </c>
      <c r="D1792" s="15">
        <f>D1790</f>
        <v>0</v>
      </c>
      <c r="E1792" s="7">
        <v>80000</v>
      </c>
      <c r="F1792" s="280">
        <f>E1792*D1792*C1792</f>
        <v>0</v>
      </c>
      <c r="G1792" s="281"/>
      <c r="H1792" s="282"/>
    </row>
    <row r="1793" spans="1:19" ht="25.5" x14ac:dyDescent="0.25">
      <c r="A1793" s="77">
        <v>61103</v>
      </c>
      <c r="B1793" s="5" t="s">
        <v>10</v>
      </c>
      <c r="C1793" s="15">
        <f>C1792</f>
        <v>0</v>
      </c>
      <c r="D1793" s="15">
        <f>D1790</f>
        <v>0</v>
      </c>
      <c r="E1793" s="7">
        <v>40000</v>
      </c>
      <c r="F1793" s="280">
        <f>E1793*D1793*C1793</f>
        <v>0</v>
      </c>
      <c r="G1793" s="281"/>
      <c r="H1793" s="282"/>
    </row>
    <row r="1794" spans="1:19" ht="26.25" thickBot="1" x14ac:dyDescent="0.3">
      <c r="A1794" s="90">
        <v>61103</v>
      </c>
      <c r="B1794" s="214"/>
      <c r="C1794" s="317"/>
      <c r="D1794" s="318"/>
      <c r="E1794" s="319"/>
      <c r="F1794" s="320">
        <f>IF(B1794=include_5p,SUM(F1786:H1793)*0.05,0)</f>
        <v>0</v>
      </c>
      <c r="G1794" s="321"/>
      <c r="H1794" s="322"/>
    </row>
    <row r="1795" spans="1:19" ht="30" thickBot="1" x14ac:dyDescent="0.3">
      <c r="A1795" s="323" t="s">
        <v>132</v>
      </c>
      <c r="B1795" s="324"/>
      <c r="C1795" s="324"/>
      <c r="D1795" s="324"/>
      <c r="E1795" s="325"/>
      <c r="F1795" s="320">
        <f>SUM(F1788:H1794)</f>
        <v>0</v>
      </c>
      <c r="G1795" s="321"/>
      <c r="H1795" s="322"/>
    </row>
    <row r="1796" spans="1:19" ht="29.25" x14ac:dyDescent="0.25">
      <c r="A1796" s="326" t="s">
        <v>16</v>
      </c>
      <c r="B1796" s="327"/>
      <c r="C1796" s="327"/>
      <c r="D1796" s="327"/>
      <c r="E1796" s="327"/>
      <c r="F1796" s="328"/>
      <c r="G1796" s="329"/>
      <c r="H1796" s="330"/>
      <c r="I1796" s="331"/>
      <c r="J1796" s="332"/>
      <c r="K1796" s="332"/>
      <c r="L1796" s="332"/>
      <c r="M1796" s="332"/>
      <c r="N1796" s="332"/>
      <c r="O1796" s="332"/>
      <c r="P1796" s="333"/>
    </row>
    <row r="1797" spans="1:19" ht="25.5" x14ac:dyDescent="0.7">
      <c r="A1797" s="84">
        <v>61121</v>
      </c>
      <c r="B1797" s="16" t="s">
        <v>17</v>
      </c>
      <c r="C1797" s="267" t="s">
        <v>20</v>
      </c>
      <c r="D1797" s="334" t="s">
        <v>162</v>
      </c>
      <c r="E1797" s="334"/>
      <c r="F1797" s="334"/>
      <c r="G1797" s="334"/>
      <c r="H1797" s="334"/>
      <c r="I1797" s="267" t="s">
        <v>47</v>
      </c>
      <c r="J1797" s="334" t="s">
        <v>19</v>
      </c>
      <c r="K1797" s="334"/>
      <c r="L1797" s="334" t="s">
        <v>21</v>
      </c>
      <c r="M1797" s="334"/>
      <c r="N1797" s="334"/>
      <c r="O1797" s="347" t="s">
        <v>1</v>
      </c>
      <c r="P1797" s="348"/>
      <c r="S1797" s="49"/>
    </row>
    <row r="1798" spans="1:19" ht="25.5" x14ac:dyDescent="0.7">
      <c r="A1798" s="73"/>
      <c r="B1798" s="17" t="s">
        <v>18</v>
      </c>
      <c r="C1798" s="155"/>
      <c r="D1798" s="349"/>
      <c r="E1798" s="349"/>
      <c r="F1798" s="349"/>
      <c r="G1798" s="349"/>
      <c r="H1798" s="349"/>
      <c r="I1798" s="155"/>
      <c r="J1798" s="350">
        <f>I1798*2</f>
        <v>0</v>
      </c>
      <c r="K1798" s="350"/>
      <c r="L1798" s="351">
        <v>80000</v>
      </c>
      <c r="M1798" s="351"/>
      <c r="N1798" s="351"/>
      <c r="O1798" s="342">
        <f>(L1798*J1798*C1798)/100</f>
        <v>0</v>
      </c>
      <c r="P1798" s="343"/>
    </row>
    <row r="1799" spans="1:19" ht="25.5" x14ac:dyDescent="0.7">
      <c r="A1799" s="73"/>
      <c r="B1799" s="17" t="s">
        <v>163</v>
      </c>
      <c r="C1799" s="155"/>
      <c r="D1799" s="349"/>
      <c r="E1799" s="349"/>
      <c r="F1799" s="349"/>
      <c r="G1799" s="349"/>
      <c r="H1799" s="349"/>
      <c r="I1799" s="155"/>
      <c r="J1799" s="350">
        <f>I1799*2</f>
        <v>0</v>
      </c>
      <c r="K1799" s="350"/>
      <c r="L1799" s="351">
        <v>25000</v>
      </c>
      <c r="M1799" s="351"/>
      <c r="N1799" s="351"/>
      <c r="O1799" s="342">
        <f>(L1799*J1799*C1799)/100</f>
        <v>0</v>
      </c>
      <c r="P1799" s="343"/>
    </row>
    <row r="1800" spans="1:19" ht="25.5" x14ac:dyDescent="0.7">
      <c r="A1800" s="73"/>
      <c r="B1800" s="17" t="s">
        <v>50</v>
      </c>
      <c r="C1800" s="155"/>
      <c r="D1800" s="352"/>
      <c r="E1800" s="352"/>
      <c r="F1800" s="352"/>
      <c r="G1800" s="352"/>
      <c r="H1800" s="352"/>
      <c r="I1800" s="10"/>
      <c r="J1800" s="350">
        <f t="shared" ref="J1800" si="343">I1800*2</f>
        <v>0</v>
      </c>
      <c r="K1800" s="350"/>
      <c r="L1800" s="353"/>
      <c r="M1800" s="353"/>
      <c r="N1800" s="353"/>
      <c r="O1800" s="342">
        <f>IFERROR((L1800+20000)*C1800,0)</f>
        <v>0</v>
      </c>
      <c r="P1800" s="343"/>
    </row>
    <row r="1801" spans="1:19" ht="26.25" customHeight="1" x14ac:dyDescent="0.8">
      <c r="A1801" s="341" t="s">
        <v>133</v>
      </c>
      <c r="B1801" s="341"/>
      <c r="C1801" s="341"/>
      <c r="D1801" s="341"/>
      <c r="E1801" s="341"/>
      <c r="F1801" s="341"/>
      <c r="G1801" s="341"/>
      <c r="H1801" s="341"/>
      <c r="I1801" s="341"/>
      <c r="J1801" s="341"/>
      <c r="K1801" s="341"/>
      <c r="L1801" s="341"/>
      <c r="M1801" s="341"/>
      <c r="N1801" s="341"/>
      <c r="O1801" s="342">
        <f>SUM(O1798:P1800)</f>
        <v>0</v>
      </c>
      <c r="P1801" s="343"/>
    </row>
    <row r="1802" spans="1:19" ht="29.25" customHeight="1" x14ac:dyDescent="0.25">
      <c r="A1802" s="344" t="s">
        <v>116</v>
      </c>
      <c r="B1802" s="345"/>
      <c r="C1802" s="345"/>
      <c r="D1802" s="345"/>
      <c r="E1802" s="345"/>
      <c r="F1802" s="345"/>
      <c r="G1802" s="345"/>
      <c r="H1802" s="345"/>
      <c r="I1802" s="345"/>
      <c r="J1802" s="345"/>
      <c r="K1802" s="345"/>
      <c r="L1802" s="345"/>
      <c r="M1802" s="345"/>
      <c r="N1802" s="345"/>
      <c r="O1802" s="345"/>
      <c r="P1802" s="346"/>
    </row>
    <row r="1803" spans="1:19" ht="25.5" customHeight="1" x14ac:dyDescent="0.25">
      <c r="A1803" s="305" t="s">
        <v>24</v>
      </c>
      <c r="B1803" s="271"/>
      <c r="C1803" s="306" t="s">
        <v>31</v>
      </c>
      <c r="D1803" s="271" t="s">
        <v>34</v>
      </c>
      <c r="E1803" s="271"/>
      <c r="F1803" s="271"/>
      <c r="G1803" s="271"/>
      <c r="H1803" s="271"/>
      <c r="I1803" s="271"/>
      <c r="J1803" s="271" t="s">
        <v>33</v>
      </c>
      <c r="K1803" s="271"/>
      <c r="L1803" s="271"/>
      <c r="M1803" s="271" t="s">
        <v>35</v>
      </c>
      <c r="N1803" s="271"/>
      <c r="O1803" s="271"/>
      <c r="P1803" s="275"/>
    </row>
    <row r="1804" spans="1:19" ht="25.5" x14ac:dyDescent="0.25">
      <c r="A1804" s="305"/>
      <c r="B1804" s="271"/>
      <c r="C1804" s="271"/>
      <c r="D1804" s="271" t="s">
        <v>22</v>
      </c>
      <c r="E1804" s="271"/>
      <c r="F1804" s="260"/>
      <c r="G1804" s="260"/>
      <c r="H1804" s="260" t="s">
        <v>23</v>
      </c>
      <c r="I1804" s="260" t="s">
        <v>1</v>
      </c>
      <c r="J1804" s="260" t="s">
        <v>22</v>
      </c>
      <c r="K1804" s="260" t="s">
        <v>23</v>
      </c>
      <c r="L1804" s="260" t="s">
        <v>1</v>
      </c>
      <c r="M1804" s="260" t="s">
        <v>22</v>
      </c>
      <c r="N1804" s="271" t="s">
        <v>32</v>
      </c>
      <c r="O1804" s="271"/>
      <c r="P1804" s="261" t="s">
        <v>1</v>
      </c>
    </row>
    <row r="1805" spans="1:19" ht="25.5" x14ac:dyDescent="0.7">
      <c r="A1805" s="73">
        <v>1</v>
      </c>
      <c r="B1805" s="18" t="s">
        <v>25</v>
      </c>
      <c r="C1805" s="37"/>
      <c r="D1805" s="336">
        <v>40000</v>
      </c>
      <c r="E1805" s="336"/>
      <c r="F1805" s="23"/>
      <c r="G1805" s="23"/>
      <c r="H1805" s="32">
        <f>IF(D1786="",0,D1786+2)</f>
        <v>0</v>
      </c>
      <c r="I1805" s="19">
        <f t="shared" ref="I1805:I1810" si="344">H1805*D1805*C1805</f>
        <v>0</v>
      </c>
      <c r="J1805" s="264">
        <v>100000</v>
      </c>
      <c r="K1805" s="20">
        <f t="shared" ref="K1805:K1810" si="345">H1805</f>
        <v>0</v>
      </c>
      <c r="L1805" s="21">
        <f t="shared" ref="L1805:L1810" si="346">K1805*J1805*C1805</f>
        <v>0</v>
      </c>
      <c r="M1805" s="22">
        <v>200000</v>
      </c>
      <c r="N1805" s="339">
        <f>IF(K1805&gt;0,K1805-1,0)</f>
        <v>0</v>
      </c>
      <c r="O1805" s="339"/>
      <c r="P1805" s="74">
        <f t="shared" ref="P1805:P1810" si="347">N1805*M1805*C1805</f>
        <v>0</v>
      </c>
    </row>
    <row r="1806" spans="1:19" ht="25.5" x14ac:dyDescent="0.7">
      <c r="A1806" s="73">
        <v>2</v>
      </c>
      <c r="B1806" s="18" t="s">
        <v>26</v>
      </c>
      <c r="C1806" s="37"/>
      <c r="D1806" s="336">
        <v>35000</v>
      </c>
      <c r="E1806" s="336"/>
      <c r="F1806" s="23"/>
      <c r="G1806" s="23"/>
      <c r="H1806" s="32">
        <f>IF(D1786="",0,D1786+2)</f>
        <v>0</v>
      </c>
      <c r="I1806" s="19">
        <f t="shared" si="344"/>
        <v>0</v>
      </c>
      <c r="J1806" s="264">
        <v>90000</v>
      </c>
      <c r="K1806" s="20">
        <f t="shared" si="345"/>
        <v>0</v>
      </c>
      <c r="L1806" s="21">
        <f t="shared" si="346"/>
        <v>0</v>
      </c>
      <c r="M1806" s="22">
        <v>160000</v>
      </c>
      <c r="N1806" s="339">
        <f t="shared" ref="N1806:N1810" si="348">IF(K1806&gt;0,K1806-1,0)</f>
        <v>0</v>
      </c>
      <c r="O1806" s="339"/>
      <c r="P1806" s="74">
        <f t="shared" si="347"/>
        <v>0</v>
      </c>
    </row>
    <row r="1807" spans="1:19" ht="25.5" x14ac:dyDescent="0.7">
      <c r="A1807" s="73">
        <v>3</v>
      </c>
      <c r="B1807" s="18" t="s">
        <v>27</v>
      </c>
      <c r="C1807" s="37"/>
      <c r="D1807" s="336">
        <v>30000</v>
      </c>
      <c r="E1807" s="336"/>
      <c r="F1807" s="23"/>
      <c r="G1807" s="23"/>
      <c r="H1807" s="32">
        <f>IF(D1786="",0,D1786+2)</f>
        <v>0</v>
      </c>
      <c r="I1807" s="19">
        <f t="shared" si="344"/>
        <v>0</v>
      </c>
      <c r="J1807" s="264">
        <v>80000</v>
      </c>
      <c r="K1807" s="20">
        <f t="shared" si="345"/>
        <v>0</v>
      </c>
      <c r="L1807" s="21">
        <f t="shared" si="346"/>
        <v>0</v>
      </c>
      <c r="M1807" s="22">
        <v>120000</v>
      </c>
      <c r="N1807" s="339">
        <f t="shared" si="348"/>
        <v>0</v>
      </c>
      <c r="O1807" s="339"/>
      <c r="P1807" s="74">
        <f t="shared" si="347"/>
        <v>0</v>
      </c>
    </row>
    <row r="1808" spans="1:19" ht="25.5" x14ac:dyDescent="0.7">
      <c r="A1808" s="73">
        <v>4</v>
      </c>
      <c r="B1808" s="18" t="s">
        <v>28</v>
      </c>
      <c r="C1808" s="37"/>
      <c r="D1808" s="336">
        <v>24000</v>
      </c>
      <c r="E1808" s="336"/>
      <c r="F1808" s="23"/>
      <c r="G1808" s="23"/>
      <c r="H1808" s="32">
        <f>IF(D1786="",0,D1786+2)</f>
        <v>0</v>
      </c>
      <c r="I1808" s="19">
        <f t="shared" si="344"/>
        <v>0</v>
      </c>
      <c r="J1808" s="264">
        <v>70000</v>
      </c>
      <c r="K1808" s="20">
        <f t="shared" si="345"/>
        <v>0</v>
      </c>
      <c r="L1808" s="21">
        <f t="shared" si="346"/>
        <v>0</v>
      </c>
      <c r="M1808" s="22">
        <v>100000</v>
      </c>
      <c r="N1808" s="339">
        <f t="shared" si="348"/>
        <v>0</v>
      </c>
      <c r="O1808" s="339"/>
      <c r="P1808" s="74">
        <f t="shared" si="347"/>
        <v>0</v>
      </c>
    </row>
    <row r="1809" spans="1:16" ht="25.5" x14ac:dyDescent="0.7">
      <c r="A1809" s="73">
        <v>5</v>
      </c>
      <c r="B1809" s="18" t="s">
        <v>29</v>
      </c>
      <c r="C1809" s="37"/>
      <c r="D1809" s="336">
        <v>20000</v>
      </c>
      <c r="E1809" s="336"/>
      <c r="F1809" s="23"/>
      <c r="G1809" s="23"/>
      <c r="H1809" s="32">
        <f>IF(D1786="",0,D1786+2)</f>
        <v>0</v>
      </c>
      <c r="I1809" s="19">
        <f t="shared" si="344"/>
        <v>0</v>
      </c>
      <c r="J1809" s="264">
        <v>60000</v>
      </c>
      <c r="K1809" s="20">
        <f t="shared" si="345"/>
        <v>0</v>
      </c>
      <c r="L1809" s="21">
        <f t="shared" si="346"/>
        <v>0</v>
      </c>
      <c r="M1809" s="22">
        <v>80000</v>
      </c>
      <c r="N1809" s="339">
        <f t="shared" si="348"/>
        <v>0</v>
      </c>
      <c r="O1809" s="339"/>
      <c r="P1809" s="74">
        <f t="shared" si="347"/>
        <v>0</v>
      </c>
    </row>
    <row r="1810" spans="1:16" ht="25.5" x14ac:dyDescent="0.7">
      <c r="A1810" s="73">
        <v>6</v>
      </c>
      <c r="B1810" s="18" t="s">
        <v>30</v>
      </c>
      <c r="C1810" s="11"/>
      <c r="D1810" s="336">
        <v>16000</v>
      </c>
      <c r="E1810" s="336"/>
      <c r="F1810" s="23"/>
      <c r="G1810" s="23"/>
      <c r="H1810" s="32">
        <f>IF(D1786="",0,D1786+2)</f>
        <v>0</v>
      </c>
      <c r="I1810" s="19">
        <f t="shared" si="344"/>
        <v>0</v>
      </c>
      <c r="J1810" s="264">
        <v>40000</v>
      </c>
      <c r="K1810" s="20">
        <f t="shared" si="345"/>
        <v>0</v>
      </c>
      <c r="L1810" s="21">
        <f t="shared" si="346"/>
        <v>0</v>
      </c>
      <c r="M1810" s="22">
        <v>80000</v>
      </c>
      <c r="N1810" s="339">
        <f t="shared" si="348"/>
        <v>0</v>
      </c>
      <c r="O1810" s="339"/>
      <c r="P1810" s="74">
        <f t="shared" si="347"/>
        <v>0</v>
      </c>
    </row>
    <row r="1811" spans="1:16" ht="26.25" thickBot="1" x14ac:dyDescent="0.75">
      <c r="A1811" s="337" t="s">
        <v>1</v>
      </c>
      <c r="B1811" s="338"/>
      <c r="C1811" s="75">
        <f>SUM(C1805:C1810)</f>
        <v>0</v>
      </c>
      <c r="D1811" s="340"/>
      <c r="E1811" s="340"/>
      <c r="F1811" s="76"/>
      <c r="G1811" s="76"/>
      <c r="H1811" s="75"/>
      <c r="I1811" s="79">
        <f>SUM(I1805:I1810)</f>
        <v>0</v>
      </c>
      <c r="J1811" s="80"/>
      <c r="K1811" s="81"/>
      <c r="L1811" s="82">
        <f>SUM(L1805:L1810)</f>
        <v>0</v>
      </c>
      <c r="M1811" s="81"/>
      <c r="N1811" s="274"/>
      <c r="O1811" s="274"/>
      <c r="P1811" s="83">
        <f>SUM(P1805:P1810)</f>
        <v>0</v>
      </c>
    </row>
    <row r="1812" spans="1:16" ht="33" x14ac:dyDescent="0.25">
      <c r="A1812" s="302" t="s">
        <v>117</v>
      </c>
      <c r="B1812" s="303"/>
      <c r="C1812" s="303"/>
      <c r="D1812" s="303"/>
      <c r="E1812" s="303"/>
      <c r="F1812" s="303"/>
      <c r="G1812" s="303"/>
      <c r="H1812" s="303"/>
      <c r="I1812" s="303"/>
      <c r="J1812" s="303"/>
      <c r="K1812" s="303"/>
      <c r="L1812" s="303"/>
      <c r="M1812" s="303"/>
      <c r="N1812" s="303"/>
      <c r="O1812" s="303"/>
      <c r="P1812" s="304"/>
    </row>
    <row r="1813" spans="1:16" ht="25.5" customHeight="1" x14ac:dyDescent="0.25">
      <c r="A1813" s="305" t="s">
        <v>24</v>
      </c>
      <c r="B1813" s="271"/>
      <c r="C1813" s="306" t="s">
        <v>31</v>
      </c>
      <c r="D1813" s="271" t="s">
        <v>34</v>
      </c>
      <c r="E1813" s="271"/>
      <c r="F1813" s="271"/>
      <c r="G1813" s="271"/>
      <c r="H1813" s="271"/>
      <c r="I1813" s="271"/>
      <c r="J1813" s="271" t="s">
        <v>33</v>
      </c>
      <c r="K1813" s="271"/>
      <c r="L1813" s="271"/>
      <c r="M1813" s="271" t="s">
        <v>35</v>
      </c>
      <c r="N1813" s="271"/>
      <c r="O1813" s="271"/>
      <c r="P1813" s="275"/>
    </row>
    <row r="1814" spans="1:16" ht="25.5" x14ac:dyDescent="0.25">
      <c r="A1814" s="305"/>
      <c r="B1814" s="271"/>
      <c r="C1814" s="271"/>
      <c r="D1814" s="271" t="s">
        <v>22</v>
      </c>
      <c r="E1814" s="271"/>
      <c r="F1814" s="260"/>
      <c r="G1814" s="260"/>
      <c r="H1814" s="260" t="s">
        <v>23</v>
      </c>
      <c r="I1814" s="260" t="s">
        <v>1</v>
      </c>
      <c r="J1814" s="260" t="s">
        <v>22</v>
      </c>
      <c r="K1814" s="260" t="s">
        <v>23</v>
      </c>
      <c r="L1814" s="260" t="s">
        <v>1</v>
      </c>
      <c r="M1814" s="260" t="s">
        <v>22</v>
      </c>
      <c r="N1814" s="271" t="s">
        <v>32</v>
      </c>
      <c r="O1814" s="271"/>
      <c r="P1814" s="261" t="s">
        <v>1</v>
      </c>
    </row>
    <row r="1815" spans="1:16" ht="25.5" x14ac:dyDescent="0.7">
      <c r="A1815" s="73">
        <v>1</v>
      </c>
      <c r="B1815" s="18" t="s">
        <v>28</v>
      </c>
      <c r="C1815" s="37"/>
      <c r="D1815" s="336">
        <v>24000</v>
      </c>
      <c r="E1815" s="336"/>
      <c r="F1815" s="30"/>
      <c r="G1815" s="30"/>
      <c r="H1815" s="201"/>
      <c r="I1815" s="19">
        <f t="shared" ref="I1815:I1817" si="349">H1815*D1815*C1815</f>
        <v>0</v>
      </c>
      <c r="J1815" s="264">
        <v>70000</v>
      </c>
      <c r="K1815" s="202"/>
      <c r="L1815" s="21">
        <f>K1815*J1815*C1815</f>
        <v>0</v>
      </c>
      <c r="M1815" s="22">
        <v>100000</v>
      </c>
      <c r="N1815" s="272"/>
      <c r="O1815" s="273"/>
      <c r="P1815" s="74">
        <f t="shared" ref="P1815:P1817" si="350">N1815*M1815*C1815</f>
        <v>0</v>
      </c>
    </row>
    <row r="1816" spans="1:16" ht="25.5" x14ac:dyDescent="0.7">
      <c r="A1816" s="73">
        <v>2</v>
      </c>
      <c r="B1816" s="18" t="s">
        <v>29</v>
      </c>
      <c r="C1816" s="37"/>
      <c r="D1816" s="336">
        <v>20000</v>
      </c>
      <c r="E1816" s="336"/>
      <c r="F1816" s="30"/>
      <c r="G1816" s="30"/>
      <c r="H1816" s="201"/>
      <c r="I1816" s="19">
        <f t="shared" si="349"/>
        <v>0</v>
      </c>
      <c r="J1816" s="264">
        <v>60000</v>
      </c>
      <c r="K1816" s="202"/>
      <c r="L1816" s="21">
        <f>K1816*J1816*C1816</f>
        <v>0</v>
      </c>
      <c r="M1816" s="22">
        <v>80000</v>
      </c>
      <c r="N1816" s="272"/>
      <c r="O1816" s="273"/>
      <c r="P1816" s="74">
        <f t="shared" si="350"/>
        <v>0</v>
      </c>
    </row>
    <row r="1817" spans="1:16" ht="25.5" x14ac:dyDescent="0.7">
      <c r="A1817" s="73">
        <v>3</v>
      </c>
      <c r="B1817" s="18" t="s">
        <v>30</v>
      </c>
      <c r="C1817" s="11"/>
      <c r="D1817" s="336">
        <v>16000</v>
      </c>
      <c r="E1817" s="336"/>
      <c r="F1817" s="23"/>
      <c r="G1817" s="23"/>
      <c r="H1817" s="201"/>
      <c r="I1817" s="19">
        <f t="shared" si="349"/>
        <v>0</v>
      </c>
      <c r="J1817" s="264">
        <v>40000</v>
      </c>
      <c r="K1817" s="202"/>
      <c r="L1817" s="21">
        <f>K1817*J1817*C1817</f>
        <v>0</v>
      </c>
      <c r="M1817" s="22">
        <v>80000</v>
      </c>
      <c r="N1817" s="272"/>
      <c r="O1817" s="273"/>
      <c r="P1817" s="74">
        <f t="shared" si="350"/>
        <v>0</v>
      </c>
    </row>
    <row r="1818" spans="1:16" ht="26.25" thickBot="1" x14ac:dyDescent="0.75">
      <c r="A1818" s="337" t="s">
        <v>1</v>
      </c>
      <c r="B1818" s="338"/>
      <c r="C1818" s="75">
        <f>SUM(C1815:C1817)</f>
        <v>0</v>
      </c>
      <c r="D1818" s="340"/>
      <c r="E1818" s="340"/>
      <c r="F1818" s="76"/>
      <c r="G1818" s="76"/>
      <c r="H1818" s="75"/>
      <c r="I1818" s="79">
        <f>SUM(I1815:I1817)</f>
        <v>0</v>
      </c>
      <c r="J1818" s="80"/>
      <c r="K1818" s="81"/>
      <c r="L1818" s="82">
        <f>SUM(L1815:L1817)</f>
        <v>0</v>
      </c>
      <c r="M1818" s="81"/>
      <c r="N1818" s="274"/>
      <c r="O1818" s="274"/>
      <c r="P1818" s="83">
        <f>SUM(P1815:P1817)</f>
        <v>0</v>
      </c>
    </row>
    <row r="1819" spans="1:16" ht="33.75" thickBot="1" x14ac:dyDescent="0.95">
      <c r="A1819" s="299" t="s">
        <v>36</v>
      </c>
      <c r="B1819" s="300"/>
      <c r="C1819" s="300"/>
      <c r="D1819" s="300"/>
      <c r="E1819" s="300"/>
      <c r="F1819" s="300"/>
      <c r="G1819" s="300"/>
      <c r="H1819" s="300"/>
      <c r="I1819" s="300"/>
      <c r="J1819" s="300"/>
      <c r="K1819" s="300"/>
      <c r="L1819" s="300"/>
      <c r="M1819" s="300"/>
      <c r="N1819" s="300"/>
      <c r="O1819" s="300"/>
      <c r="P1819" s="301"/>
    </row>
    <row r="1820" spans="1:16" ht="33" x14ac:dyDescent="0.25">
      <c r="A1820" s="302" t="s">
        <v>130</v>
      </c>
      <c r="B1820" s="303"/>
      <c r="C1820" s="303"/>
      <c r="D1820" s="303"/>
      <c r="E1820" s="303"/>
      <c r="F1820" s="303"/>
      <c r="G1820" s="303"/>
      <c r="H1820" s="303"/>
      <c r="I1820" s="303"/>
      <c r="J1820" s="303"/>
      <c r="K1820" s="303"/>
      <c r="L1820" s="303"/>
      <c r="M1820" s="303"/>
      <c r="N1820" s="303"/>
      <c r="O1820" s="303"/>
      <c r="P1820" s="304"/>
    </row>
    <row r="1821" spans="1:16" ht="25.5" customHeight="1" x14ac:dyDescent="0.25">
      <c r="A1821" s="305" t="s">
        <v>0</v>
      </c>
      <c r="B1821" s="271" t="s">
        <v>24</v>
      </c>
      <c r="C1821" s="306" t="s">
        <v>31</v>
      </c>
      <c r="D1821" s="307" t="s">
        <v>37</v>
      </c>
      <c r="E1821" s="307"/>
      <c r="F1821" s="307"/>
      <c r="G1821" s="307"/>
      <c r="H1821" s="307"/>
      <c r="I1821" s="307"/>
      <c r="J1821" s="271" t="s">
        <v>38</v>
      </c>
      <c r="K1821" s="271"/>
      <c r="L1821" s="271"/>
      <c r="M1821" s="271" t="s">
        <v>39</v>
      </c>
      <c r="N1821" s="271"/>
      <c r="O1821" s="271"/>
      <c r="P1821" s="275"/>
    </row>
    <row r="1822" spans="1:16" ht="25.5" x14ac:dyDescent="0.25">
      <c r="A1822" s="305"/>
      <c r="B1822" s="271"/>
      <c r="C1822" s="271"/>
      <c r="D1822" s="271" t="s">
        <v>22</v>
      </c>
      <c r="E1822" s="271"/>
      <c r="F1822" s="260"/>
      <c r="G1822" s="260"/>
      <c r="H1822" s="260" t="s">
        <v>23</v>
      </c>
      <c r="I1822" s="260" t="s">
        <v>1</v>
      </c>
      <c r="J1822" s="260" t="s">
        <v>22</v>
      </c>
      <c r="K1822" s="260" t="s">
        <v>23</v>
      </c>
      <c r="L1822" s="260" t="s">
        <v>1</v>
      </c>
      <c r="M1822" s="260" t="s">
        <v>22</v>
      </c>
      <c r="N1822" s="271" t="s">
        <v>32</v>
      </c>
      <c r="O1822" s="271"/>
      <c r="P1822" s="261" t="s">
        <v>1</v>
      </c>
    </row>
    <row r="1823" spans="1:16" ht="76.5" x14ac:dyDescent="0.7">
      <c r="A1823" s="77">
        <v>62035</v>
      </c>
      <c r="B1823" s="24" t="s">
        <v>40</v>
      </c>
      <c r="C1823" s="11"/>
      <c r="D1823" s="314">
        <v>16000</v>
      </c>
      <c r="E1823" s="314"/>
      <c r="F1823" s="23"/>
      <c r="G1823" s="23"/>
      <c r="H1823" s="32">
        <f>IF(D1786="",0,D1786+2)</f>
        <v>0</v>
      </c>
      <c r="I1823" s="25">
        <f>H1823*D1823*C1823</f>
        <v>0</v>
      </c>
      <c r="J1823" s="262">
        <v>40000</v>
      </c>
      <c r="K1823" s="20">
        <f>H1823</f>
        <v>0</v>
      </c>
      <c r="L1823" s="25">
        <f>K1823*J1823*C1823</f>
        <v>0</v>
      </c>
      <c r="M1823" s="262">
        <v>80000</v>
      </c>
      <c r="N1823" s="298">
        <f t="shared" ref="N1823:N1824" si="351">IF(K1823&gt;0,K1823-1,0)</f>
        <v>0</v>
      </c>
      <c r="O1823" s="298"/>
      <c r="P1823" s="78">
        <f>N1823*M1823*C1823</f>
        <v>0</v>
      </c>
    </row>
    <row r="1824" spans="1:16" ht="51.75" thickBot="1" x14ac:dyDescent="0.75">
      <c r="A1824" s="77">
        <v>62025</v>
      </c>
      <c r="B1824" s="24" t="s">
        <v>41</v>
      </c>
      <c r="C1824" s="11"/>
      <c r="D1824" s="314">
        <v>16000</v>
      </c>
      <c r="E1824" s="314"/>
      <c r="F1824" s="23"/>
      <c r="G1824" s="23"/>
      <c r="H1824" s="32">
        <f>IF(D1786="",0,D1786+2)</f>
        <v>0</v>
      </c>
      <c r="I1824" s="25">
        <f>H1824*D1824*C1824</f>
        <v>0</v>
      </c>
      <c r="J1824" s="262">
        <v>40000</v>
      </c>
      <c r="K1824" s="20">
        <f>H1824</f>
        <v>0</v>
      </c>
      <c r="L1824" s="25">
        <f>K1824*J1824*C1824</f>
        <v>0</v>
      </c>
      <c r="M1824" s="262">
        <v>80000</v>
      </c>
      <c r="N1824" s="298">
        <f t="shared" si="351"/>
        <v>0</v>
      </c>
      <c r="O1824" s="298"/>
      <c r="P1824" s="78">
        <f>N1824*M1824*C1824</f>
        <v>0</v>
      </c>
    </row>
    <row r="1825" spans="1:22" ht="33" x14ac:dyDescent="0.25">
      <c r="A1825" s="302" t="s">
        <v>131</v>
      </c>
      <c r="B1825" s="303"/>
      <c r="C1825" s="303"/>
      <c r="D1825" s="303"/>
      <c r="E1825" s="303"/>
      <c r="F1825" s="303"/>
      <c r="G1825" s="303"/>
      <c r="H1825" s="303"/>
      <c r="I1825" s="303"/>
      <c r="J1825" s="303"/>
      <c r="K1825" s="303"/>
      <c r="L1825" s="303"/>
      <c r="M1825" s="303"/>
      <c r="N1825" s="303"/>
      <c r="O1825" s="303"/>
      <c r="P1825" s="304"/>
    </row>
    <row r="1826" spans="1:22" ht="25.5" customHeight="1" x14ac:dyDescent="0.25">
      <c r="A1826" s="305" t="s">
        <v>0</v>
      </c>
      <c r="B1826" s="271" t="s">
        <v>24</v>
      </c>
      <c r="C1826" s="306" t="s">
        <v>31</v>
      </c>
      <c r="D1826" s="307" t="s">
        <v>37</v>
      </c>
      <c r="E1826" s="307"/>
      <c r="F1826" s="307"/>
      <c r="G1826" s="307"/>
      <c r="H1826" s="307"/>
      <c r="I1826" s="307"/>
      <c r="J1826" s="271" t="s">
        <v>38</v>
      </c>
      <c r="K1826" s="271"/>
      <c r="L1826" s="271"/>
      <c r="M1826" s="308"/>
      <c r="N1826" s="309"/>
      <c r="O1826" s="309"/>
      <c r="P1826" s="310"/>
    </row>
    <row r="1827" spans="1:22" ht="25.5" x14ac:dyDescent="0.25">
      <c r="A1827" s="305"/>
      <c r="B1827" s="271"/>
      <c r="C1827" s="271"/>
      <c r="D1827" s="271" t="s">
        <v>22</v>
      </c>
      <c r="E1827" s="271"/>
      <c r="F1827" s="260"/>
      <c r="G1827" s="260"/>
      <c r="H1827" s="260" t="s">
        <v>23</v>
      </c>
      <c r="I1827" s="260" t="s">
        <v>1</v>
      </c>
      <c r="J1827" s="260" t="s">
        <v>22</v>
      </c>
      <c r="K1827" s="260" t="s">
        <v>23</v>
      </c>
      <c r="L1827" s="260" t="s">
        <v>1</v>
      </c>
      <c r="M1827" s="311"/>
      <c r="N1827" s="312"/>
      <c r="O1827" s="312"/>
      <c r="P1827" s="313"/>
    </row>
    <row r="1828" spans="1:22" ht="76.5" x14ac:dyDescent="0.7">
      <c r="A1828" s="77">
        <v>62035</v>
      </c>
      <c r="B1828" s="24" t="s">
        <v>40</v>
      </c>
      <c r="C1828" s="11"/>
      <c r="D1828" s="314">
        <v>16000</v>
      </c>
      <c r="E1828" s="314"/>
      <c r="F1828" s="23"/>
      <c r="G1828" s="23"/>
      <c r="H1828" s="201"/>
      <c r="I1828" s="25">
        <f>H1828*D1828*C1828</f>
        <v>0</v>
      </c>
      <c r="J1828" s="262">
        <v>40000</v>
      </c>
      <c r="K1828" s="202"/>
      <c r="L1828" s="25">
        <f>K1828*J1828*C1828</f>
        <v>0</v>
      </c>
      <c r="M1828" s="311"/>
      <c r="N1828" s="312"/>
      <c r="O1828" s="312"/>
      <c r="P1828" s="313"/>
    </row>
    <row r="1829" spans="1:22" ht="51.75" thickBot="1" x14ac:dyDescent="0.75">
      <c r="A1829" s="99">
        <v>62025</v>
      </c>
      <c r="B1829" s="128" t="s">
        <v>41</v>
      </c>
      <c r="C1829" s="129"/>
      <c r="D1829" s="335">
        <v>16000</v>
      </c>
      <c r="E1829" s="335"/>
      <c r="F1829" s="130"/>
      <c r="G1829" s="130"/>
      <c r="H1829" s="203"/>
      <c r="I1829" s="131">
        <f>H1829*D1829*C1829</f>
        <v>0</v>
      </c>
      <c r="J1829" s="263">
        <v>40000</v>
      </c>
      <c r="K1829" s="204"/>
      <c r="L1829" s="131">
        <f>K1829*J1829*C1829</f>
        <v>0</v>
      </c>
      <c r="M1829" s="311"/>
      <c r="N1829" s="312"/>
      <c r="O1829" s="312"/>
      <c r="P1829" s="313"/>
    </row>
    <row r="1830" spans="1:22" ht="29.25" x14ac:dyDescent="0.25">
      <c r="A1830" s="315" t="s">
        <v>134</v>
      </c>
      <c r="B1830" s="316"/>
      <c r="C1830" s="316"/>
      <c r="D1830" s="316"/>
      <c r="E1830" s="316"/>
      <c r="F1830" s="316"/>
      <c r="G1830" s="316"/>
      <c r="H1830" s="316"/>
      <c r="I1830" s="316"/>
      <c r="J1830" s="316"/>
      <c r="K1830" s="316"/>
      <c r="L1830" s="316"/>
      <c r="M1830" s="316"/>
      <c r="N1830" s="316"/>
      <c r="O1830" s="316"/>
      <c r="P1830" s="133">
        <f>F1795</f>
        <v>0</v>
      </c>
      <c r="R1830" s="39">
        <v>61103</v>
      </c>
      <c r="S1830" s="150">
        <f t="shared" ref="S1830:S1835" si="352">P1830</f>
        <v>0</v>
      </c>
      <c r="T1830" s="151"/>
      <c r="U1830" s="149">
        <f>IF(B1785=Main!$B$2,S1830,0)</f>
        <v>0</v>
      </c>
      <c r="V1830" s="149">
        <f>IF(B1785=Main!$B$3,S1830,0)</f>
        <v>0</v>
      </c>
    </row>
    <row r="1831" spans="1:22" ht="29.25" x14ac:dyDescent="0.25">
      <c r="A1831" s="276" t="s">
        <v>135</v>
      </c>
      <c r="B1831" s="277"/>
      <c r="C1831" s="277"/>
      <c r="D1831" s="277"/>
      <c r="E1831" s="277"/>
      <c r="F1831" s="277"/>
      <c r="G1831" s="277"/>
      <c r="H1831" s="277"/>
      <c r="I1831" s="277"/>
      <c r="J1831" s="277"/>
      <c r="K1831" s="277"/>
      <c r="L1831" s="277"/>
      <c r="M1831" s="277"/>
      <c r="N1831" s="277"/>
      <c r="O1831" s="277"/>
      <c r="P1831" s="134">
        <f>O1801</f>
        <v>0</v>
      </c>
      <c r="R1831" s="39">
        <v>61121</v>
      </c>
      <c r="S1831" s="150">
        <f t="shared" si="352"/>
        <v>0</v>
      </c>
      <c r="T1831" s="153"/>
      <c r="U1831" s="149">
        <f>IF(B1785=Main!$B$2,S1831,0)</f>
        <v>0</v>
      </c>
      <c r="V1831" s="149">
        <f>IF(B1785=Main!$B$3,S1831,0)</f>
        <v>0</v>
      </c>
    </row>
    <row r="1832" spans="1:22" ht="29.25" x14ac:dyDescent="0.25">
      <c r="A1832" s="276" t="s">
        <v>136</v>
      </c>
      <c r="B1832" s="277"/>
      <c r="C1832" s="277"/>
      <c r="D1832" s="277"/>
      <c r="E1832" s="277"/>
      <c r="F1832" s="277"/>
      <c r="G1832" s="277"/>
      <c r="H1832" s="277"/>
      <c r="I1832" s="277"/>
      <c r="J1832" s="277"/>
      <c r="K1832" s="277"/>
      <c r="L1832" s="277"/>
      <c r="M1832" s="277"/>
      <c r="N1832" s="277"/>
      <c r="O1832" s="277"/>
      <c r="P1832" s="134">
        <f>SUM(I1811,I1818)</f>
        <v>0</v>
      </c>
      <c r="R1832" s="39">
        <v>61122</v>
      </c>
      <c r="S1832" s="150">
        <f t="shared" si="352"/>
        <v>0</v>
      </c>
      <c r="T1832" s="153"/>
      <c r="U1832" s="149">
        <f>IF(B1785=Main!$B$2,S1832,0)</f>
        <v>0</v>
      </c>
      <c r="V1832" s="149">
        <f>IF(B1785=Main!$B$3,S1832,0)</f>
        <v>0</v>
      </c>
    </row>
    <row r="1833" spans="1:22" ht="29.25" x14ac:dyDescent="0.25">
      <c r="A1833" s="276" t="s">
        <v>137</v>
      </c>
      <c r="B1833" s="277"/>
      <c r="C1833" s="277"/>
      <c r="D1833" s="277"/>
      <c r="E1833" s="277"/>
      <c r="F1833" s="277"/>
      <c r="G1833" s="277"/>
      <c r="H1833" s="277"/>
      <c r="I1833" s="277"/>
      <c r="J1833" s="277"/>
      <c r="K1833" s="277"/>
      <c r="L1833" s="277"/>
      <c r="M1833" s="277"/>
      <c r="N1833" s="277"/>
      <c r="O1833" s="277"/>
      <c r="P1833" s="134">
        <f>SUM(L1811,P1811,L1818,P1818)</f>
        <v>0</v>
      </c>
      <c r="R1833" s="39">
        <v>61123</v>
      </c>
      <c r="S1833" s="150">
        <f t="shared" si="352"/>
        <v>0</v>
      </c>
      <c r="T1833" s="152"/>
      <c r="U1833" s="149">
        <f>IF(B1785=Main!$B$2,S1833,0)</f>
        <v>0</v>
      </c>
      <c r="V1833" s="149">
        <f>IF(B1785=Main!$B$3,S1833,0)</f>
        <v>0</v>
      </c>
    </row>
    <row r="1834" spans="1:22" ht="29.25" x14ac:dyDescent="0.25">
      <c r="A1834" s="276" t="s">
        <v>138</v>
      </c>
      <c r="B1834" s="277"/>
      <c r="C1834" s="277"/>
      <c r="D1834" s="277"/>
      <c r="E1834" s="277"/>
      <c r="F1834" s="277"/>
      <c r="G1834" s="277"/>
      <c r="H1834" s="277"/>
      <c r="I1834" s="277"/>
      <c r="J1834" s="277"/>
      <c r="K1834" s="277"/>
      <c r="L1834" s="277"/>
      <c r="M1834" s="277"/>
      <c r="N1834" s="277"/>
      <c r="O1834" s="277"/>
      <c r="P1834" s="134">
        <f>SUM(I1823,L1823,P1823,I1828,L1828)</f>
        <v>0</v>
      </c>
      <c r="R1834" s="39">
        <v>62035</v>
      </c>
      <c r="S1834" s="150">
        <f t="shared" si="352"/>
        <v>0</v>
      </c>
      <c r="T1834" s="153"/>
      <c r="U1834" s="149">
        <f>IF(B1785=Main!$B$2,S1834,0)</f>
        <v>0</v>
      </c>
      <c r="V1834" s="149">
        <f>IF(B1785=Main!$B$3,S1834,0)</f>
        <v>0</v>
      </c>
    </row>
    <row r="1835" spans="1:22" ht="30" thickBot="1" x14ac:dyDescent="0.3">
      <c r="A1835" s="278" t="s">
        <v>139</v>
      </c>
      <c r="B1835" s="279"/>
      <c r="C1835" s="279"/>
      <c r="D1835" s="279"/>
      <c r="E1835" s="279"/>
      <c r="F1835" s="279"/>
      <c r="G1835" s="279"/>
      <c r="H1835" s="279"/>
      <c r="I1835" s="279"/>
      <c r="J1835" s="279"/>
      <c r="K1835" s="279"/>
      <c r="L1835" s="279"/>
      <c r="M1835" s="279"/>
      <c r="N1835" s="279"/>
      <c r="O1835" s="279"/>
      <c r="P1835" s="135">
        <f>SUM(I1824,L1824,P1824,I1829,L1829)</f>
        <v>0</v>
      </c>
      <c r="R1835" s="39">
        <v>62025</v>
      </c>
      <c r="S1835" s="150">
        <f t="shared" si="352"/>
        <v>0</v>
      </c>
      <c r="T1835" s="153"/>
      <c r="U1835" s="149">
        <f>IF(B1785=Main!$B$2,S1835,0)</f>
        <v>0</v>
      </c>
      <c r="V1835" s="149">
        <f>IF(B1785=Main!$B$3,S1835,0)</f>
        <v>0</v>
      </c>
    </row>
    <row r="1836" spans="1:22" ht="25.5" x14ac:dyDescent="0.7">
      <c r="A1836" s="283" t="s">
        <v>60</v>
      </c>
      <c r="B1836" s="284"/>
      <c r="C1836" s="284"/>
      <c r="D1836" s="284"/>
      <c r="E1836" s="285"/>
      <c r="F1836" s="286">
        <f>SUM(P1882:P1887)</f>
        <v>0</v>
      </c>
      <c r="G1836" s="287"/>
      <c r="H1836" s="288"/>
      <c r="L1836" s="45"/>
    </row>
    <row r="1837" spans="1:22" ht="26.25" thickBot="1" x14ac:dyDescent="0.75">
      <c r="A1837" s="95" t="s">
        <v>46</v>
      </c>
      <c r="B1837" s="96" t="s">
        <v>5</v>
      </c>
      <c r="C1837" s="97"/>
      <c r="D1837" s="97"/>
      <c r="E1837" s="97"/>
      <c r="F1837" s="289"/>
      <c r="G1837" s="290"/>
      <c r="H1837" s="291"/>
    </row>
    <row r="1838" spans="1:22" ht="25.5" x14ac:dyDescent="0.7">
      <c r="A1838" s="85"/>
      <c r="B1838" s="86" t="s">
        <v>61</v>
      </c>
      <c r="C1838" s="154"/>
      <c r="D1838" s="154"/>
      <c r="E1838" s="87"/>
      <c r="F1838" s="292"/>
      <c r="G1838" s="293"/>
      <c r="H1838" s="294"/>
      <c r="U1838" s="41"/>
      <c r="V1838" s="41"/>
    </row>
    <row r="1839" spans="1:22" ht="25.5" x14ac:dyDescent="0.7">
      <c r="A1839" s="88"/>
      <c r="B1839" s="4" t="s">
        <v>14</v>
      </c>
      <c r="C1839" s="3">
        <f>SUM(C1838,C1843,C1844,C1845)</f>
        <v>0</v>
      </c>
      <c r="D1839" s="15"/>
      <c r="E1839" s="14"/>
      <c r="F1839" s="295"/>
      <c r="G1839" s="296"/>
      <c r="H1839" s="297"/>
      <c r="U1839" s="41"/>
      <c r="V1839" s="41"/>
    </row>
    <row r="1840" spans="1:22" ht="25.5" x14ac:dyDescent="0.25">
      <c r="A1840" s="77">
        <v>61103</v>
      </c>
      <c r="B1840" s="5" t="s">
        <v>11</v>
      </c>
      <c r="C1840" s="15">
        <f>C1839</f>
        <v>0</v>
      </c>
      <c r="D1840" s="15"/>
      <c r="E1840" s="200"/>
      <c r="F1840" s="280">
        <f>E1840*C1840</f>
        <v>0</v>
      </c>
      <c r="G1840" s="281"/>
      <c r="H1840" s="282"/>
      <c r="U1840" s="41"/>
      <c r="V1840" s="41"/>
    </row>
    <row r="1841" spans="1:22" ht="25.5" x14ac:dyDescent="0.25">
      <c r="A1841" s="89">
        <v>61103</v>
      </c>
      <c r="B1841" s="126" t="s">
        <v>7</v>
      </c>
      <c r="C1841" s="15"/>
      <c r="D1841" s="15"/>
      <c r="E1841" s="6"/>
      <c r="F1841" s="295"/>
      <c r="G1841" s="296"/>
      <c r="H1841" s="297"/>
      <c r="U1841" s="41"/>
      <c r="V1841" s="41"/>
    </row>
    <row r="1842" spans="1:22" ht="25.5" x14ac:dyDescent="0.25">
      <c r="A1842" s="77"/>
      <c r="B1842" s="64"/>
      <c r="C1842" s="15">
        <f>C1840</f>
        <v>0</v>
      </c>
      <c r="D1842" s="15">
        <f>D1838</f>
        <v>0</v>
      </c>
      <c r="E1842" s="200"/>
      <c r="F1842" s="280">
        <f>E1842*D1842*C1842</f>
        <v>0</v>
      </c>
      <c r="G1842" s="281"/>
      <c r="H1842" s="282"/>
      <c r="U1842" s="41"/>
      <c r="V1842" s="41"/>
    </row>
    <row r="1843" spans="1:22" ht="25.5" x14ac:dyDescent="0.25">
      <c r="A1843" s="77">
        <v>61103</v>
      </c>
      <c r="B1843" s="5" t="s">
        <v>8</v>
      </c>
      <c r="C1843" s="155"/>
      <c r="D1843" s="155"/>
      <c r="E1843" s="7">
        <v>80000</v>
      </c>
      <c r="F1843" s="280">
        <f>E1843*D1843</f>
        <v>0</v>
      </c>
      <c r="G1843" s="281"/>
      <c r="H1843" s="282"/>
      <c r="U1843" s="41"/>
      <c r="V1843" s="41"/>
    </row>
    <row r="1844" spans="1:22" ht="25.5" x14ac:dyDescent="0.25">
      <c r="A1844" s="77">
        <v>61103</v>
      </c>
      <c r="B1844" s="5" t="s">
        <v>9</v>
      </c>
      <c r="C1844" s="15">
        <f>((C1838-MOD(C1838,30))/30)+IF(MOD(C1838,30)&gt;10,1,0)</f>
        <v>0</v>
      </c>
      <c r="D1844" s="15">
        <f>D1842</f>
        <v>0</v>
      </c>
      <c r="E1844" s="7">
        <v>80000</v>
      </c>
      <c r="F1844" s="280">
        <f>E1844*D1844*C1844</f>
        <v>0</v>
      </c>
      <c r="G1844" s="281"/>
      <c r="H1844" s="282"/>
    </row>
    <row r="1845" spans="1:22" ht="25.5" x14ac:dyDescent="0.25">
      <c r="A1845" s="77">
        <v>61103</v>
      </c>
      <c r="B1845" s="5" t="s">
        <v>10</v>
      </c>
      <c r="C1845" s="15">
        <f>C1844</f>
        <v>0</v>
      </c>
      <c r="D1845" s="15">
        <f>D1842</f>
        <v>0</v>
      </c>
      <c r="E1845" s="7">
        <v>40000</v>
      </c>
      <c r="F1845" s="280">
        <f>E1845*D1845*C1845</f>
        <v>0</v>
      </c>
      <c r="G1845" s="281"/>
      <c r="H1845" s="282"/>
    </row>
    <row r="1846" spans="1:22" ht="26.25" thickBot="1" x14ac:dyDescent="0.3">
      <c r="A1846" s="90">
        <v>61103</v>
      </c>
      <c r="B1846" s="214"/>
      <c r="C1846" s="317"/>
      <c r="D1846" s="318"/>
      <c r="E1846" s="319"/>
      <c r="F1846" s="320">
        <f>IF(B1846=include_5p,SUM(F1838:H1845)*0.05,0)</f>
        <v>0</v>
      </c>
      <c r="G1846" s="321"/>
      <c r="H1846" s="322"/>
    </row>
    <row r="1847" spans="1:22" ht="30" thickBot="1" x14ac:dyDescent="0.3">
      <c r="A1847" s="323" t="s">
        <v>132</v>
      </c>
      <c r="B1847" s="324"/>
      <c r="C1847" s="324"/>
      <c r="D1847" s="324"/>
      <c r="E1847" s="325"/>
      <c r="F1847" s="320">
        <f>SUM(F1840:H1846)</f>
        <v>0</v>
      </c>
      <c r="G1847" s="321"/>
      <c r="H1847" s="322"/>
    </row>
    <row r="1848" spans="1:22" ht="29.25" x14ac:dyDescent="0.25">
      <c r="A1848" s="326" t="s">
        <v>16</v>
      </c>
      <c r="B1848" s="327"/>
      <c r="C1848" s="327"/>
      <c r="D1848" s="327"/>
      <c r="E1848" s="327"/>
      <c r="F1848" s="328"/>
      <c r="G1848" s="329"/>
      <c r="H1848" s="330"/>
      <c r="I1848" s="331"/>
      <c r="J1848" s="332"/>
      <c r="K1848" s="332"/>
      <c r="L1848" s="332"/>
      <c r="M1848" s="332"/>
      <c r="N1848" s="332"/>
      <c r="O1848" s="332"/>
      <c r="P1848" s="333"/>
    </row>
    <row r="1849" spans="1:22" ht="25.5" x14ac:dyDescent="0.7">
      <c r="A1849" s="84">
        <v>61121</v>
      </c>
      <c r="B1849" s="16" t="s">
        <v>17</v>
      </c>
      <c r="C1849" s="267" t="s">
        <v>20</v>
      </c>
      <c r="D1849" s="334" t="s">
        <v>162</v>
      </c>
      <c r="E1849" s="334"/>
      <c r="F1849" s="334"/>
      <c r="G1849" s="334"/>
      <c r="H1849" s="334"/>
      <c r="I1849" s="267" t="s">
        <v>47</v>
      </c>
      <c r="J1849" s="334" t="s">
        <v>19</v>
      </c>
      <c r="K1849" s="334"/>
      <c r="L1849" s="334" t="s">
        <v>21</v>
      </c>
      <c r="M1849" s="334"/>
      <c r="N1849" s="334"/>
      <c r="O1849" s="347" t="s">
        <v>1</v>
      </c>
      <c r="P1849" s="348"/>
      <c r="S1849" s="49"/>
    </row>
    <row r="1850" spans="1:22" ht="25.5" x14ac:dyDescent="0.7">
      <c r="A1850" s="73"/>
      <c r="B1850" s="17" t="s">
        <v>18</v>
      </c>
      <c r="C1850" s="155"/>
      <c r="D1850" s="349"/>
      <c r="E1850" s="349"/>
      <c r="F1850" s="349"/>
      <c r="G1850" s="349"/>
      <c r="H1850" s="349"/>
      <c r="I1850" s="155"/>
      <c r="J1850" s="350">
        <f>I1850*2</f>
        <v>0</v>
      </c>
      <c r="K1850" s="350"/>
      <c r="L1850" s="351">
        <v>80000</v>
      </c>
      <c r="M1850" s="351"/>
      <c r="N1850" s="351"/>
      <c r="O1850" s="342">
        <f>(L1850*J1850*C1850)/100</f>
        <v>0</v>
      </c>
      <c r="P1850" s="343"/>
    </row>
    <row r="1851" spans="1:22" ht="25.5" x14ac:dyDescent="0.7">
      <c r="A1851" s="73"/>
      <c r="B1851" s="17" t="s">
        <v>163</v>
      </c>
      <c r="C1851" s="155"/>
      <c r="D1851" s="349"/>
      <c r="E1851" s="349"/>
      <c r="F1851" s="349"/>
      <c r="G1851" s="349"/>
      <c r="H1851" s="349"/>
      <c r="I1851" s="155"/>
      <c r="J1851" s="350">
        <f>I1851*2</f>
        <v>0</v>
      </c>
      <c r="K1851" s="350"/>
      <c r="L1851" s="351">
        <v>25000</v>
      </c>
      <c r="M1851" s="351"/>
      <c r="N1851" s="351"/>
      <c r="O1851" s="342">
        <f>(L1851*J1851*C1851)/100</f>
        <v>0</v>
      </c>
      <c r="P1851" s="343"/>
    </row>
    <row r="1852" spans="1:22" ht="25.5" x14ac:dyDescent="0.7">
      <c r="A1852" s="73"/>
      <c r="B1852" s="17" t="s">
        <v>50</v>
      </c>
      <c r="C1852" s="155"/>
      <c r="D1852" s="352"/>
      <c r="E1852" s="352"/>
      <c r="F1852" s="352"/>
      <c r="G1852" s="352"/>
      <c r="H1852" s="352"/>
      <c r="I1852" s="10"/>
      <c r="J1852" s="350">
        <f t="shared" ref="J1852" si="353">I1852*2</f>
        <v>0</v>
      </c>
      <c r="K1852" s="350"/>
      <c r="L1852" s="353"/>
      <c r="M1852" s="353"/>
      <c r="N1852" s="353"/>
      <c r="O1852" s="342">
        <f>IFERROR((L1852+20000)*C1852,0)</f>
        <v>0</v>
      </c>
      <c r="P1852" s="343"/>
    </row>
    <row r="1853" spans="1:22" ht="26.25" customHeight="1" x14ac:dyDescent="0.8">
      <c r="A1853" s="341" t="s">
        <v>133</v>
      </c>
      <c r="B1853" s="341"/>
      <c r="C1853" s="341"/>
      <c r="D1853" s="341"/>
      <c r="E1853" s="341"/>
      <c r="F1853" s="341"/>
      <c r="G1853" s="341"/>
      <c r="H1853" s="341"/>
      <c r="I1853" s="341"/>
      <c r="J1853" s="341"/>
      <c r="K1853" s="341"/>
      <c r="L1853" s="341"/>
      <c r="M1853" s="341"/>
      <c r="N1853" s="341"/>
      <c r="O1853" s="342">
        <f>SUM(O1850:P1852)</f>
        <v>0</v>
      </c>
      <c r="P1853" s="343"/>
    </row>
    <row r="1854" spans="1:22" ht="29.25" customHeight="1" x14ac:dyDescent="0.25">
      <c r="A1854" s="344" t="s">
        <v>116</v>
      </c>
      <c r="B1854" s="345"/>
      <c r="C1854" s="345"/>
      <c r="D1854" s="345"/>
      <c r="E1854" s="345"/>
      <c r="F1854" s="345"/>
      <c r="G1854" s="345"/>
      <c r="H1854" s="345"/>
      <c r="I1854" s="345"/>
      <c r="J1854" s="345"/>
      <c r="K1854" s="345"/>
      <c r="L1854" s="345"/>
      <c r="M1854" s="345"/>
      <c r="N1854" s="345"/>
      <c r="O1854" s="345"/>
      <c r="P1854" s="346"/>
    </row>
    <row r="1855" spans="1:22" ht="25.5" customHeight="1" x14ac:dyDescent="0.25">
      <c r="A1855" s="305" t="s">
        <v>24</v>
      </c>
      <c r="B1855" s="271"/>
      <c r="C1855" s="306" t="s">
        <v>31</v>
      </c>
      <c r="D1855" s="271" t="s">
        <v>34</v>
      </c>
      <c r="E1855" s="271"/>
      <c r="F1855" s="271"/>
      <c r="G1855" s="271"/>
      <c r="H1855" s="271"/>
      <c r="I1855" s="271"/>
      <c r="J1855" s="271" t="s">
        <v>33</v>
      </c>
      <c r="K1855" s="271"/>
      <c r="L1855" s="271"/>
      <c r="M1855" s="271" t="s">
        <v>35</v>
      </c>
      <c r="N1855" s="271"/>
      <c r="O1855" s="271"/>
      <c r="P1855" s="275"/>
    </row>
    <row r="1856" spans="1:22" ht="25.5" x14ac:dyDescent="0.25">
      <c r="A1856" s="305"/>
      <c r="B1856" s="271"/>
      <c r="C1856" s="271"/>
      <c r="D1856" s="271" t="s">
        <v>22</v>
      </c>
      <c r="E1856" s="271"/>
      <c r="F1856" s="260"/>
      <c r="G1856" s="260"/>
      <c r="H1856" s="260" t="s">
        <v>23</v>
      </c>
      <c r="I1856" s="260" t="s">
        <v>1</v>
      </c>
      <c r="J1856" s="260" t="s">
        <v>22</v>
      </c>
      <c r="K1856" s="260" t="s">
        <v>23</v>
      </c>
      <c r="L1856" s="260" t="s">
        <v>1</v>
      </c>
      <c r="M1856" s="260" t="s">
        <v>22</v>
      </c>
      <c r="N1856" s="271" t="s">
        <v>32</v>
      </c>
      <c r="O1856" s="271"/>
      <c r="P1856" s="261" t="s">
        <v>1</v>
      </c>
    </row>
    <row r="1857" spans="1:16" ht="25.5" x14ac:dyDescent="0.7">
      <c r="A1857" s="73">
        <v>1</v>
      </c>
      <c r="B1857" s="18" t="s">
        <v>25</v>
      </c>
      <c r="C1857" s="37"/>
      <c r="D1857" s="336">
        <v>40000</v>
      </c>
      <c r="E1857" s="336"/>
      <c r="F1857" s="23"/>
      <c r="G1857" s="23"/>
      <c r="H1857" s="32">
        <f>IF(D1838="",0,D1838+2)</f>
        <v>0</v>
      </c>
      <c r="I1857" s="19">
        <f t="shared" ref="I1857:I1862" si="354">H1857*D1857*C1857</f>
        <v>0</v>
      </c>
      <c r="J1857" s="264">
        <v>100000</v>
      </c>
      <c r="K1857" s="20">
        <f t="shared" ref="K1857:K1862" si="355">H1857</f>
        <v>0</v>
      </c>
      <c r="L1857" s="21">
        <f t="shared" ref="L1857:L1862" si="356">K1857*J1857*C1857</f>
        <v>0</v>
      </c>
      <c r="M1857" s="22">
        <v>200000</v>
      </c>
      <c r="N1857" s="339">
        <f>IF(K1857&gt;0,K1857-1,0)</f>
        <v>0</v>
      </c>
      <c r="O1857" s="339"/>
      <c r="P1857" s="74">
        <f t="shared" ref="P1857:P1862" si="357">N1857*M1857*C1857</f>
        <v>0</v>
      </c>
    </row>
    <row r="1858" spans="1:16" ht="25.5" x14ac:dyDescent="0.7">
      <c r="A1858" s="73">
        <v>2</v>
      </c>
      <c r="B1858" s="18" t="s">
        <v>26</v>
      </c>
      <c r="C1858" s="37"/>
      <c r="D1858" s="336">
        <v>35000</v>
      </c>
      <c r="E1858" s="336"/>
      <c r="F1858" s="23"/>
      <c r="G1858" s="23"/>
      <c r="H1858" s="32">
        <f>IF(D1838="",0,D1838+2)</f>
        <v>0</v>
      </c>
      <c r="I1858" s="19">
        <f t="shared" si="354"/>
        <v>0</v>
      </c>
      <c r="J1858" s="264">
        <v>90000</v>
      </c>
      <c r="K1858" s="20">
        <f t="shared" si="355"/>
        <v>0</v>
      </c>
      <c r="L1858" s="21">
        <f t="shared" si="356"/>
        <v>0</v>
      </c>
      <c r="M1858" s="22">
        <v>160000</v>
      </c>
      <c r="N1858" s="339">
        <f t="shared" ref="N1858:N1862" si="358">IF(K1858&gt;0,K1858-1,0)</f>
        <v>0</v>
      </c>
      <c r="O1858" s="339"/>
      <c r="P1858" s="74">
        <f t="shared" si="357"/>
        <v>0</v>
      </c>
    </row>
    <row r="1859" spans="1:16" ht="25.5" x14ac:dyDescent="0.7">
      <c r="A1859" s="73">
        <v>3</v>
      </c>
      <c r="B1859" s="18" t="s">
        <v>27</v>
      </c>
      <c r="C1859" s="37"/>
      <c r="D1859" s="336">
        <v>30000</v>
      </c>
      <c r="E1859" s="336"/>
      <c r="F1859" s="23"/>
      <c r="G1859" s="23"/>
      <c r="H1859" s="32">
        <f>IF(D1838="",0,D1838+2)</f>
        <v>0</v>
      </c>
      <c r="I1859" s="19">
        <f t="shared" si="354"/>
        <v>0</v>
      </c>
      <c r="J1859" s="264">
        <v>80000</v>
      </c>
      <c r="K1859" s="20">
        <f t="shared" si="355"/>
        <v>0</v>
      </c>
      <c r="L1859" s="21">
        <f t="shared" si="356"/>
        <v>0</v>
      </c>
      <c r="M1859" s="22">
        <v>120000</v>
      </c>
      <c r="N1859" s="339">
        <f t="shared" si="358"/>
        <v>0</v>
      </c>
      <c r="O1859" s="339"/>
      <c r="P1859" s="74">
        <f t="shared" si="357"/>
        <v>0</v>
      </c>
    </row>
    <row r="1860" spans="1:16" ht="25.5" x14ac:dyDescent="0.7">
      <c r="A1860" s="73">
        <v>4</v>
      </c>
      <c r="B1860" s="18" t="s">
        <v>28</v>
      </c>
      <c r="C1860" s="37"/>
      <c r="D1860" s="336">
        <v>24000</v>
      </c>
      <c r="E1860" s="336"/>
      <c r="F1860" s="23"/>
      <c r="G1860" s="23"/>
      <c r="H1860" s="32">
        <f>IF(D1838="",0,D1838+2)</f>
        <v>0</v>
      </c>
      <c r="I1860" s="19">
        <f t="shared" si="354"/>
        <v>0</v>
      </c>
      <c r="J1860" s="264">
        <v>70000</v>
      </c>
      <c r="K1860" s="20">
        <f t="shared" si="355"/>
        <v>0</v>
      </c>
      <c r="L1860" s="21">
        <f t="shared" si="356"/>
        <v>0</v>
      </c>
      <c r="M1860" s="22">
        <v>100000</v>
      </c>
      <c r="N1860" s="339">
        <f t="shared" si="358"/>
        <v>0</v>
      </c>
      <c r="O1860" s="339"/>
      <c r="P1860" s="74">
        <f t="shared" si="357"/>
        <v>0</v>
      </c>
    </row>
    <row r="1861" spans="1:16" ht="25.5" x14ac:dyDescent="0.7">
      <c r="A1861" s="73">
        <v>5</v>
      </c>
      <c r="B1861" s="18" t="s">
        <v>29</v>
      </c>
      <c r="C1861" s="37"/>
      <c r="D1861" s="336">
        <v>20000</v>
      </c>
      <c r="E1861" s="336"/>
      <c r="F1861" s="23"/>
      <c r="G1861" s="23"/>
      <c r="H1861" s="32">
        <f>IF(D1838="",0,D1838+2)</f>
        <v>0</v>
      </c>
      <c r="I1861" s="19">
        <f t="shared" si="354"/>
        <v>0</v>
      </c>
      <c r="J1861" s="264">
        <v>60000</v>
      </c>
      <c r="K1861" s="20">
        <f t="shared" si="355"/>
        <v>0</v>
      </c>
      <c r="L1861" s="21">
        <f t="shared" si="356"/>
        <v>0</v>
      </c>
      <c r="M1861" s="22">
        <v>80000</v>
      </c>
      <c r="N1861" s="339">
        <f t="shared" si="358"/>
        <v>0</v>
      </c>
      <c r="O1861" s="339"/>
      <c r="P1861" s="74">
        <f t="shared" si="357"/>
        <v>0</v>
      </c>
    </row>
    <row r="1862" spans="1:16" ht="25.5" x14ac:dyDescent="0.7">
      <c r="A1862" s="73">
        <v>6</v>
      </c>
      <c r="B1862" s="18" t="s">
        <v>30</v>
      </c>
      <c r="C1862" s="11"/>
      <c r="D1862" s="336">
        <v>16000</v>
      </c>
      <c r="E1862" s="336"/>
      <c r="F1862" s="23"/>
      <c r="G1862" s="23"/>
      <c r="H1862" s="32">
        <f>IF(D1838="",0,D1838+2)</f>
        <v>0</v>
      </c>
      <c r="I1862" s="19">
        <f t="shared" si="354"/>
        <v>0</v>
      </c>
      <c r="J1862" s="264">
        <v>40000</v>
      </c>
      <c r="K1862" s="20">
        <f t="shared" si="355"/>
        <v>0</v>
      </c>
      <c r="L1862" s="21">
        <f t="shared" si="356"/>
        <v>0</v>
      </c>
      <c r="M1862" s="22">
        <v>80000</v>
      </c>
      <c r="N1862" s="339">
        <f t="shared" si="358"/>
        <v>0</v>
      </c>
      <c r="O1862" s="339"/>
      <c r="P1862" s="74">
        <f t="shared" si="357"/>
        <v>0</v>
      </c>
    </row>
    <row r="1863" spans="1:16" ht="26.25" thickBot="1" x14ac:dyDescent="0.75">
      <c r="A1863" s="337" t="s">
        <v>1</v>
      </c>
      <c r="B1863" s="338"/>
      <c r="C1863" s="75">
        <f>SUM(C1857:C1862)</f>
        <v>0</v>
      </c>
      <c r="D1863" s="340"/>
      <c r="E1863" s="340"/>
      <c r="F1863" s="76"/>
      <c r="G1863" s="76"/>
      <c r="H1863" s="75"/>
      <c r="I1863" s="79">
        <f>SUM(I1857:I1862)</f>
        <v>0</v>
      </c>
      <c r="J1863" s="80"/>
      <c r="K1863" s="81"/>
      <c r="L1863" s="82">
        <f>SUM(L1857:L1862)</f>
        <v>0</v>
      </c>
      <c r="M1863" s="81"/>
      <c r="N1863" s="274"/>
      <c r="O1863" s="274"/>
      <c r="P1863" s="83">
        <f>SUM(P1857:P1862)</f>
        <v>0</v>
      </c>
    </row>
    <row r="1864" spans="1:16" ht="33" x14ac:dyDescent="0.25">
      <c r="A1864" s="302" t="s">
        <v>117</v>
      </c>
      <c r="B1864" s="303"/>
      <c r="C1864" s="303"/>
      <c r="D1864" s="303"/>
      <c r="E1864" s="303"/>
      <c r="F1864" s="303"/>
      <c r="G1864" s="303"/>
      <c r="H1864" s="303"/>
      <c r="I1864" s="303"/>
      <c r="J1864" s="303"/>
      <c r="K1864" s="303"/>
      <c r="L1864" s="303"/>
      <c r="M1864" s="303"/>
      <c r="N1864" s="303"/>
      <c r="O1864" s="303"/>
      <c r="P1864" s="304"/>
    </row>
    <row r="1865" spans="1:16" ht="25.5" customHeight="1" x14ac:dyDescent="0.25">
      <c r="A1865" s="305" t="s">
        <v>24</v>
      </c>
      <c r="B1865" s="271"/>
      <c r="C1865" s="306" t="s">
        <v>31</v>
      </c>
      <c r="D1865" s="271" t="s">
        <v>34</v>
      </c>
      <c r="E1865" s="271"/>
      <c r="F1865" s="271"/>
      <c r="G1865" s="271"/>
      <c r="H1865" s="271"/>
      <c r="I1865" s="271"/>
      <c r="J1865" s="271" t="s">
        <v>33</v>
      </c>
      <c r="K1865" s="271"/>
      <c r="L1865" s="271"/>
      <c r="M1865" s="271" t="s">
        <v>35</v>
      </c>
      <c r="N1865" s="271"/>
      <c r="O1865" s="271"/>
      <c r="P1865" s="275"/>
    </row>
    <row r="1866" spans="1:16" ht="25.5" x14ac:dyDescent="0.25">
      <c r="A1866" s="305"/>
      <c r="B1866" s="271"/>
      <c r="C1866" s="271"/>
      <c r="D1866" s="271" t="s">
        <v>22</v>
      </c>
      <c r="E1866" s="271"/>
      <c r="F1866" s="260"/>
      <c r="G1866" s="260"/>
      <c r="H1866" s="260" t="s">
        <v>23</v>
      </c>
      <c r="I1866" s="260" t="s">
        <v>1</v>
      </c>
      <c r="J1866" s="260" t="s">
        <v>22</v>
      </c>
      <c r="K1866" s="260" t="s">
        <v>23</v>
      </c>
      <c r="L1866" s="260" t="s">
        <v>1</v>
      </c>
      <c r="M1866" s="260" t="s">
        <v>22</v>
      </c>
      <c r="N1866" s="271" t="s">
        <v>32</v>
      </c>
      <c r="O1866" s="271"/>
      <c r="P1866" s="261" t="s">
        <v>1</v>
      </c>
    </row>
    <row r="1867" spans="1:16" ht="25.5" x14ac:dyDescent="0.7">
      <c r="A1867" s="73">
        <v>1</v>
      </c>
      <c r="B1867" s="18" t="s">
        <v>28</v>
      </c>
      <c r="C1867" s="37"/>
      <c r="D1867" s="336">
        <v>24000</v>
      </c>
      <c r="E1867" s="336"/>
      <c r="F1867" s="30"/>
      <c r="G1867" s="30"/>
      <c r="H1867" s="201"/>
      <c r="I1867" s="19">
        <f t="shared" ref="I1867:I1869" si="359">H1867*D1867*C1867</f>
        <v>0</v>
      </c>
      <c r="J1867" s="264">
        <v>70000</v>
      </c>
      <c r="K1867" s="202"/>
      <c r="L1867" s="21">
        <f>K1867*J1867*C1867</f>
        <v>0</v>
      </c>
      <c r="M1867" s="22">
        <v>100000</v>
      </c>
      <c r="N1867" s="272"/>
      <c r="O1867" s="273"/>
      <c r="P1867" s="74">
        <f t="shared" ref="P1867:P1869" si="360">N1867*M1867*C1867</f>
        <v>0</v>
      </c>
    </row>
    <row r="1868" spans="1:16" ht="25.5" x14ac:dyDescent="0.7">
      <c r="A1868" s="73">
        <v>2</v>
      </c>
      <c r="B1868" s="18" t="s">
        <v>29</v>
      </c>
      <c r="C1868" s="37"/>
      <c r="D1868" s="336">
        <v>20000</v>
      </c>
      <c r="E1868" s="336"/>
      <c r="F1868" s="30"/>
      <c r="G1868" s="30"/>
      <c r="H1868" s="201"/>
      <c r="I1868" s="19">
        <f t="shared" si="359"/>
        <v>0</v>
      </c>
      <c r="J1868" s="264">
        <v>60000</v>
      </c>
      <c r="K1868" s="202"/>
      <c r="L1868" s="21">
        <f>K1868*J1868*C1868</f>
        <v>0</v>
      </c>
      <c r="M1868" s="22">
        <v>80000</v>
      </c>
      <c r="N1868" s="272"/>
      <c r="O1868" s="273"/>
      <c r="P1868" s="74">
        <f t="shared" si="360"/>
        <v>0</v>
      </c>
    </row>
    <row r="1869" spans="1:16" ht="25.5" x14ac:dyDescent="0.7">
      <c r="A1869" s="73">
        <v>3</v>
      </c>
      <c r="B1869" s="18" t="s">
        <v>30</v>
      </c>
      <c r="C1869" s="11"/>
      <c r="D1869" s="336">
        <v>16000</v>
      </c>
      <c r="E1869" s="336"/>
      <c r="F1869" s="23"/>
      <c r="G1869" s="23"/>
      <c r="H1869" s="201"/>
      <c r="I1869" s="19">
        <f t="shared" si="359"/>
        <v>0</v>
      </c>
      <c r="J1869" s="264">
        <v>40000</v>
      </c>
      <c r="K1869" s="202"/>
      <c r="L1869" s="21">
        <f>K1869*J1869*C1869</f>
        <v>0</v>
      </c>
      <c r="M1869" s="22">
        <v>80000</v>
      </c>
      <c r="N1869" s="272"/>
      <c r="O1869" s="273"/>
      <c r="P1869" s="74">
        <f t="shared" si="360"/>
        <v>0</v>
      </c>
    </row>
    <row r="1870" spans="1:16" ht="26.25" thickBot="1" x14ac:dyDescent="0.75">
      <c r="A1870" s="337" t="s">
        <v>1</v>
      </c>
      <c r="B1870" s="338"/>
      <c r="C1870" s="75">
        <f>SUM(C1867:C1869)</f>
        <v>0</v>
      </c>
      <c r="D1870" s="340"/>
      <c r="E1870" s="340"/>
      <c r="F1870" s="76"/>
      <c r="G1870" s="76"/>
      <c r="H1870" s="75"/>
      <c r="I1870" s="79">
        <f>SUM(I1867:I1869)</f>
        <v>0</v>
      </c>
      <c r="J1870" s="80"/>
      <c r="K1870" s="81"/>
      <c r="L1870" s="82">
        <f>SUM(L1867:L1869)</f>
        <v>0</v>
      </c>
      <c r="M1870" s="81"/>
      <c r="N1870" s="274"/>
      <c r="O1870" s="274"/>
      <c r="P1870" s="83">
        <f>SUM(P1867:P1869)</f>
        <v>0</v>
      </c>
    </row>
    <row r="1871" spans="1:16" ht="33.75" thickBot="1" x14ac:dyDescent="0.95">
      <c r="A1871" s="299" t="s">
        <v>36</v>
      </c>
      <c r="B1871" s="300"/>
      <c r="C1871" s="300"/>
      <c r="D1871" s="300"/>
      <c r="E1871" s="300"/>
      <c r="F1871" s="300"/>
      <c r="G1871" s="300"/>
      <c r="H1871" s="300"/>
      <c r="I1871" s="300"/>
      <c r="J1871" s="300"/>
      <c r="K1871" s="300"/>
      <c r="L1871" s="300"/>
      <c r="M1871" s="300"/>
      <c r="N1871" s="300"/>
      <c r="O1871" s="300"/>
      <c r="P1871" s="301"/>
    </row>
    <row r="1872" spans="1:16" ht="33" x14ac:dyDescent="0.25">
      <c r="A1872" s="302" t="s">
        <v>130</v>
      </c>
      <c r="B1872" s="303"/>
      <c r="C1872" s="303"/>
      <c r="D1872" s="303"/>
      <c r="E1872" s="303"/>
      <c r="F1872" s="303"/>
      <c r="G1872" s="303"/>
      <c r="H1872" s="303"/>
      <c r="I1872" s="303"/>
      <c r="J1872" s="303"/>
      <c r="K1872" s="303"/>
      <c r="L1872" s="303"/>
      <c r="M1872" s="303"/>
      <c r="N1872" s="303"/>
      <c r="O1872" s="303"/>
      <c r="P1872" s="304"/>
    </row>
    <row r="1873" spans="1:22" ht="25.5" customHeight="1" x14ac:dyDescent="0.25">
      <c r="A1873" s="305" t="s">
        <v>0</v>
      </c>
      <c r="B1873" s="271" t="s">
        <v>24</v>
      </c>
      <c r="C1873" s="306" t="s">
        <v>31</v>
      </c>
      <c r="D1873" s="307" t="s">
        <v>37</v>
      </c>
      <c r="E1873" s="307"/>
      <c r="F1873" s="307"/>
      <c r="G1873" s="307"/>
      <c r="H1873" s="307"/>
      <c r="I1873" s="307"/>
      <c r="J1873" s="271" t="s">
        <v>38</v>
      </c>
      <c r="K1873" s="271"/>
      <c r="L1873" s="271"/>
      <c r="M1873" s="271" t="s">
        <v>39</v>
      </c>
      <c r="N1873" s="271"/>
      <c r="O1873" s="271"/>
      <c r="P1873" s="275"/>
    </row>
    <row r="1874" spans="1:22" ht="25.5" x14ac:dyDescent="0.25">
      <c r="A1874" s="305"/>
      <c r="B1874" s="271"/>
      <c r="C1874" s="271"/>
      <c r="D1874" s="271" t="s">
        <v>22</v>
      </c>
      <c r="E1874" s="271"/>
      <c r="F1874" s="260"/>
      <c r="G1874" s="260"/>
      <c r="H1874" s="260" t="s">
        <v>23</v>
      </c>
      <c r="I1874" s="260" t="s">
        <v>1</v>
      </c>
      <c r="J1874" s="260" t="s">
        <v>22</v>
      </c>
      <c r="K1874" s="260" t="s">
        <v>23</v>
      </c>
      <c r="L1874" s="260" t="s">
        <v>1</v>
      </c>
      <c r="M1874" s="260" t="s">
        <v>22</v>
      </c>
      <c r="N1874" s="271" t="s">
        <v>32</v>
      </c>
      <c r="O1874" s="271"/>
      <c r="P1874" s="261" t="s">
        <v>1</v>
      </c>
    </row>
    <row r="1875" spans="1:22" ht="76.5" x14ac:dyDescent="0.7">
      <c r="A1875" s="77">
        <v>62035</v>
      </c>
      <c r="B1875" s="24" t="s">
        <v>40</v>
      </c>
      <c r="C1875" s="11"/>
      <c r="D1875" s="314">
        <v>16000</v>
      </c>
      <c r="E1875" s="314"/>
      <c r="F1875" s="23"/>
      <c r="G1875" s="23"/>
      <c r="H1875" s="32">
        <f>IF(D1838="",0,D1838+2)</f>
        <v>0</v>
      </c>
      <c r="I1875" s="25">
        <f>H1875*D1875*C1875</f>
        <v>0</v>
      </c>
      <c r="J1875" s="262">
        <v>40000</v>
      </c>
      <c r="K1875" s="20">
        <f>H1875</f>
        <v>0</v>
      </c>
      <c r="L1875" s="25">
        <f>K1875*J1875*C1875</f>
        <v>0</v>
      </c>
      <c r="M1875" s="262">
        <v>80000</v>
      </c>
      <c r="N1875" s="298">
        <f t="shared" ref="N1875:N1876" si="361">IF(K1875&gt;0,K1875-1,0)</f>
        <v>0</v>
      </c>
      <c r="O1875" s="298"/>
      <c r="P1875" s="78">
        <f>N1875*M1875*C1875</f>
        <v>0</v>
      </c>
    </row>
    <row r="1876" spans="1:22" ht="51.75" thickBot="1" x14ac:dyDescent="0.75">
      <c r="A1876" s="77">
        <v>62025</v>
      </c>
      <c r="B1876" s="24" t="s">
        <v>41</v>
      </c>
      <c r="C1876" s="11"/>
      <c r="D1876" s="314">
        <v>16000</v>
      </c>
      <c r="E1876" s="314"/>
      <c r="F1876" s="23"/>
      <c r="G1876" s="23"/>
      <c r="H1876" s="32">
        <f>IF(D1838="",0,D1838+2)</f>
        <v>0</v>
      </c>
      <c r="I1876" s="25">
        <f>H1876*D1876*C1876</f>
        <v>0</v>
      </c>
      <c r="J1876" s="262">
        <v>40000</v>
      </c>
      <c r="K1876" s="20">
        <f>H1876</f>
        <v>0</v>
      </c>
      <c r="L1876" s="25">
        <f>K1876*J1876*C1876</f>
        <v>0</v>
      </c>
      <c r="M1876" s="262">
        <v>80000</v>
      </c>
      <c r="N1876" s="298">
        <f t="shared" si="361"/>
        <v>0</v>
      </c>
      <c r="O1876" s="298"/>
      <c r="P1876" s="78">
        <f>N1876*M1876*C1876</f>
        <v>0</v>
      </c>
    </row>
    <row r="1877" spans="1:22" ht="33" x14ac:dyDescent="0.25">
      <c r="A1877" s="302" t="s">
        <v>131</v>
      </c>
      <c r="B1877" s="303"/>
      <c r="C1877" s="303"/>
      <c r="D1877" s="303"/>
      <c r="E1877" s="303"/>
      <c r="F1877" s="303"/>
      <c r="G1877" s="303"/>
      <c r="H1877" s="303"/>
      <c r="I1877" s="303"/>
      <c r="J1877" s="303"/>
      <c r="K1877" s="303"/>
      <c r="L1877" s="303"/>
      <c r="M1877" s="303"/>
      <c r="N1877" s="303"/>
      <c r="O1877" s="303"/>
      <c r="P1877" s="304"/>
    </row>
    <row r="1878" spans="1:22" ht="25.5" customHeight="1" x14ac:dyDescent="0.25">
      <c r="A1878" s="305" t="s">
        <v>0</v>
      </c>
      <c r="B1878" s="271" t="s">
        <v>24</v>
      </c>
      <c r="C1878" s="306" t="s">
        <v>31</v>
      </c>
      <c r="D1878" s="307" t="s">
        <v>37</v>
      </c>
      <c r="E1878" s="307"/>
      <c r="F1878" s="307"/>
      <c r="G1878" s="307"/>
      <c r="H1878" s="307"/>
      <c r="I1878" s="307"/>
      <c r="J1878" s="271" t="s">
        <v>38</v>
      </c>
      <c r="K1878" s="271"/>
      <c r="L1878" s="271"/>
      <c r="M1878" s="308"/>
      <c r="N1878" s="309"/>
      <c r="O1878" s="309"/>
      <c r="P1878" s="310"/>
    </row>
    <row r="1879" spans="1:22" ht="25.5" x14ac:dyDescent="0.25">
      <c r="A1879" s="305"/>
      <c r="B1879" s="271"/>
      <c r="C1879" s="271"/>
      <c r="D1879" s="271" t="s">
        <v>22</v>
      </c>
      <c r="E1879" s="271"/>
      <c r="F1879" s="260"/>
      <c r="G1879" s="260"/>
      <c r="H1879" s="260" t="s">
        <v>23</v>
      </c>
      <c r="I1879" s="260" t="s">
        <v>1</v>
      </c>
      <c r="J1879" s="260" t="s">
        <v>22</v>
      </c>
      <c r="K1879" s="260" t="s">
        <v>23</v>
      </c>
      <c r="L1879" s="260" t="s">
        <v>1</v>
      </c>
      <c r="M1879" s="311"/>
      <c r="N1879" s="312"/>
      <c r="O1879" s="312"/>
      <c r="P1879" s="313"/>
    </row>
    <row r="1880" spans="1:22" ht="76.5" x14ac:dyDescent="0.7">
      <c r="A1880" s="77">
        <v>62035</v>
      </c>
      <c r="B1880" s="24" t="s">
        <v>40</v>
      </c>
      <c r="C1880" s="11"/>
      <c r="D1880" s="314">
        <v>16000</v>
      </c>
      <c r="E1880" s="314"/>
      <c r="F1880" s="23"/>
      <c r="G1880" s="23"/>
      <c r="H1880" s="201"/>
      <c r="I1880" s="25">
        <f>H1880*D1880*C1880</f>
        <v>0</v>
      </c>
      <c r="J1880" s="262">
        <v>40000</v>
      </c>
      <c r="K1880" s="202"/>
      <c r="L1880" s="25">
        <f>K1880*J1880*C1880</f>
        <v>0</v>
      </c>
      <c r="M1880" s="311"/>
      <c r="N1880" s="312"/>
      <c r="O1880" s="312"/>
      <c r="P1880" s="313"/>
    </row>
    <row r="1881" spans="1:22" ht="51.75" thickBot="1" x14ac:dyDescent="0.75">
      <c r="A1881" s="99">
        <v>62025</v>
      </c>
      <c r="B1881" s="128" t="s">
        <v>41</v>
      </c>
      <c r="C1881" s="129"/>
      <c r="D1881" s="335">
        <v>16000</v>
      </c>
      <c r="E1881" s="335"/>
      <c r="F1881" s="130"/>
      <c r="G1881" s="130"/>
      <c r="H1881" s="203"/>
      <c r="I1881" s="131">
        <f>H1881*D1881*C1881</f>
        <v>0</v>
      </c>
      <c r="J1881" s="263">
        <v>40000</v>
      </c>
      <c r="K1881" s="204"/>
      <c r="L1881" s="131">
        <f>K1881*J1881*C1881</f>
        <v>0</v>
      </c>
      <c r="M1881" s="311"/>
      <c r="N1881" s="312"/>
      <c r="O1881" s="312"/>
      <c r="P1881" s="313"/>
    </row>
    <row r="1882" spans="1:22" ht="29.25" x14ac:dyDescent="0.25">
      <c r="A1882" s="315" t="s">
        <v>134</v>
      </c>
      <c r="B1882" s="316"/>
      <c r="C1882" s="316"/>
      <c r="D1882" s="316"/>
      <c r="E1882" s="316"/>
      <c r="F1882" s="316"/>
      <c r="G1882" s="316"/>
      <c r="H1882" s="316"/>
      <c r="I1882" s="316"/>
      <c r="J1882" s="316"/>
      <c r="K1882" s="316"/>
      <c r="L1882" s="316"/>
      <c r="M1882" s="316"/>
      <c r="N1882" s="316"/>
      <c r="O1882" s="316"/>
      <c r="P1882" s="133">
        <f>F1847</f>
        <v>0</v>
      </c>
      <c r="R1882" s="39">
        <v>61103</v>
      </c>
      <c r="S1882" s="150">
        <f t="shared" ref="S1882:S1887" si="362">P1882</f>
        <v>0</v>
      </c>
      <c r="T1882" s="151"/>
      <c r="U1882" s="149">
        <f>IF(B1837=Main!$B$2,S1882,0)</f>
        <v>0</v>
      </c>
      <c r="V1882" s="149">
        <f>IF(B1837=Main!$B$3,S1882,0)</f>
        <v>0</v>
      </c>
    </row>
    <row r="1883" spans="1:22" ht="29.25" x14ac:dyDescent="0.25">
      <c r="A1883" s="276" t="s">
        <v>135</v>
      </c>
      <c r="B1883" s="277"/>
      <c r="C1883" s="277"/>
      <c r="D1883" s="277"/>
      <c r="E1883" s="277"/>
      <c r="F1883" s="277"/>
      <c r="G1883" s="277"/>
      <c r="H1883" s="277"/>
      <c r="I1883" s="277"/>
      <c r="J1883" s="277"/>
      <c r="K1883" s="277"/>
      <c r="L1883" s="277"/>
      <c r="M1883" s="277"/>
      <c r="N1883" s="277"/>
      <c r="O1883" s="277"/>
      <c r="P1883" s="134">
        <f>O1853</f>
        <v>0</v>
      </c>
      <c r="R1883" s="39">
        <v>61121</v>
      </c>
      <c r="S1883" s="150">
        <f t="shared" si="362"/>
        <v>0</v>
      </c>
      <c r="T1883" s="153"/>
      <c r="U1883" s="149">
        <f>IF(B1837=Main!$B$2,S1883,0)</f>
        <v>0</v>
      </c>
      <c r="V1883" s="149">
        <f>IF(B1837=Main!$B$3,S1883,0)</f>
        <v>0</v>
      </c>
    </row>
    <row r="1884" spans="1:22" ht="29.25" x14ac:dyDescent="0.25">
      <c r="A1884" s="276" t="s">
        <v>136</v>
      </c>
      <c r="B1884" s="277"/>
      <c r="C1884" s="277"/>
      <c r="D1884" s="277"/>
      <c r="E1884" s="277"/>
      <c r="F1884" s="277"/>
      <c r="G1884" s="277"/>
      <c r="H1884" s="277"/>
      <c r="I1884" s="277"/>
      <c r="J1884" s="277"/>
      <c r="K1884" s="277"/>
      <c r="L1884" s="277"/>
      <c r="M1884" s="277"/>
      <c r="N1884" s="277"/>
      <c r="O1884" s="277"/>
      <c r="P1884" s="134">
        <f>SUM(I1863,I1870)</f>
        <v>0</v>
      </c>
      <c r="R1884" s="39">
        <v>61122</v>
      </c>
      <c r="S1884" s="150">
        <f t="shared" si="362"/>
        <v>0</v>
      </c>
      <c r="T1884" s="153"/>
      <c r="U1884" s="149">
        <f>IF(B1837=Main!$B$2,S1884,0)</f>
        <v>0</v>
      </c>
      <c r="V1884" s="149">
        <f>IF(B1837=Main!$B$3,S1884,0)</f>
        <v>0</v>
      </c>
    </row>
    <row r="1885" spans="1:22" ht="29.25" x14ac:dyDescent="0.25">
      <c r="A1885" s="276" t="s">
        <v>137</v>
      </c>
      <c r="B1885" s="277"/>
      <c r="C1885" s="277"/>
      <c r="D1885" s="277"/>
      <c r="E1885" s="277"/>
      <c r="F1885" s="277"/>
      <c r="G1885" s="277"/>
      <c r="H1885" s="277"/>
      <c r="I1885" s="277"/>
      <c r="J1885" s="277"/>
      <c r="K1885" s="277"/>
      <c r="L1885" s="277"/>
      <c r="M1885" s="277"/>
      <c r="N1885" s="277"/>
      <c r="O1885" s="277"/>
      <c r="P1885" s="134">
        <f>SUM(L1863,P1863,L1870,P1870)</f>
        <v>0</v>
      </c>
      <c r="R1885" s="39">
        <v>61123</v>
      </c>
      <c r="S1885" s="150">
        <f t="shared" si="362"/>
        <v>0</v>
      </c>
      <c r="T1885" s="152"/>
      <c r="U1885" s="149">
        <f>IF(B1837=Main!$B$2,S1885,0)</f>
        <v>0</v>
      </c>
      <c r="V1885" s="149">
        <f>IF(B1837=Main!$B$3,S1885,0)</f>
        <v>0</v>
      </c>
    </row>
    <row r="1886" spans="1:22" ht="29.25" x14ac:dyDescent="0.25">
      <c r="A1886" s="276" t="s">
        <v>138</v>
      </c>
      <c r="B1886" s="277"/>
      <c r="C1886" s="277"/>
      <c r="D1886" s="277"/>
      <c r="E1886" s="277"/>
      <c r="F1886" s="277"/>
      <c r="G1886" s="277"/>
      <c r="H1886" s="277"/>
      <c r="I1886" s="277"/>
      <c r="J1886" s="277"/>
      <c r="K1886" s="277"/>
      <c r="L1886" s="277"/>
      <c r="M1886" s="277"/>
      <c r="N1886" s="277"/>
      <c r="O1886" s="277"/>
      <c r="P1886" s="134">
        <f>SUM(I1875,L1875,P1875,I1880,L1880)</f>
        <v>0</v>
      </c>
      <c r="R1886" s="39">
        <v>62035</v>
      </c>
      <c r="S1886" s="150">
        <f t="shared" si="362"/>
        <v>0</v>
      </c>
      <c r="T1886" s="153"/>
      <c r="U1886" s="149">
        <f>IF(B1837=Main!$B$2,S1886,0)</f>
        <v>0</v>
      </c>
      <c r="V1886" s="149">
        <f>IF(B1837=Main!$B$3,S1886,0)</f>
        <v>0</v>
      </c>
    </row>
    <row r="1887" spans="1:22" ht="30" thickBot="1" x14ac:dyDescent="0.3">
      <c r="A1887" s="278" t="s">
        <v>139</v>
      </c>
      <c r="B1887" s="279"/>
      <c r="C1887" s="279"/>
      <c r="D1887" s="279"/>
      <c r="E1887" s="279"/>
      <c r="F1887" s="279"/>
      <c r="G1887" s="279"/>
      <c r="H1887" s="279"/>
      <c r="I1887" s="279"/>
      <c r="J1887" s="279"/>
      <c r="K1887" s="279"/>
      <c r="L1887" s="279"/>
      <c r="M1887" s="279"/>
      <c r="N1887" s="279"/>
      <c r="O1887" s="279"/>
      <c r="P1887" s="135">
        <f>SUM(I1876,L1876,P1876,I1881,L1881)</f>
        <v>0</v>
      </c>
      <c r="R1887" s="39">
        <v>62025</v>
      </c>
      <c r="S1887" s="150">
        <f t="shared" si="362"/>
        <v>0</v>
      </c>
      <c r="T1887" s="153"/>
      <c r="U1887" s="149">
        <f>IF(B1837=Main!$B$2,S1887,0)</f>
        <v>0</v>
      </c>
      <c r="V1887" s="149">
        <f>IF(B1837=Main!$B$3,S1887,0)</f>
        <v>0</v>
      </c>
    </row>
  </sheetData>
  <sheetProtection algorithmName="SHA-512" hashValue="vWC8Q0OlxLgzMmgDCu7/rTTAZqx8BVNAaXc5XIxtLVJo7PAMALcuyJ3e0h2Ey40qoUysdJGD6eT8/5qJkxdhtA==" saltValue="xpDnBI9Ej9DdaRr7At/AxA==" spinCount="100000" sheet="1" formatCells="0" formatColumns="0" formatRows="0"/>
  <mergeCells count="3835">
    <mergeCell ref="D1434:H1434"/>
    <mergeCell ref="J1434:K1434"/>
    <mergeCell ref="L1434:N1434"/>
    <mergeCell ref="O1434:P1434"/>
    <mergeCell ref="D1486:H1486"/>
    <mergeCell ref="J1486:K1486"/>
    <mergeCell ref="L1486:N1486"/>
    <mergeCell ref="O1486:P1486"/>
    <mergeCell ref="D1538:H1538"/>
    <mergeCell ref="J1538:K1538"/>
    <mergeCell ref="L1538:N1538"/>
    <mergeCell ref="O1538:P1538"/>
    <mergeCell ref="D1591:H1591"/>
    <mergeCell ref="J1591:K1591"/>
    <mergeCell ref="L1591:N1591"/>
    <mergeCell ref="O1591:P1591"/>
    <mergeCell ref="D1643:H1643"/>
    <mergeCell ref="J1643:K1643"/>
    <mergeCell ref="L1643:N1643"/>
    <mergeCell ref="O1643:P1643"/>
    <mergeCell ref="N1495:O1495"/>
    <mergeCell ref="D1498:E1498"/>
    <mergeCell ref="N1498:O1498"/>
    <mergeCell ref="D1501:E1501"/>
    <mergeCell ref="D1502:E1502"/>
    <mergeCell ref="D1503:E1503"/>
    <mergeCell ref="D1496:E1496"/>
    <mergeCell ref="N1496:O1496"/>
    <mergeCell ref="D1497:E1497"/>
    <mergeCell ref="N1497:O1497"/>
    <mergeCell ref="D1458:E1458"/>
    <mergeCell ref="N1458:O1458"/>
    <mergeCell ref="D1069:H1069"/>
    <mergeCell ref="J1069:K1069"/>
    <mergeCell ref="L1069:N1069"/>
    <mergeCell ref="O1069:P1069"/>
    <mergeCell ref="D1121:H1121"/>
    <mergeCell ref="J1121:K1121"/>
    <mergeCell ref="L1121:N1121"/>
    <mergeCell ref="O1121:P1121"/>
    <mergeCell ref="D1173:H1173"/>
    <mergeCell ref="J1173:K1173"/>
    <mergeCell ref="L1173:N1173"/>
    <mergeCell ref="O1173:P1173"/>
    <mergeCell ref="D1225:H1225"/>
    <mergeCell ref="J1225:K1225"/>
    <mergeCell ref="L1225:N1225"/>
    <mergeCell ref="O1225:P1225"/>
    <mergeCell ref="D1278:H1278"/>
    <mergeCell ref="J1278:K1278"/>
    <mergeCell ref="L1278:N1278"/>
    <mergeCell ref="O1278:P1278"/>
    <mergeCell ref="A1260:O1260"/>
    <mergeCell ref="A1261:O1261"/>
    <mergeCell ref="B1262:E1262"/>
    <mergeCell ref="F1262:H1262"/>
    <mergeCell ref="A1263:E1263"/>
    <mergeCell ref="F1263:H1263"/>
    <mergeCell ref="A1193:P1193"/>
    <mergeCell ref="A1194:P1194"/>
    <mergeCell ref="A1195:A1196"/>
    <mergeCell ref="B1195:B1196"/>
    <mergeCell ref="C1195:C1196"/>
    <mergeCell ref="D1195:I1195"/>
    <mergeCell ref="L860:N860"/>
    <mergeCell ref="O860:P860"/>
    <mergeCell ref="D912:H912"/>
    <mergeCell ref="J912:K912"/>
    <mergeCell ref="L912:N912"/>
    <mergeCell ref="O912:P912"/>
    <mergeCell ref="F849:H849"/>
    <mergeCell ref="F850:H850"/>
    <mergeCell ref="A828:P828"/>
    <mergeCell ref="A829:P829"/>
    <mergeCell ref="A830:A831"/>
    <mergeCell ref="B830:B831"/>
    <mergeCell ref="C830:C831"/>
    <mergeCell ref="D830:I830"/>
    <mergeCell ref="J830:L830"/>
    <mergeCell ref="M830:P830"/>
    <mergeCell ref="A834:P834"/>
    <mergeCell ref="A835:A836"/>
    <mergeCell ref="B835:B836"/>
    <mergeCell ref="C835:C836"/>
    <mergeCell ref="J286:K286"/>
    <mergeCell ref="L286:N286"/>
    <mergeCell ref="O286:P286"/>
    <mergeCell ref="D339:H339"/>
    <mergeCell ref="J339:K339"/>
    <mergeCell ref="L339:N339"/>
    <mergeCell ref="O339:P339"/>
    <mergeCell ref="D391:H391"/>
    <mergeCell ref="J391:K391"/>
    <mergeCell ref="L391:N391"/>
    <mergeCell ref="O391:P391"/>
    <mergeCell ref="D443:H443"/>
    <mergeCell ref="J443:K443"/>
    <mergeCell ref="L443:N443"/>
    <mergeCell ref="O443:P443"/>
    <mergeCell ref="D495:H495"/>
    <mergeCell ref="J495:K495"/>
    <mergeCell ref="L495:N495"/>
    <mergeCell ref="O495:P495"/>
    <mergeCell ref="D458:E458"/>
    <mergeCell ref="D420:E420"/>
    <mergeCell ref="N449:O449"/>
    <mergeCell ref="D450:E450"/>
    <mergeCell ref="N450:O450"/>
    <mergeCell ref="D449:E449"/>
    <mergeCell ref="O445:P445"/>
    <mergeCell ref="D442:H442"/>
    <mergeCell ref="J442:K442"/>
    <mergeCell ref="L442:N442"/>
    <mergeCell ref="O442:P442"/>
    <mergeCell ref="A469:P469"/>
    <mergeCell ref="F480:H480"/>
    <mergeCell ref="D26:H26"/>
    <mergeCell ref="J26:K26"/>
    <mergeCell ref="L26:N26"/>
    <mergeCell ref="O26:P26"/>
    <mergeCell ref="D78:H78"/>
    <mergeCell ref="J78:K78"/>
    <mergeCell ref="L78:N78"/>
    <mergeCell ref="O78:P78"/>
    <mergeCell ref="D130:H130"/>
    <mergeCell ref="J130:K130"/>
    <mergeCell ref="L130:N130"/>
    <mergeCell ref="O130:P130"/>
    <mergeCell ref="D182:H182"/>
    <mergeCell ref="J182:K182"/>
    <mergeCell ref="L182:N182"/>
    <mergeCell ref="O182:P182"/>
    <mergeCell ref="D234:H234"/>
    <mergeCell ref="J234:K234"/>
    <mergeCell ref="L234:N234"/>
    <mergeCell ref="O234:P234"/>
    <mergeCell ref="N33:O33"/>
    <mergeCell ref="N32:O32"/>
    <mergeCell ref="N51:O51"/>
    <mergeCell ref="N38:O38"/>
    <mergeCell ref="N37:O37"/>
    <mergeCell ref="N36:O36"/>
    <mergeCell ref="N35:O35"/>
    <mergeCell ref="D181:H181"/>
    <mergeCell ref="J181:K181"/>
    <mergeCell ref="L181:N181"/>
    <mergeCell ref="O181:P181"/>
    <mergeCell ref="D183:H183"/>
    <mergeCell ref="A1498:B1498"/>
    <mergeCell ref="A1499:P1499"/>
    <mergeCell ref="A1500:B1501"/>
    <mergeCell ref="C1500:C1501"/>
    <mergeCell ref="D1500:I1500"/>
    <mergeCell ref="J1500:L1500"/>
    <mergeCell ref="B1508:B1509"/>
    <mergeCell ref="C1508:C1509"/>
    <mergeCell ref="D1508:I1508"/>
    <mergeCell ref="F1479:H1479"/>
    <mergeCell ref="F1480:H1480"/>
    <mergeCell ref="F1481:H1481"/>
    <mergeCell ref="F1482:H1482"/>
    <mergeCell ref="F1483:H1483"/>
    <mergeCell ref="C1481:E1481"/>
    <mergeCell ref="A1482:E1482"/>
    <mergeCell ref="A1483:E1483"/>
    <mergeCell ref="I1483:P1483"/>
    <mergeCell ref="D1484:H1484"/>
    <mergeCell ref="J1484:K1484"/>
    <mergeCell ref="L1484:N1484"/>
    <mergeCell ref="O1484:P1484"/>
    <mergeCell ref="D1485:H1485"/>
    <mergeCell ref="J1485:K1485"/>
    <mergeCell ref="L1485:N1485"/>
    <mergeCell ref="O1485:P1485"/>
    <mergeCell ref="D1459:E1459"/>
    <mergeCell ref="N1459:O1459"/>
    <mergeCell ref="A1461:A1462"/>
    <mergeCell ref="B1461:B1462"/>
    <mergeCell ref="C1461:C1462"/>
    <mergeCell ref="D1461:I1461"/>
    <mergeCell ref="J1461:L1461"/>
    <mergeCell ref="M1461:P1464"/>
    <mergeCell ref="D1464:E1464"/>
    <mergeCell ref="D1462:E1462"/>
    <mergeCell ref="D1463:E1463"/>
    <mergeCell ref="A1465:O1465"/>
    <mergeCell ref="A1466:O1466"/>
    <mergeCell ref="A1467:O1467"/>
    <mergeCell ref="A1468:O1468"/>
    <mergeCell ref="A1460:P1460"/>
    <mergeCell ref="A1430:E1430"/>
    <mergeCell ref="F1430:H1430"/>
    <mergeCell ref="A1431:E1431"/>
    <mergeCell ref="F1431:H1431"/>
    <mergeCell ref="I1431:P1431"/>
    <mergeCell ref="D1432:H1432"/>
    <mergeCell ref="J1432:K1432"/>
    <mergeCell ref="L1432:N1432"/>
    <mergeCell ref="O1432:P1432"/>
    <mergeCell ref="D1433:H1433"/>
    <mergeCell ref="J1433:K1433"/>
    <mergeCell ref="L1433:N1433"/>
    <mergeCell ref="D1441:E1441"/>
    <mergeCell ref="N1441:O1441"/>
    <mergeCell ref="D1442:E1442"/>
    <mergeCell ref="N1442:O1442"/>
    <mergeCell ref="D1443:E1443"/>
    <mergeCell ref="N1443:O1443"/>
    <mergeCell ref="O1433:P1433"/>
    <mergeCell ref="D1435:H1435"/>
    <mergeCell ref="J1435:K1435"/>
    <mergeCell ref="L1435:N1435"/>
    <mergeCell ref="O1435:P1435"/>
    <mergeCell ref="A1436:N1436"/>
    <mergeCell ref="O1436:P1436"/>
    <mergeCell ref="A1437:P1437"/>
    <mergeCell ref="A1438:B1439"/>
    <mergeCell ref="C1438:C1439"/>
    <mergeCell ref="D1438:I1438"/>
    <mergeCell ref="J1438:L1438"/>
    <mergeCell ref="M1438:P1438"/>
    <mergeCell ref="D1439:E1439"/>
    <mergeCell ref="A1415:O1415"/>
    <mergeCell ref="A1416:O1416"/>
    <mergeCell ref="A1417:O1417"/>
    <mergeCell ref="A1418:O1418"/>
    <mergeCell ref="A1419:E1419"/>
    <mergeCell ref="F1419:H1419"/>
    <mergeCell ref="F1420:H1420"/>
    <mergeCell ref="F1421:H1421"/>
    <mergeCell ref="F1422:H1422"/>
    <mergeCell ref="F1423:H1423"/>
    <mergeCell ref="F1424:H1424"/>
    <mergeCell ref="F1425:H1425"/>
    <mergeCell ref="F1426:H1426"/>
    <mergeCell ref="F1427:H1427"/>
    <mergeCell ref="F1428:H1428"/>
    <mergeCell ref="C1429:E1429"/>
    <mergeCell ref="F1429:H1429"/>
    <mergeCell ref="A1365:O1365"/>
    <mergeCell ref="A1366:O1366"/>
    <mergeCell ref="A1367:E1367"/>
    <mergeCell ref="F1367:H1367"/>
    <mergeCell ref="F1368:H1368"/>
    <mergeCell ref="F1369:H1369"/>
    <mergeCell ref="F1370:H1370"/>
    <mergeCell ref="F1371:H1371"/>
    <mergeCell ref="F1372:H1372"/>
    <mergeCell ref="F1373:H1373"/>
    <mergeCell ref="F1374:H1374"/>
    <mergeCell ref="F1375:H1375"/>
    <mergeCell ref="A1404:A1405"/>
    <mergeCell ref="A1413:O1413"/>
    <mergeCell ref="A1414:O1414"/>
    <mergeCell ref="D1406:E1406"/>
    <mergeCell ref="N1406:O1406"/>
    <mergeCell ref="D1407:E1407"/>
    <mergeCell ref="N1407:O1407"/>
    <mergeCell ref="A1408:P1408"/>
    <mergeCell ref="A1409:A1410"/>
    <mergeCell ref="B1409:B1410"/>
    <mergeCell ref="C1409:C1410"/>
    <mergeCell ref="D1409:I1409"/>
    <mergeCell ref="J1409:L1409"/>
    <mergeCell ref="M1409:P1412"/>
    <mergeCell ref="D1410:E1410"/>
    <mergeCell ref="D1411:E1411"/>
    <mergeCell ref="D1412:E1412"/>
    <mergeCell ref="D1382:H1382"/>
    <mergeCell ref="J1382:K1382"/>
    <mergeCell ref="D1355:E1355"/>
    <mergeCell ref="N1355:O1355"/>
    <mergeCell ref="A1356:P1356"/>
    <mergeCell ref="A1357:A1358"/>
    <mergeCell ref="B1357:B1358"/>
    <mergeCell ref="C1357:C1358"/>
    <mergeCell ref="D1357:I1357"/>
    <mergeCell ref="J1357:L1357"/>
    <mergeCell ref="M1357:P1360"/>
    <mergeCell ref="D1358:E1358"/>
    <mergeCell ref="D1359:E1359"/>
    <mergeCell ref="D1360:E1360"/>
    <mergeCell ref="A1361:O1361"/>
    <mergeCell ref="D1387:E1387"/>
    <mergeCell ref="A1378:E1378"/>
    <mergeCell ref="F1378:H1378"/>
    <mergeCell ref="A1379:E1379"/>
    <mergeCell ref="F1379:H1379"/>
    <mergeCell ref="I1379:P1379"/>
    <mergeCell ref="D1380:H1380"/>
    <mergeCell ref="J1380:K1380"/>
    <mergeCell ref="L1380:N1380"/>
    <mergeCell ref="O1380:P1380"/>
    <mergeCell ref="D1381:H1381"/>
    <mergeCell ref="J1381:K1381"/>
    <mergeCell ref="L1381:N1381"/>
    <mergeCell ref="O1381:P1381"/>
    <mergeCell ref="D1383:H1383"/>
    <mergeCell ref="J1383:K1383"/>
    <mergeCell ref="A1362:O1362"/>
    <mergeCell ref="A1363:O1363"/>
    <mergeCell ref="A1364:O1364"/>
    <mergeCell ref="F1323:H1323"/>
    <mergeCell ref="D1335:E1335"/>
    <mergeCell ref="N1335:O1335"/>
    <mergeCell ref="D1336:E1336"/>
    <mergeCell ref="N1336:O1336"/>
    <mergeCell ref="D1328:H1328"/>
    <mergeCell ref="J1328:K1328"/>
    <mergeCell ref="L1328:N1328"/>
    <mergeCell ref="O1328:P1328"/>
    <mergeCell ref="D1329:H1329"/>
    <mergeCell ref="J1329:K1329"/>
    <mergeCell ref="L1329:N1329"/>
    <mergeCell ref="O1329:P1329"/>
    <mergeCell ref="D1331:H1331"/>
    <mergeCell ref="J1331:K1331"/>
    <mergeCell ref="L1331:N1331"/>
    <mergeCell ref="O1331:P1331"/>
    <mergeCell ref="A1332:N1332"/>
    <mergeCell ref="O1332:P1332"/>
    <mergeCell ref="A1333:P1333"/>
    <mergeCell ref="A1334:B1335"/>
    <mergeCell ref="C1334:C1335"/>
    <mergeCell ref="D1334:I1334"/>
    <mergeCell ref="J1334:L1334"/>
    <mergeCell ref="M1334:P1334"/>
    <mergeCell ref="D1330:H1330"/>
    <mergeCell ref="J1330:K1330"/>
    <mergeCell ref="L1330:N1330"/>
    <mergeCell ref="O1330:P1330"/>
    <mergeCell ref="D1337:E1337"/>
    <mergeCell ref="N1337:O1337"/>
    <mergeCell ref="J1195:L1195"/>
    <mergeCell ref="M1195:P1195"/>
    <mergeCell ref="D1196:E1196"/>
    <mergeCell ref="F1321:H1321"/>
    <mergeCell ref="F1322:H1322"/>
    <mergeCell ref="A1304:P1304"/>
    <mergeCell ref="D1302:E1302"/>
    <mergeCell ref="D1303:E1303"/>
    <mergeCell ref="D1296:E1296"/>
    <mergeCell ref="D1301:E1301"/>
    <mergeCell ref="F1270:H1270"/>
    <mergeCell ref="F1271:H1271"/>
    <mergeCell ref="F1272:H1272"/>
    <mergeCell ref="F1273:H1273"/>
    <mergeCell ref="F1274:H1274"/>
    <mergeCell ref="F1275:H1275"/>
    <mergeCell ref="F1267:H1267"/>
    <mergeCell ref="F1268:H1268"/>
    <mergeCell ref="F1269:H1269"/>
    <mergeCell ref="D1295:E1295"/>
    <mergeCell ref="D1224:H1224"/>
    <mergeCell ref="J1224:K1224"/>
    <mergeCell ref="L1224:N1224"/>
    <mergeCell ref="O1224:P1224"/>
    <mergeCell ref="D1226:H1226"/>
    <mergeCell ref="J1226:K1226"/>
    <mergeCell ref="D1253:E1253"/>
    <mergeCell ref="D1248:E1248"/>
    <mergeCell ref="N1248:O1248"/>
    <mergeCell ref="D1249:E1249"/>
    <mergeCell ref="N1249:O1249"/>
    <mergeCell ref="D1250:E1250"/>
    <mergeCell ref="D1068:H1068"/>
    <mergeCell ref="J1068:K1068"/>
    <mergeCell ref="L1068:N1068"/>
    <mergeCell ref="O1068:P1068"/>
    <mergeCell ref="N1080:O1080"/>
    <mergeCell ref="D1081:E1081"/>
    <mergeCell ref="N1081:O1081"/>
    <mergeCell ref="D1086:E1086"/>
    <mergeCell ref="D1085:E1085"/>
    <mergeCell ref="D1084:E1084"/>
    <mergeCell ref="D1092:E1092"/>
    <mergeCell ref="D1093:E1093"/>
    <mergeCell ref="N1093:O1093"/>
    <mergeCell ref="D1097:E1097"/>
    <mergeCell ref="D1098:E1098"/>
    <mergeCell ref="D1099:E1099"/>
    <mergeCell ref="F1111:H1111"/>
    <mergeCell ref="D1079:E1079"/>
    <mergeCell ref="N1079:O1079"/>
    <mergeCell ref="D1070:H1070"/>
    <mergeCell ref="J1070:K1070"/>
    <mergeCell ref="L1070:N1070"/>
    <mergeCell ref="O1070:P1070"/>
    <mergeCell ref="A1071:N1071"/>
    <mergeCell ref="O1071:P1071"/>
    <mergeCell ref="A1072:P1072"/>
    <mergeCell ref="A1073:B1074"/>
    <mergeCell ref="C1073:C1074"/>
    <mergeCell ref="D1073:I1073"/>
    <mergeCell ref="J1073:L1073"/>
    <mergeCell ref="M1073:P1073"/>
    <mergeCell ref="D1074:E1074"/>
    <mergeCell ref="F1058:H1058"/>
    <mergeCell ref="F1059:H1059"/>
    <mergeCell ref="F1060:H1060"/>
    <mergeCell ref="F1061:H1061"/>
    <mergeCell ref="D1067:H1067"/>
    <mergeCell ref="J1067:K1067"/>
    <mergeCell ref="L1067:N1067"/>
    <mergeCell ref="O1067:P1067"/>
    <mergeCell ref="F1062:H1062"/>
    <mergeCell ref="F1063:H1063"/>
    <mergeCell ref="F1064:H1064"/>
    <mergeCell ref="F1065:H1065"/>
    <mergeCell ref="F1066:H1066"/>
    <mergeCell ref="F1055:H1055"/>
    <mergeCell ref="F1056:H1056"/>
    <mergeCell ref="F1057:H1057"/>
    <mergeCell ref="C1064:E1064"/>
    <mergeCell ref="A1065:E1065"/>
    <mergeCell ref="A1066:E1066"/>
    <mergeCell ref="I1066:P1066"/>
    <mergeCell ref="A1021:B1022"/>
    <mergeCell ref="C1021:C1022"/>
    <mergeCell ref="D1021:I1021"/>
    <mergeCell ref="J1021:L1021"/>
    <mergeCell ref="M1021:P1021"/>
    <mergeCell ref="D1040:E1040"/>
    <mergeCell ref="N1040:O1040"/>
    <mergeCell ref="F1007:H1007"/>
    <mergeCell ref="F1008:H1008"/>
    <mergeCell ref="F1009:H1009"/>
    <mergeCell ref="F1010:H1010"/>
    <mergeCell ref="F1011:H1011"/>
    <mergeCell ref="C1012:E1012"/>
    <mergeCell ref="F1012:H1012"/>
    <mergeCell ref="A1013:E1013"/>
    <mergeCell ref="F1013:H1013"/>
    <mergeCell ref="A1014:E1014"/>
    <mergeCell ref="F1014:H1014"/>
    <mergeCell ref="I1014:P1014"/>
    <mergeCell ref="D1015:H1015"/>
    <mergeCell ref="J1015:K1015"/>
    <mergeCell ref="D1017:H1017"/>
    <mergeCell ref="J1017:K1017"/>
    <mergeCell ref="L1017:N1017"/>
    <mergeCell ref="N976:O976"/>
    <mergeCell ref="A977:B977"/>
    <mergeCell ref="D977:E977"/>
    <mergeCell ref="N977:O977"/>
    <mergeCell ref="A978:P978"/>
    <mergeCell ref="A979:B980"/>
    <mergeCell ref="C979:C980"/>
    <mergeCell ref="D979:I979"/>
    <mergeCell ref="F1003:H1003"/>
    <mergeCell ref="F1004:H1004"/>
    <mergeCell ref="F1005:H1005"/>
    <mergeCell ref="A985:P985"/>
    <mergeCell ref="A986:P986"/>
    <mergeCell ref="A987:A988"/>
    <mergeCell ref="B987:B988"/>
    <mergeCell ref="D994:E994"/>
    <mergeCell ref="D995:E995"/>
    <mergeCell ref="A996:O996"/>
    <mergeCell ref="A997:O997"/>
    <mergeCell ref="A998:O998"/>
    <mergeCell ref="A999:O999"/>
    <mergeCell ref="A1000:O1000"/>
    <mergeCell ref="A1001:O1001"/>
    <mergeCell ref="A1002:E1002"/>
    <mergeCell ref="F1002:H1002"/>
    <mergeCell ref="D989:E989"/>
    <mergeCell ref="A943:O943"/>
    <mergeCell ref="A944:O944"/>
    <mergeCell ref="A945:O945"/>
    <mergeCell ref="A946:O946"/>
    <mergeCell ref="A947:O947"/>
    <mergeCell ref="A948:O948"/>
    <mergeCell ref="A962:E962"/>
    <mergeCell ref="F962:H962"/>
    <mergeCell ref="I962:P962"/>
    <mergeCell ref="D972:E972"/>
    <mergeCell ref="N972:O972"/>
    <mergeCell ref="D973:E973"/>
    <mergeCell ref="N973:O973"/>
    <mergeCell ref="J979:L979"/>
    <mergeCell ref="D980:E980"/>
    <mergeCell ref="D981:E981"/>
    <mergeCell ref="D982:E982"/>
    <mergeCell ref="D965:H965"/>
    <mergeCell ref="J965:K965"/>
    <mergeCell ref="L965:N965"/>
    <mergeCell ref="O965:P965"/>
    <mergeCell ref="B949:E949"/>
    <mergeCell ref="F949:H949"/>
    <mergeCell ref="A950:E950"/>
    <mergeCell ref="F950:H950"/>
    <mergeCell ref="F951:H951"/>
    <mergeCell ref="F952:H952"/>
    <mergeCell ref="F953:H953"/>
    <mergeCell ref="F954:H954"/>
    <mergeCell ref="F955:H955"/>
    <mergeCell ref="F956:H956"/>
    <mergeCell ref="F957:H957"/>
    <mergeCell ref="D835:I835"/>
    <mergeCell ref="J835:L835"/>
    <mergeCell ref="M835:P838"/>
    <mergeCell ref="D836:E836"/>
    <mergeCell ref="A839:O839"/>
    <mergeCell ref="A768:B768"/>
    <mergeCell ref="D768:E768"/>
    <mergeCell ref="N768:O768"/>
    <mergeCell ref="A769:P769"/>
    <mergeCell ref="A770:B771"/>
    <mergeCell ref="C770:C771"/>
    <mergeCell ref="D770:I770"/>
    <mergeCell ref="J770:L770"/>
    <mergeCell ref="A805:E805"/>
    <mergeCell ref="F805:H805"/>
    <mergeCell ref="I805:P805"/>
    <mergeCell ref="D806:H806"/>
    <mergeCell ref="J806:K806"/>
    <mergeCell ref="L806:N806"/>
    <mergeCell ref="O806:P806"/>
    <mergeCell ref="D807:H807"/>
    <mergeCell ref="J807:K807"/>
    <mergeCell ref="L807:N807"/>
    <mergeCell ref="O807:P807"/>
    <mergeCell ref="D771:E771"/>
    <mergeCell ref="D772:E772"/>
    <mergeCell ref="D773:E773"/>
    <mergeCell ref="D774:E774"/>
    <mergeCell ref="A775:B775"/>
    <mergeCell ref="D775:E775"/>
    <mergeCell ref="N779:O779"/>
    <mergeCell ref="D780:E780"/>
    <mergeCell ref="D763:E763"/>
    <mergeCell ref="N763:O763"/>
    <mergeCell ref="D761:E761"/>
    <mergeCell ref="A759:P759"/>
    <mergeCell ref="A760:B761"/>
    <mergeCell ref="C760:C761"/>
    <mergeCell ref="D760:I760"/>
    <mergeCell ref="J760:L760"/>
    <mergeCell ref="M760:P760"/>
    <mergeCell ref="O705:P705"/>
    <mergeCell ref="A706:N706"/>
    <mergeCell ref="O706:P706"/>
    <mergeCell ref="A707:P707"/>
    <mergeCell ref="A708:B709"/>
    <mergeCell ref="C708:C709"/>
    <mergeCell ref="D708:I708"/>
    <mergeCell ref="J708:L708"/>
    <mergeCell ref="M708:P708"/>
    <mergeCell ref="D709:E709"/>
    <mergeCell ref="N709:O709"/>
    <mergeCell ref="D710:E710"/>
    <mergeCell ref="D756:H756"/>
    <mergeCell ref="J756:K756"/>
    <mergeCell ref="L756:N756"/>
    <mergeCell ref="O756:P756"/>
    <mergeCell ref="D676:E676"/>
    <mergeCell ref="N676:O676"/>
    <mergeCell ref="D677:E677"/>
    <mergeCell ref="N677:O677"/>
    <mergeCell ref="F689:H689"/>
    <mergeCell ref="F690:H690"/>
    <mergeCell ref="F691:H691"/>
    <mergeCell ref="A678:P678"/>
    <mergeCell ref="A679:A680"/>
    <mergeCell ref="B679:B680"/>
    <mergeCell ref="C679:C680"/>
    <mergeCell ref="D679:I679"/>
    <mergeCell ref="J679:L679"/>
    <mergeCell ref="M679:P682"/>
    <mergeCell ref="D680:E680"/>
    <mergeCell ref="D681:E681"/>
    <mergeCell ref="D682:E682"/>
    <mergeCell ref="A683:O683"/>
    <mergeCell ref="D628:E628"/>
    <mergeCell ref="A619:P619"/>
    <mergeCell ref="A620:P620"/>
    <mergeCell ref="A621:A622"/>
    <mergeCell ref="B621:B622"/>
    <mergeCell ref="C621:C622"/>
    <mergeCell ref="D621:I621"/>
    <mergeCell ref="J621:L621"/>
    <mergeCell ref="M621:P621"/>
    <mergeCell ref="A626:A627"/>
    <mergeCell ref="B626:B627"/>
    <mergeCell ref="M626:P629"/>
    <mergeCell ref="D669:E669"/>
    <mergeCell ref="D670:E670"/>
    <mergeCell ref="D671:E671"/>
    <mergeCell ref="A672:P672"/>
    <mergeCell ref="D652:H652"/>
    <mergeCell ref="J652:K652"/>
    <mergeCell ref="L652:N652"/>
    <mergeCell ref="O652:P652"/>
    <mergeCell ref="D629:E629"/>
    <mergeCell ref="F638:H638"/>
    <mergeCell ref="F639:H639"/>
    <mergeCell ref="F640:H640"/>
    <mergeCell ref="F641:H641"/>
    <mergeCell ref="F642:H642"/>
    <mergeCell ref="A654:N654"/>
    <mergeCell ref="A630:O630"/>
    <mergeCell ref="A631:O631"/>
    <mergeCell ref="A632:O632"/>
    <mergeCell ref="A633:O633"/>
    <mergeCell ref="F539:H539"/>
    <mergeCell ref="F540:H540"/>
    <mergeCell ref="F541:H541"/>
    <mergeCell ref="C542:E542"/>
    <mergeCell ref="F542:H542"/>
    <mergeCell ref="A595:E595"/>
    <mergeCell ref="F595:H595"/>
    <mergeCell ref="I596:P596"/>
    <mergeCell ref="D597:H597"/>
    <mergeCell ref="J597:K597"/>
    <mergeCell ref="L597:N597"/>
    <mergeCell ref="O597:P597"/>
    <mergeCell ref="D614:E614"/>
    <mergeCell ref="D615:E615"/>
    <mergeCell ref="D616:E616"/>
    <mergeCell ref="A618:B618"/>
    <mergeCell ref="D622:E622"/>
    <mergeCell ref="N622:O622"/>
    <mergeCell ref="D599:H599"/>
    <mergeCell ref="J599:K599"/>
    <mergeCell ref="L599:N599"/>
    <mergeCell ref="O599:P599"/>
    <mergeCell ref="J598:K598"/>
    <mergeCell ref="L598:N598"/>
    <mergeCell ref="D609:E609"/>
    <mergeCell ref="N609:O609"/>
    <mergeCell ref="D610:E610"/>
    <mergeCell ref="N610:O610"/>
    <mergeCell ref="A611:B611"/>
    <mergeCell ref="D611:E611"/>
    <mergeCell ref="N611:O611"/>
    <mergeCell ref="D505:E505"/>
    <mergeCell ref="D502:E502"/>
    <mergeCell ref="D503:E503"/>
    <mergeCell ref="D504:E504"/>
    <mergeCell ref="F481:H481"/>
    <mergeCell ref="F535:H535"/>
    <mergeCell ref="F536:H536"/>
    <mergeCell ref="F537:H537"/>
    <mergeCell ref="F538:H538"/>
    <mergeCell ref="N552:O552"/>
    <mergeCell ref="D553:E553"/>
    <mergeCell ref="N553:O553"/>
    <mergeCell ref="D554:E554"/>
    <mergeCell ref="N554:O554"/>
    <mergeCell ref="D558:E558"/>
    <mergeCell ref="N558:O558"/>
    <mergeCell ref="A559:B559"/>
    <mergeCell ref="D559:E559"/>
    <mergeCell ref="N559:O559"/>
    <mergeCell ref="C522:C523"/>
    <mergeCell ref="D522:I522"/>
    <mergeCell ref="J522:L522"/>
    <mergeCell ref="M522:P525"/>
    <mergeCell ref="D523:E523"/>
    <mergeCell ref="D524:E524"/>
    <mergeCell ref="D525:E525"/>
    <mergeCell ref="A526:O526"/>
    <mergeCell ref="A527:O527"/>
    <mergeCell ref="A528:O528"/>
    <mergeCell ref="A529:O529"/>
    <mergeCell ref="A530:O530"/>
    <mergeCell ref="A531:O531"/>
    <mergeCell ref="D286:H286"/>
    <mergeCell ref="A46:P46"/>
    <mergeCell ref="A422:O422"/>
    <mergeCell ref="A423:O423"/>
    <mergeCell ref="A424:O424"/>
    <mergeCell ref="A462:B462"/>
    <mergeCell ref="A463:P463"/>
    <mergeCell ref="D520:E520"/>
    <mergeCell ref="N520:O520"/>
    <mergeCell ref="F492:H492"/>
    <mergeCell ref="I492:P492"/>
    <mergeCell ref="D493:H493"/>
    <mergeCell ref="L496:N496"/>
    <mergeCell ref="O496:P496"/>
    <mergeCell ref="A497:N497"/>
    <mergeCell ref="O497:P497"/>
    <mergeCell ref="A498:P498"/>
    <mergeCell ref="A499:B500"/>
    <mergeCell ref="C499:C500"/>
    <mergeCell ref="D499:I499"/>
    <mergeCell ref="J499:L499"/>
    <mergeCell ref="M499:P499"/>
    <mergeCell ref="D500:E500"/>
    <mergeCell ref="A470:A471"/>
    <mergeCell ref="B470:B471"/>
    <mergeCell ref="C470:C471"/>
    <mergeCell ref="D470:I470"/>
    <mergeCell ref="J470:L470"/>
    <mergeCell ref="M470:P473"/>
    <mergeCell ref="D471:E471"/>
    <mergeCell ref="D472:E472"/>
    <mergeCell ref="D473:E473"/>
    <mergeCell ref="A365:P365"/>
    <mergeCell ref="A366:A367"/>
    <mergeCell ref="B366:B367"/>
    <mergeCell ref="C366:C367"/>
    <mergeCell ref="D366:I366"/>
    <mergeCell ref="J366:L366"/>
    <mergeCell ref="M366:P369"/>
    <mergeCell ref="A370:O370"/>
    <mergeCell ref="F482:H482"/>
    <mergeCell ref="F485:H485"/>
    <mergeCell ref="F486:H486"/>
    <mergeCell ref="F487:H487"/>
    <mergeCell ref="F488:H488"/>
    <mergeCell ref="F489:H489"/>
    <mergeCell ref="C490:E490"/>
    <mergeCell ref="F490:H490"/>
    <mergeCell ref="A491:E491"/>
    <mergeCell ref="F491:H491"/>
    <mergeCell ref="C457:C458"/>
    <mergeCell ref="D457:I457"/>
    <mergeCell ref="J457:L457"/>
    <mergeCell ref="A474:O474"/>
    <mergeCell ref="A475:O475"/>
    <mergeCell ref="D419:E419"/>
    <mergeCell ref="D414:E414"/>
    <mergeCell ref="N414:O414"/>
    <mergeCell ref="D397:E397"/>
    <mergeCell ref="N397:O397"/>
    <mergeCell ref="D398:E398"/>
    <mergeCell ref="A411:P411"/>
    <mergeCell ref="A412:P412"/>
    <mergeCell ref="A413:A414"/>
    <mergeCell ref="B413:B414"/>
    <mergeCell ref="C413:C414"/>
    <mergeCell ref="D413:I413"/>
    <mergeCell ref="J413:L413"/>
    <mergeCell ref="M413:P413"/>
    <mergeCell ref="D415:E415"/>
    <mergeCell ref="N415:O415"/>
    <mergeCell ref="D416:E416"/>
    <mergeCell ref="N416:O416"/>
    <mergeCell ref="A417:P417"/>
    <mergeCell ref="D418:I418"/>
    <mergeCell ref="J418:L418"/>
    <mergeCell ref="M418:P421"/>
    <mergeCell ref="D38:E38"/>
    <mergeCell ref="D34:E34"/>
    <mergeCell ref="D35:E35"/>
    <mergeCell ref="D32:E32"/>
    <mergeCell ref="D33:E33"/>
    <mergeCell ref="D51:E51"/>
    <mergeCell ref="J48:L48"/>
    <mergeCell ref="M48:P48"/>
    <mergeCell ref="B48:B49"/>
    <mergeCell ref="C48:C49"/>
    <mergeCell ref="D48:I48"/>
    <mergeCell ref="A47:P47"/>
    <mergeCell ref="J40:L40"/>
    <mergeCell ref="D41:E41"/>
    <mergeCell ref="D42:E42"/>
    <mergeCell ref="D43:E43"/>
    <mergeCell ref="D44:E44"/>
    <mergeCell ref="A39:P39"/>
    <mergeCell ref="C40:C41"/>
    <mergeCell ref="D40:I40"/>
    <mergeCell ref="D49:E49"/>
    <mergeCell ref="A40:B41"/>
    <mergeCell ref="A45:B45"/>
    <mergeCell ref="D45:E45"/>
    <mergeCell ref="L1226:N1226"/>
    <mergeCell ref="O1226:P1226"/>
    <mergeCell ref="A1227:N1227"/>
    <mergeCell ref="O1227:P1227"/>
    <mergeCell ref="A1228:P1228"/>
    <mergeCell ref="A1229:B1230"/>
    <mergeCell ref="C1229:C1230"/>
    <mergeCell ref="D1229:I1229"/>
    <mergeCell ref="J1229:L1229"/>
    <mergeCell ref="M1229:P1229"/>
    <mergeCell ref="D1230:E1230"/>
    <mergeCell ref="N1230:O1230"/>
    <mergeCell ref="D1231:E1231"/>
    <mergeCell ref="N1231:O1231"/>
    <mergeCell ref="D1232:E1232"/>
    <mergeCell ref="D1254:E1254"/>
    <mergeCell ref="D1255:E1255"/>
    <mergeCell ref="N1232:O1232"/>
    <mergeCell ref="D1233:E1233"/>
    <mergeCell ref="N1233:O1233"/>
    <mergeCell ref="D1234:E1234"/>
    <mergeCell ref="N1234:O1234"/>
    <mergeCell ref="D1235:E1235"/>
    <mergeCell ref="N1235:O1235"/>
    <mergeCell ref="D1236:E1236"/>
    <mergeCell ref="N1236:O1236"/>
    <mergeCell ref="A1237:B1237"/>
    <mergeCell ref="D1128:E1128"/>
    <mergeCell ref="N1128:O1128"/>
    <mergeCell ref="D1126:E1126"/>
    <mergeCell ref="N1126:O1126"/>
    <mergeCell ref="D1127:E1127"/>
    <mergeCell ref="N1127:O1127"/>
    <mergeCell ref="A1118:E1118"/>
    <mergeCell ref="F1118:H1118"/>
    <mergeCell ref="I1118:P1118"/>
    <mergeCell ref="D1119:H1119"/>
    <mergeCell ref="J1119:K1119"/>
    <mergeCell ref="L1119:N1119"/>
    <mergeCell ref="O1119:P1119"/>
    <mergeCell ref="D1120:H1120"/>
    <mergeCell ref="J1120:K1120"/>
    <mergeCell ref="D1122:H1122"/>
    <mergeCell ref="J1122:K1122"/>
    <mergeCell ref="L1122:N1122"/>
    <mergeCell ref="O1122:P1122"/>
    <mergeCell ref="A1123:N1123"/>
    <mergeCell ref="O1123:P1123"/>
    <mergeCell ref="A1124:P1124"/>
    <mergeCell ref="A1125:B1126"/>
    <mergeCell ref="C1125:C1126"/>
    <mergeCell ref="D1125:I1125"/>
    <mergeCell ref="J1125:L1125"/>
    <mergeCell ref="M1125:P1125"/>
    <mergeCell ref="F848:H848"/>
    <mergeCell ref="A843:O843"/>
    <mergeCell ref="A844:O844"/>
    <mergeCell ref="A845:E845"/>
    <mergeCell ref="F845:H845"/>
    <mergeCell ref="F846:H846"/>
    <mergeCell ref="F847:H847"/>
    <mergeCell ref="C855:E855"/>
    <mergeCell ref="A856:E856"/>
    <mergeCell ref="A857:E857"/>
    <mergeCell ref="I857:P857"/>
    <mergeCell ref="D858:H858"/>
    <mergeCell ref="J858:K858"/>
    <mergeCell ref="D921:E921"/>
    <mergeCell ref="F900:H900"/>
    <mergeCell ref="F901:H901"/>
    <mergeCell ref="D917:E917"/>
    <mergeCell ref="N917:O917"/>
    <mergeCell ref="D869:E869"/>
    <mergeCell ref="N869:O869"/>
    <mergeCell ref="D875:E875"/>
    <mergeCell ref="D876:E876"/>
    <mergeCell ref="F899:H899"/>
    <mergeCell ref="F898:H898"/>
    <mergeCell ref="F897:H897"/>
    <mergeCell ref="D864:I864"/>
    <mergeCell ref="J864:L864"/>
    <mergeCell ref="M864:P864"/>
    <mergeCell ref="D865:E865"/>
    <mergeCell ref="N865:O865"/>
    <mergeCell ref="F857:H857"/>
    <mergeCell ref="F856:H856"/>
    <mergeCell ref="D552:E552"/>
    <mergeCell ref="F643:H643"/>
    <mergeCell ref="F644:H644"/>
    <mergeCell ref="F645:H645"/>
    <mergeCell ref="F646:H646"/>
    <mergeCell ref="F647:H647"/>
    <mergeCell ref="F648:H648"/>
    <mergeCell ref="F649:H649"/>
    <mergeCell ref="D653:H653"/>
    <mergeCell ref="J653:K653"/>
    <mergeCell ref="L653:N653"/>
    <mergeCell ref="O653:P653"/>
    <mergeCell ref="O654:P654"/>
    <mergeCell ref="D651:H651"/>
    <mergeCell ref="J651:K651"/>
    <mergeCell ref="L651:N651"/>
    <mergeCell ref="O651:P651"/>
    <mergeCell ref="A579:O579"/>
    <mergeCell ref="A580:O580"/>
    <mergeCell ref="A581:O581"/>
    <mergeCell ref="A582:O582"/>
    <mergeCell ref="L600:N600"/>
    <mergeCell ref="O600:P600"/>
    <mergeCell ref="A601:N601"/>
    <mergeCell ref="M574:P577"/>
    <mergeCell ref="N566:O566"/>
    <mergeCell ref="D607:E607"/>
    <mergeCell ref="N607:O607"/>
    <mergeCell ref="D608:E608"/>
    <mergeCell ref="N608:O608"/>
    <mergeCell ref="D598:H598"/>
    <mergeCell ref="D623:E623"/>
    <mergeCell ref="D468:E468"/>
    <mergeCell ref="N468:O468"/>
    <mergeCell ref="A464:P464"/>
    <mergeCell ref="A465:A466"/>
    <mergeCell ref="B465:B466"/>
    <mergeCell ref="C465:C466"/>
    <mergeCell ref="D465:I465"/>
    <mergeCell ref="J465:L465"/>
    <mergeCell ref="M465:P465"/>
    <mergeCell ref="D455:E455"/>
    <mergeCell ref="N455:O455"/>
    <mergeCell ref="D462:E462"/>
    <mergeCell ref="D459:E459"/>
    <mergeCell ref="D460:E460"/>
    <mergeCell ref="D461:E461"/>
    <mergeCell ref="D466:E466"/>
    <mergeCell ref="D467:E467"/>
    <mergeCell ref="N467:O467"/>
    <mergeCell ref="A457:B458"/>
    <mergeCell ref="N466:O466"/>
    <mergeCell ref="N459:O459"/>
    <mergeCell ref="N460:O460"/>
    <mergeCell ref="N461:O461"/>
    <mergeCell ref="N462:O462"/>
    <mergeCell ref="J444:K444"/>
    <mergeCell ref="L444:N444"/>
    <mergeCell ref="F429:H429"/>
    <mergeCell ref="F430:H430"/>
    <mergeCell ref="D421:E421"/>
    <mergeCell ref="O444:P444"/>
    <mergeCell ref="D451:E451"/>
    <mergeCell ref="N451:O451"/>
    <mergeCell ref="D452:E452"/>
    <mergeCell ref="N452:O452"/>
    <mergeCell ref="D453:E453"/>
    <mergeCell ref="N453:O453"/>
    <mergeCell ref="D454:E454"/>
    <mergeCell ref="N454:O454"/>
    <mergeCell ref="A455:B455"/>
    <mergeCell ref="A456:P456"/>
    <mergeCell ref="A446:P446"/>
    <mergeCell ref="A447:B448"/>
    <mergeCell ref="C447:C448"/>
    <mergeCell ref="D447:I447"/>
    <mergeCell ref="J447:L447"/>
    <mergeCell ref="M447:P447"/>
    <mergeCell ref="D448:E448"/>
    <mergeCell ref="N448:O448"/>
    <mergeCell ref="A321:O321"/>
    <mergeCell ref="A322:O322"/>
    <mergeCell ref="B323:E323"/>
    <mergeCell ref="F323:H323"/>
    <mergeCell ref="D367:E367"/>
    <mergeCell ref="D368:E368"/>
    <mergeCell ref="D369:E369"/>
    <mergeCell ref="D344:E344"/>
    <mergeCell ref="N344:O344"/>
    <mergeCell ref="F388:H388"/>
    <mergeCell ref="F386:H386"/>
    <mergeCell ref="F387:H387"/>
    <mergeCell ref="I336:P336"/>
    <mergeCell ref="D337:H337"/>
    <mergeCell ref="A359:P359"/>
    <mergeCell ref="A418:A419"/>
    <mergeCell ref="B418:B419"/>
    <mergeCell ref="C418:C419"/>
    <mergeCell ref="A360:P360"/>
    <mergeCell ref="A361:A362"/>
    <mergeCell ref="B361:B362"/>
    <mergeCell ref="C361:C362"/>
    <mergeCell ref="D361:I361"/>
    <mergeCell ref="J361:L361"/>
    <mergeCell ref="M361:P361"/>
    <mergeCell ref="D362:E362"/>
    <mergeCell ref="F334:H334"/>
    <mergeCell ref="A335:E335"/>
    <mergeCell ref="F335:H335"/>
    <mergeCell ref="D355:E355"/>
    <mergeCell ref="D356:E356"/>
    <mergeCell ref="N362:O362"/>
    <mergeCell ref="A260:P260"/>
    <mergeCell ref="A261:A262"/>
    <mergeCell ref="B261:B262"/>
    <mergeCell ref="C261:C262"/>
    <mergeCell ref="A7:E7"/>
    <mergeCell ref="F9:H9"/>
    <mergeCell ref="F10:H10"/>
    <mergeCell ref="F11:H11"/>
    <mergeCell ref="F12:H12"/>
    <mergeCell ref="D27:H27"/>
    <mergeCell ref="J27:K27"/>
    <mergeCell ref="L27:N27"/>
    <mergeCell ref="A23:E23"/>
    <mergeCell ref="A9:B9"/>
    <mergeCell ref="F19:H19"/>
    <mergeCell ref="F20:H20"/>
    <mergeCell ref="F21:H21"/>
    <mergeCell ref="F23:H23"/>
    <mergeCell ref="C21:E21"/>
    <mergeCell ref="F18:H18"/>
    <mergeCell ref="F17:H17"/>
    <mergeCell ref="F16:H16"/>
    <mergeCell ref="N34:O34"/>
    <mergeCell ref="F15:H15"/>
    <mergeCell ref="F14:H14"/>
    <mergeCell ref="F13:H13"/>
    <mergeCell ref="I23:P23"/>
    <mergeCell ref="B10:E10"/>
    <mergeCell ref="A11:E11"/>
    <mergeCell ref="D24:H24"/>
    <mergeCell ref="J24:K24"/>
    <mergeCell ref="L24:N24"/>
    <mergeCell ref="J25:K25"/>
    <mergeCell ref="L25:N25"/>
    <mergeCell ref="O24:P24"/>
    <mergeCell ref="O27:P27"/>
    <mergeCell ref="A98:P98"/>
    <mergeCell ref="A99:P99"/>
    <mergeCell ref="A100:A101"/>
    <mergeCell ref="B100:B101"/>
    <mergeCell ref="C100:C101"/>
    <mergeCell ref="D100:I100"/>
    <mergeCell ref="D85:E85"/>
    <mergeCell ref="D86:E86"/>
    <mergeCell ref="D83:E83"/>
    <mergeCell ref="D84:E84"/>
    <mergeCell ref="D76:H76"/>
    <mergeCell ref="F63:H63"/>
    <mergeCell ref="F64:H64"/>
    <mergeCell ref="A53:A54"/>
    <mergeCell ref="B53:B54"/>
    <mergeCell ref="C53:C54"/>
    <mergeCell ref="O80:P80"/>
    <mergeCell ref="A81:P81"/>
    <mergeCell ref="A82:B83"/>
    <mergeCell ref="J76:K76"/>
    <mergeCell ref="L76:N76"/>
    <mergeCell ref="N88:O88"/>
    <mergeCell ref="A90:B90"/>
    <mergeCell ref="A91:P91"/>
    <mergeCell ref="A92:B93"/>
    <mergeCell ref="C92:C93"/>
    <mergeCell ref="D92:I92"/>
    <mergeCell ref="A38:B38"/>
    <mergeCell ref="A30:B31"/>
    <mergeCell ref="C30:C31"/>
    <mergeCell ref="D30:I30"/>
    <mergeCell ref="J30:L30"/>
    <mergeCell ref="M30:P30"/>
    <mergeCell ref="D31:E31"/>
    <mergeCell ref="N31:O31"/>
    <mergeCell ref="O25:P25"/>
    <mergeCell ref="A29:P29"/>
    <mergeCell ref="D36:E36"/>
    <mergeCell ref="D37:E37"/>
    <mergeCell ref="N49:O49"/>
    <mergeCell ref="D50:E50"/>
    <mergeCell ref="N50:O50"/>
    <mergeCell ref="A48:A49"/>
    <mergeCell ref="D180:H180"/>
    <mergeCell ref="J180:K180"/>
    <mergeCell ref="L180:N180"/>
    <mergeCell ref="O180:P180"/>
    <mergeCell ref="A52:P52"/>
    <mergeCell ref="M53:P56"/>
    <mergeCell ref="O76:P76"/>
    <mergeCell ref="D77:H77"/>
    <mergeCell ref="J77:K77"/>
    <mergeCell ref="L77:N77"/>
    <mergeCell ref="O77:P77"/>
    <mergeCell ref="D79:H79"/>
    <mergeCell ref="J79:K79"/>
    <mergeCell ref="L79:N79"/>
    <mergeCell ref="O79:P79"/>
    <mergeCell ref="A80:N80"/>
    <mergeCell ref="D25:H25"/>
    <mergeCell ref="A185:P185"/>
    <mergeCell ref="A186:B187"/>
    <mergeCell ref="C186:C187"/>
    <mergeCell ref="D186:I186"/>
    <mergeCell ref="J186:L186"/>
    <mergeCell ref="M186:P186"/>
    <mergeCell ref="D187:E187"/>
    <mergeCell ref="N187:O187"/>
    <mergeCell ref="D188:E188"/>
    <mergeCell ref="N188:O188"/>
    <mergeCell ref="D189:E189"/>
    <mergeCell ref="N189:O189"/>
    <mergeCell ref="D190:E190"/>
    <mergeCell ref="A208:P208"/>
    <mergeCell ref="D200:E200"/>
    <mergeCell ref="D201:E201"/>
    <mergeCell ref="A194:B194"/>
    <mergeCell ref="D198:E198"/>
    <mergeCell ref="D235:H235"/>
    <mergeCell ref="J235:K235"/>
    <mergeCell ref="L235:N235"/>
    <mergeCell ref="O235:P235"/>
    <mergeCell ref="O236:P236"/>
    <mergeCell ref="D240:E240"/>
    <mergeCell ref="F221:H221"/>
    <mergeCell ref="D232:H232"/>
    <mergeCell ref="J232:K232"/>
    <mergeCell ref="L232:N232"/>
    <mergeCell ref="O232:P232"/>
    <mergeCell ref="D233:H233"/>
    <mergeCell ref="J233:K233"/>
    <mergeCell ref="L233:N233"/>
    <mergeCell ref="O233:P233"/>
    <mergeCell ref="F228:H228"/>
    <mergeCell ref="F229:H229"/>
    <mergeCell ref="N86:O86"/>
    <mergeCell ref="D87:E87"/>
    <mergeCell ref="N87:O87"/>
    <mergeCell ref="D88:E88"/>
    <mergeCell ref="D199:E199"/>
    <mergeCell ref="A196:B197"/>
    <mergeCell ref="C196:C197"/>
    <mergeCell ref="D196:I196"/>
    <mergeCell ref="J196:L196"/>
    <mergeCell ref="D197:E197"/>
    <mergeCell ref="A195:P195"/>
    <mergeCell ref="A209:A210"/>
    <mergeCell ref="B209:B210"/>
    <mergeCell ref="C209:C210"/>
    <mergeCell ref="D209:I209"/>
    <mergeCell ref="J209:L209"/>
    <mergeCell ref="M209:P212"/>
    <mergeCell ref="D212:E212"/>
    <mergeCell ref="J183:K183"/>
    <mergeCell ref="L183:N183"/>
    <mergeCell ref="F176:H176"/>
    <mergeCell ref="F177:H177"/>
    <mergeCell ref="F178:H178"/>
    <mergeCell ref="F179:H179"/>
    <mergeCell ref="A178:E178"/>
    <mergeCell ref="A179:E179"/>
    <mergeCell ref="I179:P179"/>
    <mergeCell ref="O183:P183"/>
    <mergeCell ref="D207:E207"/>
    <mergeCell ref="D210:E210"/>
    <mergeCell ref="A184:N184"/>
    <mergeCell ref="O184:P184"/>
    <mergeCell ref="D89:E89"/>
    <mergeCell ref="N89:O89"/>
    <mergeCell ref="D90:E90"/>
    <mergeCell ref="N90:O90"/>
    <mergeCell ref="F230:H230"/>
    <mergeCell ref="A231:E231"/>
    <mergeCell ref="F231:H231"/>
    <mergeCell ref="I231:P231"/>
    <mergeCell ref="F222:H222"/>
    <mergeCell ref="F223:H223"/>
    <mergeCell ref="F224:H224"/>
    <mergeCell ref="F225:H225"/>
    <mergeCell ref="D211:E211"/>
    <mergeCell ref="D206:E206"/>
    <mergeCell ref="N206:O206"/>
    <mergeCell ref="N207:O207"/>
    <mergeCell ref="F22:H22"/>
    <mergeCell ref="A22:E22"/>
    <mergeCell ref="A28:N28"/>
    <mergeCell ref="O28:P28"/>
    <mergeCell ref="D53:I53"/>
    <mergeCell ref="J53:L53"/>
    <mergeCell ref="D54:E54"/>
    <mergeCell ref="D55:E55"/>
    <mergeCell ref="D56:E56"/>
    <mergeCell ref="C82:C83"/>
    <mergeCell ref="D82:I82"/>
    <mergeCell ref="J82:L82"/>
    <mergeCell ref="M82:P82"/>
    <mergeCell ref="N83:O83"/>
    <mergeCell ref="N84:O84"/>
    <mergeCell ref="N85:O85"/>
    <mergeCell ref="D258:E258"/>
    <mergeCell ref="N258:O258"/>
    <mergeCell ref="D259:E259"/>
    <mergeCell ref="N259:O259"/>
    <mergeCell ref="D257:E257"/>
    <mergeCell ref="N257:O257"/>
    <mergeCell ref="D245:E245"/>
    <mergeCell ref="N245:O245"/>
    <mergeCell ref="D242:E242"/>
    <mergeCell ref="N242:O242"/>
    <mergeCell ref="D243:E243"/>
    <mergeCell ref="N243:O243"/>
    <mergeCell ref="A246:B246"/>
    <mergeCell ref="D246:E246"/>
    <mergeCell ref="N246:O246"/>
    <mergeCell ref="A254:P254"/>
    <mergeCell ref="A247:P247"/>
    <mergeCell ref="N244:O244"/>
    <mergeCell ref="D244:E244"/>
    <mergeCell ref="A248:B249"/>
    <mergeCell ref="C248:C249"/>
    <mergeCell ref="D248:I248"/>
    <mergeCell ref="D249:E249"/>
    <mergeCell ref="D250:E250"/>
    <mergeCell ref="D251:E251"/>
    <mergeCell ref="D252:E252"/>
    <mergeCell ref="A253:B253"/>
    <mergeCell ref="D253:E253"/>
    <mergeCell ref="J248:L248"/>
    <mergeCell ref="R1:T1"/>
    <mergeCell ref="A63:E63"/>
    <mergeCell ref="F65:H65"/>
    <mergeCell ref="F66:H66"/>
    <mergeCell ref="F67:H67"/>
    <mergeCell ref="F68:H68"/>
    <mergeCell ref="F69:H69"/>
    <mergeCell ref="F70:H70"/>
    <mergeCell ref="F71:H71"/>
    <mergeCell ref="F72:H72"/>
    <mergeCell ref="C73:E73"/>
    <mergeCell ref="F73:H73"/>
    <mergeCell ref="A74:E74"/>
    <mergeCell ref="F74:H74"/>
    <mergeCell ref="A75:E75"/>
    <mergeCell ref="F75:H75"/>
    <mergeCell ref="I75:P75"/>
    <mergeCell ref="A57:O57"/>
    <mergeCell ref="A58:O58"/>
    <mergeCell ref="A59:O59"/>
    <mergeCell ref="A60:O60"/>
    <mergeCell ref="A61:O61"/>
    <mergeCell ref="A62:O62"/>
    <mergeCell ref="M40:P40"/>
    <mergeCell ref="N41:O41"/>
    <mergeCell ref="N42:O42"/>
    <mergeCell ref="N43:O43"/>
    <mergeCell ref="N44:O44"/>
    <mergeCell ref="N45:O45"/>
    <mergeCell ref="A5:H5"/>
    <mergeCell ref="A6:E6"/>
    <mergeCell ref="F8:H8"/>
    <mergeCell ref="J92:L92"/>
    <mergeCell ref="D93:E93"/>
    <mergeCell ref="J100:L100"/>
    <mergeCell ref="M100:P100"/>
    <mergeCell ref="D101:E101"/>
    <mergeCell ref="N101:O101"/>
    <mergeCell ref="D102:E102"/>
    <mergeCell ref="N102:O102"/>
    <mergeCell ref="D103:E103"/>
    <mergeCell ref="N103:O103"/>
    <mergeCell ref="A104:P104"/>
    <mergeCell ref="A105:A106"/>
    <mergeCell ref="B105:B106"/>
    <mergeCell ref="C105:C106"/>
    <mergeCell ref="D105:I105"/>
    <mergeCell ref="J105:L105"/>
    <mergeCell ref="M105:P108"/>
    <mergeCell ref="D106:E106"/>
    <mergeCell ref="D107:E107"/>
    <mergeCell ref="D108:E108"/>
    <mergeCell ref="M92:P92"/>
    <mergeCell ref="N93:O93"/>
    <mergeCell ref="N94:O94"/>
    <mergeCell ref="N95:O95"/>
    <mergeCell ref="N96:O96"/>
    <mergeCell ref="N97:O97"/>
    <mergeCell ref="D94:E94"/>
    <mergeCell ref="D95:E95"/>
    <mergeCell ref="D96:E96"/>
    <mergeCell ref="A97:B97"/>
    <mergeCell ref="D97:E97"/>
    <mergeCell ref="A109:O109"/>
    <mergeCell ref="A110:O110"/>
    <mergeCell ref="A111:O111"/>
    <mergeCell ref="A112:O112"/>
    <mergeCell ref="A113:O113"/>
    <mergeCell ref="A114:O114"/>
    <mergeCell ref="A115:E115"/>
    <mergeCell ref="F115:H115"/>
    <mergeCell ref="F116:H116"/>
    <mergeCell ref="F117:H117"/>
    <mergeCell ref="F118:H118"/>
    <mergeCell ref="F119:H119"/>
    <mergeCell ref="F120:H120"/>
    <mergeCell ref="F121:H121"/>
    <mergeCell ref="F122:H122"/>
    <mergeCell ref="F123:H123"/>
    <mergeCell ref="F124:H124"/>
    <mergeCell ref="N138:O138"/>
    <mergeCell ref="D139:E139"/>
    <mergeCell ref="N139:O139"/>
    <mergeCell ref="C125:E125"/>
    <mergeCell ref="F125:H125"/>
    <mergeCell ref="A126:E126"/>
    <mergeCell ref="F126:H126"/>
    <mergeCell ref="A127:E127"/>
    <mergeCell ref="F127:H127"/>
    <mergeCell ref="I127:P127"/>
    <mergeCell ref="D128:H128"/>
    <mergeCell ref="J128:K128"/>
    <mergeCell ref="L128:N128"/>
    <mergeCell ref="O128:P128"/>
    <mergeCell ref="D129:H129"/>
    <mergeCell ref="J129:K129"/>
    <mergeCell ref="L129:N129"/>
    <mergeCell ref="O129:P129"/>
    <mergeCell ref="D131:H131"/>
    <mergeCell ref="J131:K131"/>
    <mergeCell ref="L131:N131"/>
    <mergeCell ref="O131:P131"/>
    <mergeCell ref="A132:N132"/>
    <mergeCell ref="O132:P132"/>
    <mergeCell ref="A133:P133"/>
    <mergeCell ref="A134:B135"/>
    <mergeCell ref="C134:C135"/>
    <mergeCell ref="D134:I134"/>
    <mergeCell ref="J134:L134"/>
    <mergeCell ref="M134:P134"/>
    <mergeCell ref="D135:E135"/>
    <mergeCell ref="N135:O135"/>
    <mergeCell ref="D140:E140"/>
    <mergeCell ref="N140:O140"/>
    <mergeCell ref="D141:E141"/>
    <mergeCell ref="N141:O141"/>
    <mergeCell ref="A142:B142"/>
    <mergeCell ref="D142:E142"/>
    <mergeCell ref="N142:O142"/>
    <mergeCell ref="A143:P143"/>
    <mergeCell ref="A144:B145"/>
    <mergeCell ref="C144:C145"/>
    <mergeCell ref="D144:I144"/>
    <mergeCell ref="J144:L144"/>
    <mergeCell ref="D145:E145"/>
    <mergeCell ref="D146:E146"/>
    <mergeCell ref="D147:E147"/>
    <mergeCell ref="D148:E148"/>
    <mergeCell ref="A149:B149"/>
    <mergeCell ref="D149:E149"/>
    <mergeCell ref="N149:O149"/>
    <mergeCell ref="M144:P144"/>
    <mergeCell ref="N145:O145"/>
    <mergeCell ref="N146:O146"/>
    <mergeCell ref="N147:O147"/>
    <mergeCell ref="N148:O148"/>
    <mergeCell ref="A150:P150"/>
    <mergeCell ref="A151:P151"/>
    <mergeCell ref="A152:A153"/>
    <mergeCell ref="B152:B153"/>
    <mergeCell ref="C152:C153"/>
    <mergeCell ref="D152:I152"/>
    <mergeCell ref="J152:L152"/>
    <mergeCell ref="M152:P152"/>
    <mergeCell ref="D153:E153"/>
    <mergeCell ref="N153:O153"/>
    <mergeCell ref="D154:E154"/>
    <mergeCell ref="N154:O154"/>
    <mergeCell ref="A156:P156"/>
    <mergeCell ref="A157:A158"/>
    <mergeCell ref="B157:B158"/>
    <mergeCell ref="C157:C158"/>
    <mergeCell ref="D157:I157"/>
    <mergeCell ref="J157:L157"/>
    <mergeCell ref="M157:P160"/>
    <mergeCell ref="D158:E158"/>
    <mergeCell ref="D160:E160"/>
    <mergeCell ref="D155:E155"/>
    <mergeCell ref="N155:O155"/>
    <mergeCell ref="D159:E159"/>
    <mergeCell ref="A161:O161"/>
    <mergeCell ref="A162:O162"/>
    <mergeCell ref="A163:O163"/>
    <mergeCell ref="A164:O164"/>
    <mergeCell ref="A165:O165"/>
    <mergeCell ref="A166:O166"/>
    <mergeCell ref="A167:E167"/>
    <mergeCell ref="F167:H167"/>
    <mergeCell ref="F168:H168"/>
    <mergeCell ref="F169:H169"/>
    <mergeCell ref="F170:H170"/>
    <mergeCell ref="F171:H171"/>
    <mergeCell ref="F172:H172"/>
    <mergeCell ref="F173:H173"/>
    <mergeCell ref="F174:H174"/>
    <mergeCell ref="F175:H175"/>
    <mergeCell ref="C177:E177"/>
    <mergeCell ref="N190:O190"/>
    <mergeCell ref="D191:E191"/>
    <mergeCell ref="N191:O191"/>
    <mergeCell ref="D192:E192"/>
    <mergeCell ref="N192:O192"/>
    <mergeCell ref="D193:E193"/>
    <mergeCell ref="N193:O193"/>
    <mergeCell ref="D194:E194"/>
    <mergeCell ref="N194:O194"/>
    <mergeCell ref="A201:B201"/>
    <mergeCell ref="A202:P202"/>
    <mergeCell ref="A203:P203"/>
    <mergeCell ref="A204:A205"/>
    <mergeCell ref="B204:B205"/>
    <mergeCell ref="C204:C205"/>
    <mergeCell ref="D204:I204"/>
    <mergeCell ref="J204:L204"/>
    <mergeCell ref="M204:P204"/>
    <mergeCell ref="D205:E205"/>
    <mergeCell ref="N205:O205"/>
    <mergeCell ref="M196:P196"/>
    <mergeCell ref="N197:O197"/>
    <mergeCell ref="N198:O198"/>
    <mergeCell ref="N199:O199"/>
    <mergeCell ref="N200:O200"/>
    <mergeCell ref="N201:O201"/>
    <mergeCell ref="A213:O213"/>
    <mergeCell ref="A214:O214"/>
    <mergeCell ref="A215:O215"/>
    <mergeCell ref="A216:O216"/>
    <mergeCell ref="A217:O217"/>
    <mergeCell ref="A218:O218"/>
    <mergeCell ref="A219:E219"/>
    <mergeCell ref="C229:E229"/>
    <mergeCell ref="A230:E230"/>
    <mergeCell ref="A236:N236"/>
    <mergeCell ref="F226:H226"/>
    <mergeCell ref="F227:H227"/>
    <mergeCell ref="A255:P255"/>
    <mergeCell ref="A256:A257"/>
    <mergeCell ref="B256:B257"/>
    <mergeCell ref="C256:C257"/>
    <mergeCell ref="D256:I256"/>
    <mergeCell ref="J256:L256"/>
    <mergeCell ref="M256:P256"/>
    <mergeCell ref="N240:O240"/>
    <mergeCell ref="D241:E241"/>
    <mergeCell ref="N241:O241"/>
    <mergeCell ref="A238:B239"/>
    <mergeCell ref="C238:C239"/>
    <mergeCell ref="D238:I238"/>
    <mergeCell ref="J238:L238"/>
    <mergeCell ref="M238:P238"/>
    <mergeCell ref="D239:E239"/>
    <mergeCell ref="N239:O239"/>
    <mergeCell ref="A237:P237"/>
    <mergeCell ref="F219:H219"/>
    <mergeCell ref="F220:H220"/>
    <mergeCell ref="F283:H283"/>
    <mergeCell ref="I283:P283"/>
    <mergeCell ref="D284:H284"/>
    <mergeCell ref="J284:K284"/>
    <mergeCell ref="L284:N284"/>
    <mergeCell ref="O284:P284"/>
    <mergeCell ref="D285:H285"/>
    <mergeCell ref="J285:K285"/>
    <mergeCell ref="L285:N285"/>
    <mergeCell ref="O285:P285"/>
    <mergeCell ref="D261:I261"/>
    <mergeCell ref="J261:L261"/>
    <mergeCell ref="M261:P264"/>
    <mergeCell ref="D262:E262"/>
    <mergeCell ref="D263:E263"/>
    <mergeCell ref="D264:E264"/>
    <mergeCell ref="A265:O265"/>
    <mergeCell ref="A266:O266"/>
    <mergeCell ref="A267:O267"/>
    <mergeCell ref="A268:O268"/>
    <mergeCell ref="A269:O269"/>
    <mergeCell ref="A270:O270"/>
    <mergeCell ref="A271:E271"/>
    <mergeCell ref="F275:H275"/>
    <mergeCell ref="F276:H276"/>
    <mergeCell ref="F277:H277"/>
    <mergeCell ref="F278:H278"/>
    <mergeCell ref="F273:H273"/>
    <mergeCell ref="F274:H274"/>
    <mergeCell ref="F272:H272"/>
    <mergeCell ref="F271:H271"/>
    <mergeCell ref="A298:B298"/>
    <mergeCell ref="D298:E298"/>
    <mergeCell ref="N298:O298"/>
    <mergeCell ref="A299:P299"/>
    <mergeCell ref="A300:B301"/>
    <mergeCell ref="C300:C301"/>
    <mergeCell ref="D300:I300"/>
    <mergeCell ref="J300:L300"/>
    <mergeCell ref="D303:E303"/>
    <mergeCell ref="D304:E304"/>
    <mergeCell ref="A305:B305"/>
    <mergeCell ref="D305:E305"/>
    <mergeCell ref="D296:E296"/>
    <mergeCell ref="D295:E295"/>
    <mergeCell ref="D301:E301"/>
    <mergeCell ref="D302:E302"/>
    <mergeCell ref="D287:H287"/>
    <mergeCell ref="J287:K287"/>
    <mergeCell ref="L287:N287"/>
    <mergeCell ref="O287:P287"/>
    <mergeCell ref="A288:N288"/>
    <mergeCell ref="O288:P288"/>
    <mergeCell ref="A289:P289"/>
    <mergeCell ref="A290:B291"/>
    <mergeCell ref="C290:C291"/>
    <mergeCell ref="D290:I290"/>
    <mergeCell ref="J290:L290"/>
    <mergeCell ref="M290:P290"/>
    <mergeCell ref="D291:E291"/>
    <mergeCell ref="N291:O291"/>
    <mergeCell ref="N292:O292"/>
    <mergeCell ref="N293:O293"/>
    <mergeCell ref="D345:E345"/>
    <mergeCell ref="N345:O345"/>
    <mergeCell ref="D346:E346"/>
    <mergeCell ref="N346:O346"/>
    <mergeCell ref="D347:E347"/>
    <mergeCell ref="N347:O347"/>
    <mergeCell ref="D348:E348"/>
    <mergeCell ref="A306:P306"/>
    <mergeCell ref="A307:P307"/>
    <mergeCell ref="A308:A309"/>
    <mergeCell ref="B308:B309"/>
    <mergeCell ref="C308:C309"/>
    <mergeCell ref="D308:I308"/>
    <mergeCell ref="J308:L308"/>
    <mergeCell ref="M308:P308"/>
    <mergeCell ref="D309:E309"/>
    <mergeCell ref="N309:O309"/>
    <mergeCell ref="D310:E310"/>
    <mergeCell ref="N310:O310"/>
    <mergeCell ref="D311:E311"/>
    <mergeCell ref="N311:O311"/>
    <mergeCell ref="A312:P312"/>
    <mergeCell ref="A313:A314"/>
    <mergeCell ref="B313:B314"/>
    <mergeCell ref="C313:C314"/>
    <mergeCell ref="D313:I313"/>
    <mergeCell ref="J313:L313"/>
    <mergeCell ref="M313:P316"/>
    <mergeCell ref="D314:E314"/>
    <mergeCell ref="D315:E315"/>
    <mergeCell ref="D316:E316"/>
    <mergeCell ref="A320:O320"/>
    <mergeCell ref="A336:E336"/>
    <mergeCell ref="F336:H336"/>
    <mergeCell ref="L337:N337"/>
    <mergeCell ref="O337:P337"/>
    <mergeCell ref="D338:H338"/>
    <mergeCell ref="J338:K338"/>
    <mergeCell ref="L338:N338"/>
    <mergeCell ref="O338:P338"/>
    <mergeCell ref="D340:H340"/>
    <mergeCell ref="J340:K340"/>
    <mergeCell ref="L340:N340"/>
    <mergeCell ref="O340:P340"/>
    <mergeCell ref="A341:N341"/>
    <mergeCell ref="O341:P341"/>
    <mergeCell ref="A342:P342"/>
    <mergeCell ref="A343:B344"/>
    <mergeCell ref="C343:C344"/>
    <mergeCell ref="D343:I343"/>
    <mergeCell ref="J343:L343"/>
    <mergeCell ref="M343:P343"/>
    <mergeCell ref="J337:K337"/>
    <mergeCell ref="N348:O348"/>
    <mergeCell ref="D349:E349"/>
    <mergeCell ref="N349:O349"/>
    <mergeCell ref="D350:E350"/>
    <mergeCell ref="N350:O350"/>
    <mergeCell ref="A351:B351"/>
    <mergeCell ref="D351:E351"/>
    <mergeCell ref="N351:O351"/>
    <mergeCell ref="A352:P352"/>
    <mergeCell ref="A353:B354"/>
    <mergeCell ref="C353:C354"/>
    <mergeCell ref="D353:I353"/>
    <mergeCell ref="J353:L353"/>
    <mergeCell ref="D354:E354"/>
    <mergeCell ref="N363:O363"/>
    <mergeCell ref="D364:E364"/>
    <mergeCell ref="N364:O364"/>
    <mergeCell ref="M353:P353"/>
    <mergeCell ref="N354:O354"/>
    <mergeCell ref="N355:O355"/>
    <mergeCell ref="N356:O356"/>
    <mergeCell ref="N357:O357"/>
    <mergeCell ref="D357:E357"/>
    <mergeCell ref="A358:B358"/>
    <mergeCell ref="D358:E358"/>
    <mergeCell ref="N358:O358"/>
    <mergeCell ref="D363:E363"/>
    <mergeCell ref="A371:O371"/>
    <mergeCell ref="A372:O372"/>
    <mergeCell ref="A373:O373"/>
    <mergeCell ref="A374:O374"/>
    <mergeCell ref="A375:O375"/>
    <mergeCell ref="A376:E376"/>
    <mergeCell ref="F376:H376"/>
    <mergeCell ref="F377:H377"/>
    <mergeCell ref="F378:H378"/>
    <mergeCell ref="F379:H379"/>
    <mergeCell ref="F380:H380"/>
    <mergeCell ref="F381:H381"/>
    <mergeCell ref="F382:H382"/>
    <mergeCell ref="F383:H383"/>
    <mergeCell ref="F384:H384"/>
    <mergeCell ref="F385:H385"/>
    <mergeCell ref="C386:E386"/>
    <mergeCell ref="A387:E387"/>
    <mergeCell ref="A388:E388"/>
    <mergeCell ref="I388:P388"/>
    <mergeCell ref="D389:H389"/>
    <mergeCell ref="J389:K389"/>
    <mergeCell ref="L389:N389"/>
    <mergeCell ref="O389:P389"/>
    <mergeCell ref="A410:B410"/>
    <mergeCell ref="D408:E408"/>
    <mergeCell ref="D409:E409"/>
    <mergeCell ref="D410:E410"/>
    <mergeCell ref="D407:E407"/>
    <mergeCell ref="M405:P405"/>
    <mergeCell ref="N406:O406"/>
    <mergeCell ref="N407:O407"/>
    <mergeCell ref="N408:O408"/>
    <mergeCell ref="N409:O409"/>
    <mergeCell ref="N410:O410"/>
    <mergeCell ref="D390:H390"/>
    <mergeCell ref="J390:K390"/>
    <mergeCell ref="L390:N390"/>
    <mergeCell ref="O390:P390"/>
    <mergeCell ref="D392:H392"/>
    <mergeCell ref="J392:K392"/>
    <mergeCell ref="L392:N392"/>
    <mergeCell ref="O392:P392"/>
    <mergeCell ref="A393:N393"/>
    <mergeCell ref="O393:P393"/>
    <mergeCell ref="A394:P394"/>
    <mergeCell ref="A395:B396"/>
    <mergeCell ref="C395:C396"/>
    <mergeCell ref="D395:I395"/>
    <mergeCell ref="O441:P441"/>
    <mergeCell ref="A445:N445"/>
    <mergeCell ref="F434:H434"/>
    <mergeCell ref="F435:H435"/>
    <mergeCell ref="F440:H440"/>
    <mergeCell ref="F439:H439"/>
    <mergeCell ref="F438:H438"/>
    <mergeCell ref="F437:H437"/>
    <mergeCell ref="F436:H436"/>
    <mergeCell ref="F431:H431"/>
    <mergeCell ref="F432:H432"/>
    <mergeCell ref="F433:H433"/>
    <mergeCell ref="A428:E428"/>
    <mergeCell ref="F428:H428"/>
    <mergeCell ref="J395:L395"/>
    <mergeCell ref="M395:P395"/>
    <mergeCell ref="D396:E396"/>
    <mergeCell ref="N396:O396"/>
    <mergeCell ref="N398:O398"/>
    <mergeCell ref="D399:E399"/>
    <mergeCell ref="N399:O399"/>
    <mergeCell ref="D400:E400"/>
    <mergeCell ref="N400:O400"/>
    <mergeCell ref="D401:E401"/>
    <mergeCell ref="N401:O401"/>
    <mergeCell ref="D402:E402"/>
    <mergeCell ref="N402:O402"/>
    <mergeCell ref="A403:B403"/>
    <mergeCell ref="D403:E403"/>
    <mergeCell ref="N403:O403"/>
    <mergeCell ref="A404:P404"/>
    <mergeCell ref="D444:H444"/>
    <mergeCell ref="A476:O476"/>
    <mergeCell ref="A477:O477"/>
    <mergeCell ref="A478:O478"/>
    <mergeCell ref="A479:O479"/>
    <mergeCell ref="A480:E480"/>
    <mergeCell ref="F484:H484"/>
    <mergeCell ref="N500:O500"/>
    <mergeCell ref="N501:O501"/>
    <mergeCell ref="J493:K493"/>
    <mergeCell ref="L493:N493"/>
    <mergeCell ref="O493:P493"/>
    <mergeCell ref="D494:H494"/>
    <mergeCell ref="J494:K494"/>
    <mergeCell ref="L494:N494"/>
    <mergeCell ref="O494:P494"/>
    <mergeCell ref="D496:H496"/>
    <mergeCell ref="J496:K496"/>
    <mergeCell ref="F483:H483"/>
    <mergeCell ref="A492:E492"/>
    <mergeCell ref="D501:E501"/>
    <mergeCell ref="F533:H533"/>
    <mergeCell ref="F534:H534"/>
    <mergeCell ref="D519:E519"/>
    <mergeCell ref="N519:O519"/>
    <mergeCell ref="A521:P521"/>
    <mergeCell ref="A522:A523"/>
    <mergeCell ref="B522:B523"/>
    <mergeCell ref="N502:O502"/>
    <mergeCell ref="N503:O503"/>
    <mergeCell ref="N504:O504"/>
    <mergeCell ref="N505:O505"/>
    <mergeCell ref="D506:E506"/>
    <mergeCell ref="N506:O506"/>
    <mergeCell ref="A507:B507"/>
    <mergeCell ref="D507:E507"/>
    <mergeCell ref="N507:O507"/>
    <mergeCell ref="A508:P508"/>
    <mergeCell ref="A509:B510"/>
    <mergeCell ref="C509:C510"/>
    <mergeCell ref="D509:I509"/>
    <mergeCell ref="J509:L509"/>
    <mergeCell ref="D512:E512"/>
    <mergeCell ref="D513:E513"/>
    <mergeCell ref="D514:E514"/>
    <mergeCell ref="M509:P509"/>
    <mergeCell ref="N510:O510"/>
    <mergeCell ref="N511:O511"/>
    <mergeCell ref="N512:O512"/>
    <mergeCell ref="N513:O513"/>
    <mergeCell ref="N514:O514"/>
    <mergeCell ref="A515:P515"/>
    <mergeCell ref="A516:P516"/>
    <mergeCell ref="A543:E543"/>
    <mergeCell ref="F543:H543"/>
    <mergeCell ref="A544:E544"/>
    <mergeCell ref="F544:H544"/>
    <mergeCell ref="I544:P544"/>
    <mergeCell ref="D545:H545"/>
    <mergeCell ref="J545:K545"/>
    <mergeCell ref="L545:N545"/>
    <mergeCell ref="O545:P545"/>
    <mergeCell ref="D546:H546"/>
    <mergeCell ref="J546:K546"/>
    <mergeCell ref="L546:N546"/>
    <mergeCell ref="O546:P546"/>
    <mergeCell ref="D548:H548"/>
    <mergeCell ref="J548:K548"/>
    <mergeCell ref="L548:N548"/>
    <mergeCell ref="O548:P548"/>
    <mergeCell ref="D547:H547"/>
    <mergeCell ref="J547:K547"/>
    <mergeCell ref="L547:N547"/>
    <mergeCell ref="O547:P547"/>
    <mergeCell ref="A549:N549"/>
    <mergeCell ref="O549:P549"/>
    <mergeCell ref="A550:P550"/>
    <mergeCell ref="A551:B552"/>
    <mergeCell ref="C551:C552"/>
    <mergeCell ref="D551:I551"/>
    <mergeCell ref="J551:L551"/>
    <mergeCell ref="M551:P551"/>
    <mergeCell ref="D555:E555"/>
    <mergeCell ref="N555:O555"/>
    <mergeCell ref="D556:E556"/>
    <mergeCell ref="N556:O556"/>
    <mergeCell ref="D557:E557"/>
    <mergeCell ref="N557:O557"/>
    <mergeCell ref="F589:H589"/>
    <mergeCell ref="A569:A570"/>
    <mergeCell ref="B569:B570"/>
    <mergeCell ref="C569:C570"/>
    <mergeCell ref="D569:I569"/>
    <mergeCell ref="J569:L569"/>
    <mergeCell ref="M569:P569"/>
    <mergeCell ref="D570:E570"/>
    <mergeCell ref="N570:O570"/>
    <mergeCell ref="D571:E571"/>
    <mergeCell ref="N571:O571"/>
    <mergeCell ref="A573:P573"/>
    <mergeCell ref="C574:C575"/>
    <mergeCell ref="D574:I574"/>
    <mergeCell ref="J574:L574"/>
    <mergeCell ref="D575:E575"/>
    <mergeCell ref="A560:P560"/>
    <mergeCell ref="A561:B562"/>
    <mergeCell ref="C561:C562"/>
    <mergeCell ref="D561:I561"/>
    <mergeCell ref="J561:L561"/>
    <mergeCell ref="D562:E562"/>
    <mergeCell ref="D563:E563"/>
    <mergeCell ref="D564:E564"/>
    <mergeCell ref="D565:E565"/>
    <mergeCell ref="A566:B566"/>
    <mergeCell ref="D566:E566"/>
    <mergeCell ref="A567:P567"/>
    <mergeCell ref="A568:P568"/>
    <mergeCell ref="D577:E577"/>
    <mergeCell ref="D572:E572"/>
    <mergeCell ref="N572:O572"/>
    <mergeCell ref="A574:A575"/>
    <mergeCell ref="B574:B575"/>
    <mergeCell ref="A578:O578"/>
    <mergeCell ref="M561:P561"/>
    <mergeCell ref="N562:O562"/>
    <mergeCell ref="N563:O563"/>
    <mergeCell ref="N564:O564"/>
    <mergeCell ref="N565:O565"/>
    <mergeCell ref="D576:E576"/>
    <mergeCell ref="A583:O583"/>
    <mergeCell ref="A584:E584"/>
    <mergeCell ref="F584:H584"/>
    <mergeCell ref="F585:H585"/>
    <mergeCell ref="F586:H586"/>
    <mergeCell ref="F587:H587"/>
    <mergeCell ref="J603:L603"/>
    <mergeCell ref="M603:P603"/>
    <mergeCell ref="D604:E604"/>
    <mergeCell ref="N604:O604"/>
    <mergeCell ref="D605:E605"/>
    <mergeCell ref="N605:O605"/>
    <mergeCell ref="D606:E606"/>
    <mergeCell ref="N606:O606"/>
    <mergeCell ref="O598:P598"/>
    <mergeCell ref="D600:H600"/>
    <mergeCell ref="J600:K600"/>
    <mergeCell ref="F588:H588"/>
    <mergeCell ref="A596:E596"/>
    <mergeCell ref="F596:H596"/>
    <mergeCell ref="F590:H590"/>
    <mergeCell ref="F591:H591"/>
    <mergeCell ref="O601:P601"/>
    <mergeCell ref="A602:P602"/>
    <mergeCell ref="A603:B604"/>
    <mergeCell ref="C603:C604"/>
    <mergeCell ref="D603:I603"/>
    <mergeCell ref="F592:H592"/>
    <mergeCell ref="F593:H593"/>
    <mergeCell ref="C594:E594"/>
    <mergeCell ref="F594:H594"/>
    <mergeCell ref="A612:P612"/>
    <mergeCell ref="D617:E617"/>
    <mergeCell ref="D618:E618"/>
    <mergeCell ref="A613:B614"/>
    <mergeCell ref="C613:C614"/>
    <mergeCell ref="D613:I613"/>
    <mergeCell ref="J613:L613"/>
    <mergeCell ref="M613:P613"/>
    <mergeCell ref="N614:O614"/>
    <mergeCell ref="N615:O615"/>
    <mergeCell ref="N616:O616"/>
    <mergeCell ref="N617:O617"/>
    <mergeCell ref="N618:O618"/>
    <mergeCell ref="A625:P625"/>
    <mergeCell ref="C626:C627"/>
    <mergeCell ref="D626:I626"/>
    <mergeCell ref="J626:L626"/>
    <mergeCell ref="N623:O623"/>
    <mergeCell ref="D624:E624"/>
    <mergeCell ref="N624:O624"/>
    <mergeCell ref="D627:E627"/>
    <mergeCell ref="A649:E649"/>
    <mergeCell ref="I649:P649"/>
    <mergeCell ref="D650:H650"/>
    <mergeCell ref="J650:K650"/>
    <mergeCell ref="L650:N650"/>
    <mergeCell ref="O650:P650"/>
    <mergeCell ref="A655:P655"/>
    <mergeCell ref="A656:B657"/>
    <mergeCell ref="C656:C657"/>
    <mergeCell ref="D656:I656"/>
    <mergeCell ref="J656:L656"/>
    <mergeCell ref="M656:P656"/>
    <mergeCell ref="D657:E657"/>
    <mergeCell ref="N657:O657"/>
    <mergeCell ref="A634:O634"/>
    <mergeCell ref="A635:O635"/>
    <mergeCell ref="B636:E636"/>
    <mergeCell ref="F636:H636"/>
    <mergeCell ref="A684:O684"/>
    <mergeCell ref="A685:O685"/>
    <mergeCell ref="A686:O686"/>
    <mergeCell ref="A687:O687"/>
    <mergeCell ref="A688:O688"/>
    <mergeCell ref="A689:E689"/>
    <mergeCell ref="F694:H694"/>
    <mergeCell ref="F695:H695"/>
    <mergeCell ref="N670:O670"/>
    <mergeCell ref="N671:O671"/>
    <mergeCell ref="D668:E668"/>
    <mergeCell ref="A671:B671"/>
    <mergeCell ref="N660:O660"/>
    <mergeCell ref="D661:E661"/>
    <mergeCell ref="N661:O661"/>
    <mergeCell ref="D662:E662"/>
    <mergeCell ref="N662:O662"/>
    <mergeCell ref="D663:E663"/>
    <mergeCell ref="N663:O663"/>
    <mergeCell ref="D664:E664"/>
    <mergeCell ref="N664:O664"/>
    <mergeCell ref="D660:E660"/>
    <mergeCell ref="A673:P673"/>
    <mergeCell ref="A674:A675"/>
    <mergeCell ref="B674:B675"/>
    <mergeCell ref="C674:C675"/>
    <mergeCell ref="D674:I674"/>
    <mergeCell ref="J674:L674"/>
    <mergeCell ref="M674:P674"/>
    <mergeCell ref="D675:E675"/>
    <mergeCell ref="N675:O675"/>
    <mergeCell ref="F693:H693"/>
    <mergeCell ref="F696:H696"/>
    <mergeCell ref="F697:H697"/>
    <mergeCell ref="F698:H698"/>
    <mergeCell ref="F692:H692"/>
    <mergeCell ref="F701:H701"/>
    <mergeCell ref="I701:P701"/>
    <mergeCell ref="D702:H702"/>
    <mergeCell ref="J702:K702"/>
    <mergeCell ref="L702:N702"/>
    <mergeCell ref="O702:P702"/>
    <mergeCell ref="C699:E699"/>
    <mergeCell ref="F699:H699"/>
    <mergeCell ref="A700:E700"/>
    <mergeCell ref="F700:H700"/>
    <mergeCell ref="A701:E701"/>
    <mergeCell ref="N712:O712"/>
    <mergeCell ref="N713:O713"/>
    <mergeCell ref="N710:O710"/>
    <mergeCell ref="N711:O711"/>
    <mergeCell ref="D704:H704"/>
    <mergeCell ref="J704:K704"/>
    <mergeCell ref="D703:H703"/>
    <mergeCell ref="J703:K703"/>
    <mergeCell ref="L703:N703"/>
    <mergeCell ref="O703:P703"/>
    <mergeCell ref="D705:H705"/>
    <mergeCell ref="J705:K705"/>
    <mergeCell ref="L705:N705"/>
    <mergeCell ref="L704:N704"/>
    <mergeCell ref="O704:P704"/>
    <mergeCell ref="N714:O714"/>
    <mergeCell ref="N715:O715"/>
    <mergeCell ref="A716:B716"/>
    <mergeCell ref="D716:E716"/>
    <mergeCell ref="N716:O716"/>
    <mergeCell ref="D714:E714"/>
    <mergeCell ref="D715:E715"/>
    <mergeCell ref="D711:E711"/>
    <mergeCell ref="D712:E712"/>
    <mergeCell ref="D713:E713"/>
    <mergeCell ref="A717:P717"/>
    <mergeCell ref="A718:B719"/>
    <mergeCell ref="C718:C719"/>
    <mergeCell ref="D718:I718"/>
    <mergeCell ref="J718:L718"/>
    <mergeCell ref="A724:P724"/>
    <mergeCell ref="A725:P725"/>
    <mergeCell ref="M718:P718"/>
    <mergeCell ref="A726:A727"/>
    <mergeCell ref="B726:B727"/>
    <mergeCell ref="C726:C727"/>
    <mergeCell ref="D726:I726"/>
    <mergeCell ref="J726:L726"/>
    <mergeCell ref="M726:P726"/>
    <mergeCell ref="D727:E727"/>
    <mergeCell ref="N727:O727"/>
    <mergeCell ref="D719:E719"/>
    <mergeCell ref="D720:E720"/>
    <mergeCell ref="D721:E721"/>
    <mergeCell ref="A723:B723"/>
    <mergeCell ref="D728:E728"/>
    <mergeCell ref="N728:O728"/>
    <mergeCell ref="D729:E729"/>
    <mergeCell ref="N729:O729"/>
    <mergeCell ref="D722:E722"/>
    <mergeCell ref="D723:E723"/>
    <mergeCell ref="N719:O719"/>
    <mergeCell ref="N720:O720"/>
    <mergeCell ref="N721:O721"/>
    <mergeCell ref="N722:O722"/>
    <mergeCell ref="N723:O723"/>
    <mergeCell ref="A758:N758"/>
    <mergeCell ref="O758:P758"/>
    <mergeCell ref="N766:O766"/>
    <mergeCell ref="D767:E767"/>
    <mergeCell ref="N767:O767"/>
    <mergeCell ref="N761:O761"/>
    <mergeCell ref="D762:E762"/>
    <mergeCell ref="N762:O762"/>
    <mergeCell ref="D764:E764"/>
    <mergeCell ref="N764:O764"/>
    <mergeCell ref="D765:E765"/>
    <mergeCell ref="N765:O765"/>
    <mergeCell ref="D766:E766"/>
    <mergeCell ref="F753:H753"/>
    <mergeCell ref="I753:P753"/>
    <mergeCell ref="A738:O738"/>
    <mergeCell ref="A739:O739"/>
    <mergeCell ref="A740:O740"/>
    <mergeCell ref="A741:E741"/>
    <mergeCell ref="F741:H741"/>
    <mergeCell ref="F742:H742"/>
    <mergeCell ref="F743:H743"/>
    <mergeCell ref="F744:H744"/>
    <mergeCell ref="F745:H745"/>
    <mergeCell ref="F746:H746"/>
    <mergeCell ref="F747:H747"/>
    <mergeCell ref="F748:H748"/>
    <mergeCell ref="F749:H749"/>
    <mergeCell ref="F750:H750"/>
    <mergeCell ref="C751:E751"/>
    <mergeCell ref="F751:H751"/>
    <mergeCell ref="A752:E752"/>
    <mergeCell ref="A783:A784"/>
    <mergeCell ref="B783:B784"/>
    <mergeCell ref="C783:C784"/>
    <mergeCell ref="D783:I783"/>
    <mergeCell ref="J783:L783"/>
    <mergeCell ref="M783:P786"/>
    <mergeCell ref="D784:E784"/>
    <mergeCell ref="A776:P776"/>
    <mergeCell ref="A777:P777"/>
    <mergeCell ref="A778:A779"/>
    <mergeCell ref="B778:B779"/>
    <mergeCell ref="C778:C779"/>
    <mergeCell ref="D778:I778"/>
    <mergeCell ref="J778:L778"/>
    <mergeCell ref="M778:P778"/>
    <mergeCell ref="D779:E779"/>
    <mergeCell ref="A787:O787"/>
    <mergeCell ref="N780:O780"/>
    <mergeCell ref="D781:E781"/>
    <mergeCell ref="N781:O781"/>
    <mergeCell ref="A782:P782"/>
    <mergeCell ref="A788:O788"/>
    <mergeCell ref="A789:O789"/>
    <mergeCell ref="A790:O790"/>
    <mergeCell ref="D785:E785"/>
    <mergeCell ref="D786:E786"/>
    <mergeCell ref="A791:O791"/>
    <mergeCell ref="A792:O792"/>
    <mergeCell ref="A793:E793"/>
    <mergeCell ref="F793:H793"/>
    <mergeCell ref="F794:H794"/>
    <mergeCell ref="F795:H795"/>
    <mergeCell ref="F796:H796"/>
    <mergeCell ref="F797:H797"/>
    <mergeCell ref="F798:H798"/>
    <mergeCell ref="F799:H799"/>
    <mergeCell ref="F800:H800"/>
    <mergeCell ref="F801:H801"/>
    <mergeCell ref="C822:C823"/>
    <mergeCell ref="D822:I822"/>
    <mergeCell ref="J822:L822"/>
    <mergeCell ref="D823:E823"/>
    <mergeCell ref="D824:E824"/>
    <mergeCell ref="D825:E825"/>
    <mergeCell ref="D826:E826"/>
    <mergeCell ref="A827:B827"/>
    <mergeCell ref="F802:H802"/>
    <mergeCell ref="C803:E803"/>
    <mergeCell ref="F803:H803"/>
    <mergeCell ref="A804:E804"/>
    <mergeCell ref="F804:H804"/>
    <mergeCell ref="O809:P809"/>
    <mergeCell ref="A810:N810"/>
    <mergeCell ref="O810:P810"/>
    <mergeCell ref="A811:P811"/>
    <mergeCell ref="A812:B813"/>
    <mergeCell ref="C812:C813"/>
    <mergeCell ref="D812:I812"/>
    <mergeCell ref="J812:L812"/>
    <mergeCell ref="M812:P812"/>
    <mergeCell ref="D813:E813"/>
    <mergeCell ref="N813:O813"/>
    <mergeCell ref="D809:H809"/>
    <mergeCell ref="J809:K809"/>
    <mergeCell ref="L809:N809"/>
    <mergeCell ref="D808:H808"/>
    <mergeCell ref="J808:K808"/>
    <mergeCell ref="L808:N808"/>
    <mergeCell ref="O808:P808"/>
    <mergeCell ref="D814:E814"/>
    <mergeCell ref="N814:O814"/>
    <mergeCell ref="D815:E815"/>
    <mergeCell ref="N815:O815"/>
    <mergeCell ref="D816:E816"/>
    <mergeCell ref="N816:O816"/>
    <mergeCell ref="D817:E817"/>
    <mergeCell ref="N817:O817"/>
    <mergeCell ref="D818:E818"/>
    <mergeCell ref="N818:O818"/>
    <mergeCell ref="D819:E819"/>
    <mergeCell ref="N819:O819"/>
    <mergeCell ref="F851:H851"/>
    <mergeCell ref="F852:H852"/>
    <mergeCell ref="F853:H853"/>
    <mergeCell ref="D831:E831"/>
    <mergeCell ref="N831:O831"/>
    <mergeCell ref="D832:E832"/>
    <mergeCell ref="N832:O832"/>
    <mergeCell ref="D833:E833"/>
    <mergeCell ref="N833:O833"/>
    <mergeCell ref="D827:E827"/>
    <mergeCell ref="D837:E837"/>
    <mergeCell ref="D838:E838"/>
    <mergeCell ref="A840:O840"/>
    <mergeCell ref="A841:O841"/>
    <mergeCell ref="A842:O842"/>
    <mergeCell ref="A820:B820"/>
    <mergeCell ref="D820:E820"/>
    <mergeCell ref="N820:O820"/>
    <mergeCell ref="A821:P821"/>
    <mergeCell ref="A822:B823"/>
    <mergeCell ref="F855:H855"/>
    <mergeCell ref="F854:H854"/>
    <mergeCell ref="D866:E866"/>
    <mergeCell ref="N866:O866"/>
    <mergeCell ref="D867:E867"/>
    <mergeCell ref="N867:O867"/>
    <mergeCell ref="D868:E868"/>
    <mergeCell ref="N868:O868"/>
    <mergeCell ref="A872:B872"/>
    <mergeCell ref="A873:P873"/>
    <mergeCell ref="A874:B875"/>
    <mergeCell ref="C874:C875"/>
    <mergeCell ref="D874:I874"/>
    <mergeCell ref="J874:L874"/>
    <mergeCell ref="D877:E877"/>
    <mergeCell ref="L858:N858"/>
    <mergeCell ref="O858:P858"/>
    <mergeCell ref="D859:H859"/>
    <mergeCell ref="J859:K859"/>
    <mergeCell ref="L859:N859"/>
    <mergeCell ref="O859:P859"/>
    <mergeCell ref="D861:H861"/>
    <mergeCell ref="J861:K861"/>
    <mergeCell ref="L861:N861"/>
    <mergeCell ref="O861:P861"/>
    <mergeCell ref="A862:N862"/>
    <mergeCell ref="O862:P862"/>
    <mergeCell ref="A863:P863"/>
    <mergeCell ref="A864:B865"/>
    <mergeCell ref="C864:C865"/>
    <mergeCell ref="D860:H860"/>
    <mergeCell ref="J860:K860"/>
    <mergeCell ref="A880:P880"/>
    <mergeCell ref="D870:E870"/>
    <mergeCell ref="N870:O870"/>
    <mergeCell ref="D871:E871"/>
    <mergeCell ref="N871:O871"/>
    <mergeCell ref="D872:E872"/>
    <mergeCell ref="N872:O872"/>
    <mergeCell ref="A881:P881"/>
    <mergeCell ref="A882:A883"/>
    <mergeCell ref="B882:B883"/>
    <mergeCell ref="C882:C883"/>
    <mergeCell ref="D882:I882"/>
    <mergeCell ref="J882:L882"/>
    <mergeCell ref="M882:P882"/>
    <mergeCell ref="N883:O883"/>
    <mergeCell ref="D884:E884"/>
    <mergeCell ref="N884:O884"/>
    <mergeCell ref="D883:E883"/>
    <mergeCell ref="D879:E879"/>
    <mergeCell ref="D878:E878"/>
    <mergeCell ref="A879:B879"/>
    <mergeCell ref="J910:K910"/>
    <mergeCell ref="L910:N910"/>
    <mergeCell ref="O910:P910"/>
    <mergeCell ref="D885:E885"/>
    <mergeCell ref="N885:O885"/>
    <mergeCell ref="A886:P886"/>
    <mergeCell ref="A887:A888"/>
    <mergeCell ref="B887:B888"/>
    <mergeCell ref="C887:C888"/>
    <mergeCell ref="D887:I887"/>
    <mergeCell ref="J887:L887"/>
    <mergeCell ref="M887:P890"/>
    <mergeCell ref="D890:E890"/>
    <mergeCell ref="D888:E888"/>
    <mergeCell ref="D889:E889"/>
    <mergeCell ref="A891:O891"/>
    <mergeCell ref="A892:O892"/>
    <mergeCell ref="A893:O893"/>
    <mergeCell ref="A894:O894"/>
    <mergeCell ref="A895:O895"/>
    <mergeCell ref="D911:H911"/>
    <mergeCell ref="J911:K911"/>
    <mergeCell ref="L911:N911"/>
    <mergeCell ref="O911:P911"/>
    <mergeCell ref="D913:H913"/>
    <mergeCell ref="J913:K913"/>
    <mergeCell ref="L913:N913"/>
    <mergeCell ref="O913:P913"/>
    <mergeCell ref="A914:N914"/>
    <mergeCell ref="O914:P914"/>
    <mergeCell ref="A915:P915"/>
    <mergeCell ref="A916:B917"/>
    <mergeCell ref="C916:C917"/>
    <mergeCell ref="D916:I916"/>
    <mergeCell ref="J916:L916"/>
    <mergeCell ref="M916:P916"/>
    <mergeCell ref="D919:E919"/>
    <mergeCell ref="N919:O919"/>
    <mergeCell ref="D918:E918"/>
    <mergeCell ref="N918:O918"/>
    <mergeCell ref="D920:E920"/>
    <mergeCell ref="N920:O920"/>
    <mergeCell ref="N921:O921"/>
    <mergeCell ref="N922:O922"/>
    <mergeCell ref="N923:O923"/>
    <mergeCell ref="A924:B924"/>
    <mergeCell ref="N924:O924"/>
    <mergeCell ref="A925:P925"/>
    <mergeCell ref="A926:B927"/>
    <mergeCell ref="C926:C927"/>
    <mergeCell ref="D926:I926"/>
    <mergeCell ref="J926:L926"/>
    <mergeCell ref="D927:E927"/>
    <mergeCell ref="A932:P932"/>
    <mergeCell ref="D930:E930"/>
    <mergeCell ref="A931:B931"/>
    <mergeCell ref="D931:E931"/>
    <mergeCell ref="D923:E923"/>
    <mergeCell ref="D924:E924"/>
    <mergeCell ref="D928:E928"/>
    <mergeCell ref="D929:E929"/>
    <mergeCell ref="D922:E922"/>
    <mergeCell ref="N930:O930"/>
    <mergeCell ref="N931:O931"/>
    <mergeCell ref="A933:P933"/>
    <mergeCell ref="A934:A935"/>
    <mergeCell ref="B934:B935"/>
    <mergeCell ref="C934:C935"/>
    <mergeCell ref="D934:I934"/>
    <mergeCell ref="J934:L934"/>
    <mergeCell ref="M934:P934"/>
    <mergeCell ref="D935:E935"/>
    <mergeCell ref="N935:O935"/>
    <mergeCell ref="D936:E936"/>
    <mergeCell ref="N936:O936"/>
    <mergeCell ref="D937:E937"/>
    <mergeCell ref="N937:O937"/>
    <mergeCell ref="A938:P938"/>
    <mergeCell ref="A939:A940"/>
    <mergeCell ref="B939:B940"/>
    <mergeCell ref="C939:C940"/>
    <mergeCell ref="D939:I939"/>
    <mergeCell ref="J939:L939"/>
    <mergeCell ref="M939:P942"/>
    <mergeCell ref="D940:E940"/>
    <mergeCell ref="D941:E941"/>
    <mergeCell ref="D942:E942"/>
    <mergeCell ref="F958:H958"/>
    <mergeCell ref="F959:H959"/>
    <mergeCell ref="C960:E960"/>
    <mergeCell ref="F960:H960"/>
    <mergeCell ref="A961:E961"/>
    <mergeCell ref="F961:H961"/>
    <mergeCell ref="D963:H963"/>
    <mergeCell ref="J963:K963"/>
    <mergeCell ref="L963:N963"/>
    <mergeCell ref="O963:P963"/>
    <mergeCell ref="D964:H964"/>
    <mergeCell ref="J964:K964"/>
    <mergeCell ref="L964:N964"/>
    <mergeCell ref="O964:P964"/>
    <mergeCell ref="D966:H966"/>
    <mergeCell ref="J966:K966"/>
    <mergeCell ref="L966:N966"/>
    <mergeCell ref="O966:P966"/>
    <mergeCell ref="A967:N967"/>
    <mergeCell ref="O967:P967"/>
    <mergeCell ref="A969:B970"/>
    <mergeCell ref="D974:E974"/>
    <mergeCell ref="N974:O974"/>
    <mergeCell ref="A968:P968"/>
    <mergeCell ref="C969:C970"/>
    <mergeCell ref="D969:I969"/>
    <mergeCell ref="J969:L969"/>
    <mergeCell ref="M969:P969"/>
    <mergeCell ref="D970:E970"/>
    <mergeCell ref="N970:O970"/>
    <mergeCell ref="D971:E971"/>
    <mergeCell ref="N971:O971"/>
    <mergeCell ref="C987:C988"/>
    <mergeCell ref="D987:I987"/>
    <mergeCell ref="J987:L987"/>
    <mergeCell ref="M987:P987"/>
    <mergeCell ref="D988:E988"/>
    <mergeCell ref="N988:O988"/>
    <mergeCell ref="M979:P979"/>
    <mergeCell ref="N980:O980"/>
    <mergeCell ref="N981:O981"/>
    <mergeCell ref="N982:O982"/>
    <mergeCell ref="N983:O983"/>
    <mergeCell ref="N984:O984"/>
    <mergeCell ref="D983:E983"/>
    <mergeCell ref="A984:B984"/>
    <mergeCell ref="D984:E984"/>
    <mergeCell ref="D975:E975"/>
    <mergeCell ref="N975:O975"/>
    <mergeCell ref="D976:E976"/>
    <mergeCell ref="C1044:C1045"/>
    <mergeCell ref="D1044:I1044"/>
    <mergeCell ref="J1044:L1044"/>
    <mergeCell ref="M1044:P1047"/>
    <mergeCell ref="D1028:E1028"/>
    <mergeCell ref="N1028:O1028"/>
    <mergeCell ref="A1029:B1029"/>
    <mergeCell ref="N989:O989"/>
    <mergeCell ref="D990:E990"/>
    <mergeCell ref="N990:O990"/>
    <mergeCell ref="A991:P991"/>
    <mergeCell ref="A992:A993"/>
    <mergeCell ref="B992:B993"/>
    <mergeCell ref="C992:C993"/>
    <mergeCell ref="D992:I992"/>
    <mergeCell ref="J992:L992"/>
    <mergeCell ref="M992:P995"/>
    <mergeCell ref="D993:E993"/>
    <mergeCell ref="L1015:N1015"/>
    <mergeCell ref="O1015:P1015"/>
    <mergeCell ref="D1016:H1016"/>
    <mergeCell ref="J1016:K1016"/>
    <mergeCell ref="L1016:N1016"/>
    <mergeCell ref="O1016:P1016"/>
    <mergeCell ref="F1006:H1006"/>
    <mergeCell ref="D1018:H1018"/>
    <mergeCell ref="J1018:K1018"/>
    <mergeCell ref="L1018:N1018"/>
    <mergeCell ref="O1018:P1018"/>
    <mergeCell ref="A1019:N1019"/>
    <mergeCell ref="O1019:P1019"/>
    <mergeCell ref="A1020:P1020"/>
    <mergeCell ref="N1033:O1033"/>
    <mergeCell ref="N1034:O1034"/>
    <mergeCell ref="N1035:O1035"/>
    <mergeCell ref="N1036:O1036"/>
    <mergeCell ref="D1022:E1022"/>
    <mergeCell ref="N1022:O1022"/>
    <mergeCell ref="D1023:E1023"/>
    <mergeCell ref="N1023:O1023"/>
    <mergeCell ref="D1024:E1024"/>
    <mergeCell ref="N1024:O1024"/>
    <mergeCell ref="D1025:E1025"/>
    <mergeCell ref="N1025:O1025"/>
    <mergeCell ref="D1026:E1026"/>
    <mergeCell ref="N1026:O1026"/>
    <mergeCell ref="D1027:E1027"/>
    <mergeCell ref="N1027:O1027"/>
    <mergeCell ref="O1017:P1017"/>
    <mergeCell ref="A1089:P1089"/>
    <mergeCell ref="A1090:P1090"/>
    <mergeCell ref="A1091:A1092"/>
    <mergeCell ref="B1091:B1092"/>
    <mergeCell ref="C1091:C1092"/>
    <mergeCell ref="D1091:I1091"/>
    <mergeCell ref="J1091:L1091"/>
    <mergeCell ref="M1091:P1091"/>
    <mergeCell ref="N1092:O1092"/>
    <mergeCell ref="D1080:E1080"/>
    <mergeCell ref="D1094:E1094"/>
    <mergeCell ref="N1094:O1094"/>
    <mergeCell ref="A1095:P1095"/>
    <mergeCell ref="D1029:E1029"/>
    <mergeCell ref="N1029:O1029"/>
    <mergeCell ref="A1030:P1030"/>
    <mergeCell ref="A1031:B1032"/>
    <mergeCell ref="C1031:C1032"/>
    <mergeCell ref="D1031:I1031"/>
    <mergeCell ref="J1031:L1031"/>
    <mergeCell ref="D1032:E1032"/>
    <mergeCell ref="D1033:E1033"/>
    <mergeCell ref="D1034:E1034"/>
    <mergeCell ref="D1035:E1035"/>
    <mergeCell ref="A1036:B1036"/>
    <mergeCell ref="D1036:E1036"/>
    <mergeCell ref="D1075:E1075"/>
    <mergeCell ref="N1075:O1075"/>
    <mergeCell ref="D1076:E1076"/>
    <mergeCell ref="N1076:O1076"/>
    <mergeCell ref="M1031:P1031"/>
    <mergeCell ref="N1032:O1032"/>
    <mergeCell ref="N1088:O1088"/>
    <mergeCell ref="D1129:E1129"/>
    <mergeCell ref="N1129:O1129"/>
    <mergeCell ref="D1130:E1130"/>
    <mergeCell ref="N1130:O1130"/>
    <mergeCell ref="N1131:O1131"/>
    <mergeCell ref="N1132:O1132"/>
    <mergeCell ref="A1133:B1133"/>
    <mergeCell ref="N1133:O1133"/>
    <mergeCell ref="A1134:P1134"/>
    <mergeCell ref="A1135:B1136"/>
    <mergeCell ref="C1135:C1136"/>
    <mergeCell ref="D1135:I1135"/>
    <mergeCell ref="J1135:L1135"/>
    <mergeCell ref="D1136:E1136"/>
    <mergeCell ref="D1077:E1077"/>
    <mergeCell ref="N1077:O1077"/>
    <mergeCell ref="D1078:E1078"/>
    <mergeCell ref="N1078:O1078"/>
    <mergeCell ref="A1081:B1081"/>
    <mergeCell ref="A1082:P1082"/>
    <mergeCell ref="A1083:B1084"/>
    <mergeCell ref="C1083:C1084"/>
    <mergeCell ref="D1083:I1083"/>
    <mergeCell ref="J1083:L1083"/>
    <mergeCell ref="D1087:E1087"/>
    <mergeCell ref="A1088:B1088"/>
    <mergeCell ref="D1088:E1088"/>
    <mergeCell ref="O1120:P1120"/>
    <mergeCell ref="F1115:H1115"/>
    <mergeCell ref="C1116:E1116"/>
    <mergeCell ref="F1116:H1116"/>
    <mergeCell ref="A1100:O1100"/>
    <mergeCell ref="A1101:O1101"/>
    <mergeCell ref="A1102:O1102"/>
    <mergeCell ref="A1103:O1103"/>
    <mergeCell ref="A1104:O1104"/>
    <mergeCell ref="A1105:O1105"/>
    <mergeCell ref="A1106:E1106"/>
    <mergeCell ref="F1114:H1114"/>
    <mergeCell ref="F1106:H1106"/>
    <mergeCell ref="F1107:H1107"/>
    <mergeCell ref="F1108:H1108"/>
    <mergeCell ref="F1109:H1109"/>
    <mergeCell ref="F1110:H1110"/>
    <mergeCell ref="F1112:H1112"/>
    <mergeCell ref="F1113:H1113"/>
    <mergeCell ref="L1120:N1120"/>
    <mergeCell ref="A1096:A1097"/>
    <mergeCell ref="B1096:B1097"/>
    <mergeCell ref="C1096:C1097"/>
    <mergeCell ref="D1096:I1096"/>
    <mergeCell ref="J1096:L1096"/>
    <mergeCell ref="M1096:P1099"/>
    <mergeCell ref="A1117:E1117"/>
    <mergeCell ref="F1117:H1117"/>
    <mergeCell ref="A1141:P1141"/>
    <mergeCell ref="A1142:P1142"/>
    <mergeCell ref="A1143:A1144"/>
    <mergeCell ref="B1143:B1144"/>
    <mergeCell ref="C1143:C1144"/>
    <mergeCell ref="D1143:I1143"/>
    <mergeCell ref="J1143:L1143"/>
    <mergeCell ref="M1143:P1143"/>
    <mergeCell ref="D1144:E1144"/>
    <mergeCell ref="N1144:O1144"/>
    <mergeCell ref="D1131:E1131"/>
    <mergeCell ref="D1139:E1139"/>
    <mergeCell ref="D1140:E1140"/>
    <mergeCell ref="D1132:E1132"/>
    <mergeCell ref="D1133:E1133"/>
    <mergeCell ref="D1138:E1138"/>
    <mergeCell ref="D1145:E1145"/>
    <mergeCell ref="N1145:O1145"/>
    <mergeCell ref="M1135:P1135"/>
    <mergeCell ref="N1136:O1136"/>
    <mergeCell ref="N1137:O1137"/>
    <mergeCell ref="N1138:O1138"/>
    <mergeCell ref="N1139:O1139"/>
    <mergeCell ref="N1140:O1140"/>
    <mergeCell ref="D1137:E1137"/>
    <mergeCell ref="A1140:B1140"/>
    <mergeCell ref="D1146:E1146"/>
    <mergeCell ref="N1146:O1146"/>
    <mergeCell ref="A1147:P1147"/>
    <mergeCell ref="A1148:A1149"/>
    <mergeCell ref="B1148:B1149"/>
    <mergeCell ref="C1148:C1149"/>
    <mergeCell ref="D1148:I1148"/>
    <mergeCell ref="J1148:L1148"/>
    <mergeCell ref="M1148:P1151"/>
    <mergeCell ref="D1149:E1149"/>
    <mergeCell ref="D1150:E1150"/>
    <mergeCell ref="D1151:E1151"/>
    <mergeCell ref="A1152:O1152"/>
    <mergeCell ref="A1153:O1153"/>
    <mergeCell ref="A1154:O1154"/>
    <mergeCell ref="A1155:O1155"/>
    <mergeCell ref="A1156:O1156"/>
    <mergeCell ref="A1157:O1157"/>
    <mergeCell ref="A1158:E1158"/>
    <mergeCell ref="F1158:H1158"/>
    <mergeCell ref="F1159:H1159"/>
    <mergeCell ref="F1160:H1160"/>
    <mergeCell ref="F1161:H1161"/>
    <mergeCell ref="F1162:H1162"/>
    <mergeCell ref="F1163:H1163"/>
    <mergeCell ref="F1164:H1164"/>
    <mergeCell ref="F1165:H1165"/>
    <mergeCell ref="F1166:H1166"/>
    <mergeCell ref="F1167:H1167"/>
    <mergeCell ref="C1168:E1168"/>
    <mergeCell ref="F1168:H1168"/>
    <mergeCell ref="A1169:E1169"/>
    <mergeCell ref="F1169:H1169"/>
    <mergeCell ref="A1170:E1170"/>
    <mergeCell ref="F1170:H1170"/>
    <mergeCell ref="I1170:P1170"/>
    <mergeCell ref="D1171:H1171"/>
    <mergeCell ref="J1171:K1171"/>
    <mergeCell ref="L1171:N1171"/>
    <mergeCell ref="O1171:P1171"/>
    <mergeCell ref="D1172:H1172"/>
    <mergeCell ref="J1172:K1172"/>
    <mergeCell ref="L1172:N1172"/>
    <mergeCell ref="O1172:P1172"/>
    <mergeCell ref="D1174:H1174"/>
    <mergeCell ref="J1174:K1174"/>
    <mergeCell ref="L1174:N1174"/>
    <mergeCell ref="O1174:P1174"/>
    <mergeCell ref="A1175:N1175"/>
    <mergeCell ref="O1175:P1175"/>
    <mergeCell ref="A1176:P1176"/>
    <mergeCell ref="A1177:B1178"/>
    <mergeCell ref="C1177:C1178"/>
    <mergeCell ref="D1177:I1177"/>
    <mergeCell ref="J1177:L1177"/>
    <mergeCell ref="M1177:P1177"/>
    <mergeCell ref="D1178:E1178"/>
    <mergeCell ref="N1178:O1178"/>
    <mergeCell ref="D1179:E1179"/>
    <mergeCell ref="N1179:O1179"/>
    <mergeCell ref="D1184:E1184"/>
    <mergeCell ref="N1184:O1184"/>
    <mergeCell ref="D1185:E1185"/>
    <mergeCell ref="N1185:O1185"/>
    <mergeCell ref="A1186:P1186"/>
    <mergeCell ref="A1187:B1188"/>
    <mergeCell ref="C1187:C1188"/>
    <mergeCell ref="D1187:I1187"/>
    <mergeCell ref="J1187:L1187"/>
    <mergeCell ref="D1188:E1188"/>
    <mergeCell ref="D1189:E1189"/>
    <mergeCell ref="D1190:E1190"/>
    <mergeCell ref="D1191:E1191"/>
    <mergeCell ref="A1192:B1192"/>
    <mergeCell ref="D1192:E1192"/>
    <mergeCell ref="D1180:E1180"/>
    <mergeCell ref="N1180:O1180"/>
    <mergeCell ref="D1181:E1181"/>
    <mergeCell ref="N1181:O1181"/>
    <mergeCell ref="D1182:E1182"/>
    <mergeCell ref="N1182:O1182"/>
    <mergeCell ref="D1183:E1183"/>
    <mergeCell ref="N1183:O1183"/>
    <mergeCell ref="A1185:B1185"/>
    <mergeCell ref="M1187:P1187"/>
    <mergeCell ref="N1188:O1188"/>
    <mergeCell ref="N1189:O1189"/>
    <mergeCell ref="N1190:O1190"/>
    <mergeCell ref="N1191:O1191"/>
    <mergeCell ref="N1192:O1192"/>
    <mergeCell ref="N1196:O1196"/>
    <mergeCell ref="D1197:E1197"/>
    <mergeCell ref="N1197:O1197"/>
    <mergeCell ref="D1198:E1198"/>
    <mergeCell ref="N1198:O1198"/>
    <mergeCell ref="A1199:P1199"/>
    <mergeCell ref="A1200:A1201"/>
    <mergeCell ref="B1200:B1201"/>
    <mergeCell ref="C1200:C1201"/>
    <mergeCell ref="D1200:I1200"/>
    <mergeCell ref="J1200:L1200"/>
    <mergeCell ref="M1200:P1203"/>
    <mergeCell ref="D1201:E1201"/>
    <mergeCell ref="D1202:E1202"/>
    <mergeCell ref="D1203:E1203"/>
    <mergeCell ref="F1211:H1211"/>
    <mergeCell ref="F1212:H1212"/>
    <mergeCell ref="A1204:O1204"/>
    <mergeCell ref="A1205:O1205"/>
    <mergeCell ref="A1206:O1206"/>
    <mergeCell ref="A1207:O1207"/>
    <mergeCell ref="A1208:O1208"/>
    <mergeCell ref="A1209:O1209"/>
    <mergeCell ref="A1210:E1210"/>
    <mergeCell ref="F1210:H1210"/>
    <mergeCell ref="F1213:H1213"/>
    <mergeCell ref="F1214:H1214"/>
    <mergeCell ref="F1215:H1215"/>
    <mergeCell ref="F1216:H1216"/>
    <mergeCell ref="F1217:H1217"/>
    <mergeCell ref="F1218:H1218"/>
    <mergeCell ref="F1219:H1219"/>
    <mergeCell ref="C1220:E1220"/>
    <mergeCell ref="F1220:H1220"/>
    <mergeCell ref="A1221:E1221"/>
    <mergeCell ref="F1221:H1221"/>
    <mergeCell ref="A1222:E1222"/>
    <mergeCell ref="F1222:H1222"/>
    <mergeCell ref="I1222:P1222"/>
    <mergeCell ref="D1223:H1223"/>
    <mergeCell ref="J1223:K1223"/>
    <mergeCell ref="L1223:N1223"/>
    <mergeCell ref="O1223:P1223"/>
    <mergeCell ref="D1237:E1237"/>
    <mergeCell ref="N1237:O1237"/>
    <mergeCell ref="A1238:P1238"/>
    <mergeCell ref="A1239:B1240"/>
    <mergeCell ref="C1239:C1240"/>
    <mergeCell ref="D1239:I1239"/>
    <mergeCell ref="J1239:L1239"/>
    <mergeCell ref="D1240:E1240"/>
    <mergeCell ref="D1241:E1241"/>
    <mergeCell ref="D1242:E1242"/>
    <mergeCell ref="D1243:E1243"/>
    <mergeCell ref="A1244:B1244"/>
    <mergeCell ref="D1244:E1244"/>
    <mergeCell ref="F1264:H1264"/>
    <mergeCell ref="F1265:H1265"/>
    <mergeCell ref="F1266:H1266"/>
    <mergeCell ref="C1273:E1273"/>
    <mergeCell ref="M1239:P1239"/>
    <mergeCell ref="N1240:O1240"/>
    <mergeCell ref="N1241:O1241"/>
    <mergeCell ref="N1242:O1242"/>
    <mergeCell ref="N1243:O1243"/>
    <mergeCell ref="N1244:O1244"/>
    <mergeCell ref="N1250:O1250"/>
    <mergeCell ref="A1256:O1256"/>
    <mergeCell ref="A1257:O1257"/>
    <mergeCell ref="A1258:O1258"/>
    <mergeCell ref="A1259:O1259"/>
    <mergeCell ref="A1274:E1274"/>
    <mergeCell ref="A1275:E1275"/>
    <mergeCell ref="I1275:P1275"/>
    <mergeCell ref="D1276:H1276"/>
    <mergeCell ref="J1276:K1276"/>
    <mergeCell ref="L1276:N1276"/>
    <mergeCell ref="O1276:P1276"/>
    <mergeCell ref="D1277:H1277"/>
    <mergeCell ref="J1277:K1277"/>
    <mergeCell ref="L1277:N1277"/>
    <mergeCell ref="O1277:P1277"/>
    <mergeCell ref="D1279:H1279"/>
    <mergeCell ref="J1279:K1279"/>
    <mergeCell ref="L1279:N1279"/>
    <mergeCell ref="O1279:P1279"/>
    <mergeCell ref="D1290:E1290"/>
    <mergeCell ref="N1290:O1290"/>
    <mergeCell ref="A1280:N1280"/>
    <mergeCell ref="O1280:P1280"/>
    <mergeCell ref="A1281:P1281"/>
    <mergeCell ref="A1282:B1283"/>
    <mergeCell ref="C1282:C1283"/>
    <mergeCell ref="D1282:I1282"/>
    <mergeCell ref="J1282:L1282"/>
    <mergeCell ref="M1282:P1282"/>
    <mergeCell ref="D1283:E1283"/>
    <mergeCell ref="N1283:O1283"/>
    <mergeCell ref="D1284:E1284"/>
    <mergeCell ref="N1284:O1284"/>
    <mergeCell ref="D1285:E1285"/>
    <mergeCell ref="N1285:O1285"/>
    <mergeCell ref="D1286:E1286"/>
    <mergeCell ref="N1286:O1286"/>
    <mergeCell ref="D1287:E1287"/>
    <mergeCell ref="N1287:O1287"/>
    <mergeCell ref="N1288:O1288"/>
    <mergeCell ref="A1290:B1290"/>
    <mergeCell ref="A1291:P1291"/>
    <mergeCell ref="A1292:B1293"/>
    <mergeCell ref="C1292:C1293"/>
    <mergeCell ref="D1292:I1292"/>
    <mergeCell ref="J1292:L1292"/>
    <mergeCell ref="A1297:B1297"/>
    <mergeCell ref="D1297:E1297"/>
    <mergeCell ref="A1298:P1298"/>
    <mergeCell ref="A1299:P1299"/>
    <mergeCell ref="A1300:A1301"/>
    <mergeCell ref="B1300:B1301"/>
    <mergeCell ref="C1300:C1301"/>
    <mergeCell ref="D1300:I1300"/>
    <mergeCell ref="J1300:L1300"/>
    <mergeCell ref="M1300:P1300"/>
    <mergeCell ref="N1301:O1301"/>
    <mergeCell ref="D1289:E1289"/>
    <mergeCell ref="N1289:O1289"/>
    <mergeCell ref="D1293:E1293"/>
    <mergeCell ref="D1294:E1294"/>
    <mergeCell ref="M1292:P1292"/>
    <mergeCell ref="N1293:O1293"/>
    <mergeCell ref="N1294:O1294"/>
    <mergeCell ref="D1348:E1348"/>
    <mergeCell ref="D1349:E1349"/>
    <mergeCell ref="N1348:O1348"/>
    <mergeCell ref="N1349:O1349"/>
    <mergeCell ref="N1302:O1302"/>
    <mergeCell ref="N1303:O1303"/>
    <mergeCell ref="M1305:P1308"/>
    <mergeCell ref="A1309:O1309"/>
    <mergeCell ref="A1310:O1310"/>
    <mergeCell ref="A1311:O1311"/>
    <mergeCell ref="A1312:O1312"/>
    <mergeCell ref="A1313:O1313"/>
    <mergeCell ref="A1314:O1314"/>
    <mergeCell ref="A1315:E1315"/>
    <mergeCell ref="F1324:H1324"/>
    <mergeCell ref="C1325:E1325"/>
    <mergeCell ref="F1325:H1325"/>
    <mergeCell ref="A1326:E1326"/>
    <mergeCell ref="F1326:H1326"/>
    <mergeCell ref="A1327:E1327"/>
    <mergeCell ref="F1327:H1327"/>
    <mergeCell ref="I1327:P1327"/>
    <mergeCell ref="A1305:A1306"/>
    <mergeCell ref="B1305:B1306"/>
    <mergeCell ref="C1305:C1306"/>
    <mergeCell ref="D1305:I1305"/>
    <mergeCell ref="J1305:L1305"/>
    <mergeCell ref="D1306:E1306"/>
    <mergeCell ref="D1307:E1307"/>
    <mergeCell ref="D1308:E1308"/>
    <mergeCell ref="F1315:H1315"/>
    <mergeCell ref="F1316:H1316"/>
    <mergeCell ref="N1397:O1397"/>
    <mergeCell ref="N1398:O1398"/>
    <mergeCell ref="N1399:O1399"/>
    <mergeCell ref="N1400:O1400"/>
    <mergeCell ref="N1401:O1401"/>
    <mergeCell ref="D1339:E1339"/>
    <mergeCell ref="N1339:O1339"/>
    <mergeCell ref="D1340:E1340"/>
    <mergeCell ref="N1340:O1340"/>
    <mergeCell ref="N1341:O1341"/>
    <mergeCell ref="A1342:B1342"/>
    <mergeCell ref="N1342:O1342"/>
    <mergeCell ref="A1343:P1343"/>
    <mergeCell ref="A1344:B1345"/>
    <mergeCell ref="C1344:C1345"/>
    <mergeCell ref="D1344:I1344"/>
    <mergeCell ref="J1344:L1344"/>
    <mergeCell ref="D1346:E1346"/>
    <mergeCell ref="D1347:E1347"/>
    <mergeCell ref="A1349:B1349"/>
    <mergeCell ref="A1350:P1350"/>
    <mergeCell ref="A1351:P1351"/>
    <mergeCell ref="A1352:A1353"/>
    <mergeCell ref="B1352:B1353"/>
    <mergeCell ref="C1352:C1353"/>
    <mergeCell ref="D1352:I1352"/>
    <mergeCell ref="J1352:L1352"/>
    <mergeCell ref="M1352:P1352"/>
    <mergeCell ref="D1353:E1353"/>
    <mergeCell ref="N1353:O1353"/>
    <mergeCell ref="D1354:E1354"/>
    <mergeCell ref="N1354:O1354"/>
    <mergeCell ref="F1376:H1376"/>
    <mergeCell ref="C1377:E1377"/>
    <mergeCell ref="F1377:H1377"/>
    <mergeCell ref="L1383:N1383"/>
    <mergeCell ref="O1383:P1383"/>
    <mergeCell ref="A1384:N1384"/>
    <mergeCell ref="O1384:P1384"/>
    <mergeCell ref="A1385:P1385"/>
    <mergeCell ref="A1386:B1387"/>
    <mergeCell ref="C1386:C1387"/>
    <mergeCell ref="D1386:I1386"/>
    <mergeCell ref="J1386:L1386"/>
    <mergeCell ref="M1386:P1386"/>
    <mergeCell ref="N1387:O1387"/>
    <mergeCell ref="D1388:E1388"/>
    <mergeCell ref="N1388:O1388"/>
    <mergeCell ref="D1389:E1389"/>
    <mergeCell ref="N1389:O1389"/>
    <mergeCell ref="O1382:P1382"/>
    <mergeCell ref="L1382:N1382"/>
    <mergeCell ref="A1394:B1394"/>
    <mergeCell ref="D1394:E1394"/>
    <mergeCell ref="N1394:O1394"/>
    <mergeCell ref="D1390:E1390"/>
    <mergeCell ref="N1390:O1390"/>
    <mergeCell ref="D1391:E1391"/>
    <mergeCell ref="N1391:O1391"/>
    <mergeCell ref="D1392:E1392"/>
    <mergeCell ref="N1392:O1392"/>
    <mergeCell ref="D1393:E1393"/>
    <mergeCell ref="N1393:O1393"/>
    <mergeCell ref="B1404:B1405"/>
    <mergeCell ref="C1404:C1405"/>
    <mergeCell ref="D1404:I1404"/>
    <mergeCell ref="J1404:L1404"/>
    <mergeCell ref="M1404:P1404"/>
    <mergeCell ref="D1405:E1405"/>
    <mergeCell ref="N1405:O1405"/>
    <mergeCell ref="A1395:P1395"/>
    <mergeCell ref="A1396:B1397"/>
    <mergeCell ref="C1396:C1397"/>
    <mergeCell ref="D1396:I1396"/>
    <mergeCell ref="J1396:L1396"/>
    <mergeCell ref="D1397:E1397"/>
    <mergeCell ref="D1398:E1398"/>
    <mergeCell ref="D1399:E1399"/>
    <mergeCell ref="D1400:E1400"/>
    <mergeCell ref="A1401:B1401"/>
    <mergeCell ref="D1401:E1401"/>
    <mergeCell ref="A1402:P1402"/>
    <mergeCell ref="A1403:P1403"/>
    <mergeCell ref="M1396:P1396"/>
    <mergeCell ref="N1439:O1439"/>
    <mergeCell ref="D1440:E1440"/>
    <mergeCell ref="N1440:O1440"/>
    <mergeCell ref="C1448:C1449"/>
    <mergeCell ref="D1448:I1448"/>
    <mergeCell ref="J1448:L1448"/>
    <mergeCell ref="D1449:E1449"/>
    <mergeCell ref="D1450:E1450"/>
    <mergeCell ref="D1451:E1451"/>
    <mergeCell ref="D1452:E1452"/>
    <mergeCell ref="D1453:E1453"/>
    <mergeCell ref="A1455:P1455"/>
    <mergeCell ref="A1456:A1457"/>
    <mergeCell ref="B1456:B1457"/>
    <mergeCell ref="C1456:C1457"/>
    <mergeCell ref="D1456:I1456"/>
    <mergeCell ref="J1456:L1456"/>
    <mergeCell ref="M1456:P1456"/>
    <mergeCell ref="D1444:E1444"/>
    <mergeCell ref="N1444:O1444"/>
    <mergeCell ref="D1445:E1445"/>
    <mergeCell ref="N1445:O1445"/>
    <mergeCell ref="A1446:B1446"/>
    <mergeCell ref="D1446:E1446"/>
    <mergeCell ref="N1446:O1446"/>
    <mergeCell ref="A1447:P1447"/>
    <mergeCell ref="A1448:B1449"/>
    <mergeCell ref="A1453:B1453"/>
    <mergeCell ref="A1454:P1454"/>
    <mergeCell ref="D1457:E1457"/>
    <mergeCell ref="N1457:O1457"/>
    <mergeCell ref="M1448:P1448"/>
    <mergeCell ref="N1511:O1511"/>
    <mergeCell ref="A1512:P1512"/>
    <mergeCell ref="O1487:P1487"/>
    <mergeCell ref="A1488:N1488"/>
    <mergeCell ref="O1488:P1488"/>
    <mergeCell ref="A1489:P1489"/>
    <mergeCell ref="A1490:B1491"/>
    <mergeCell ref="C1490:C1491"/>
    <mergeCell ref="D1490:I1490"/>
    <mergeCell ref="J1490:L1490"/>
    <mergeCell ref="M1490:P1490"/>
    <mergeCell ref="D1491:E1491"/>
    <mergeCell ref="N1491:O1491"/>
    <mergeCell ref="D1492:E1492"/>
    <mergeCell ref="N1492:O1492"/>
    <mergeCell ref="D1493:E1493"/>
    <mergeCell ref="N1493:O1493"/>
    <mergeCell ref="D1494:E1494"/>
    <mergeCell ref="N1494:O1494"/>
    <mergeCell ref="D1487:H1487"/>
    <mergeCell ref="J1487:K1487"/>
    <mergeCell ref="L1487:N1487"/>
    <mergeCell ref="A1507:P1507"/>
    <mergeCell ref="A1508:A1509"/>
    <mergeCell ref="D1504:E1504"/>
    <mergeCell ref="A1505:B1505"/>
    <mergeCell ref="D1505:E1505"/>
    <mergeCell ref="A1506:P1506"/>
    <mergeCell ref="D1509:E1509"/>
    <mergeCell ref="D1510:E1510"/>
    <mergeCell ref="D1511:E1511"/>
    <mergeCell ref="D1495:E1495"/>
    <mergeCell ref="A1513:A1514"/>
    <mergeCell ref="B1513:B1514"/>
    <mergeCell ref="C1513:C1514"/>
    <mergeCell ref="D1513:I1513"/>
    <mergeCell ref="J1513:L1513"/>
    <mergeCell ref="M1513:P1516"/>
    <mergeCell ref="D1514:E1514"/>
    <mergeCell ref="A1517:O1517"/>
    <mergeCell ref="A1518:O1518"/>
    <mergeCell ref="A1519:O1519"/>
    <mergeCell ref="A1520:O1520"/>
    <mergeCell ref="A1521:O1521"/>
    <mergeCell ref="A1522:O1522"/>
    <mergeCell ref="A1523:E1523"/>
    <mergeCell ref="F1523:H1523"/>
    <mergeCell ref="F1524:H1524"/>
    <mergeCell ref="F1525:H1525"/>
    <mergeCell ref="D1515:E1515"/>
    <mergeCell ref="D1516:E1516"/>
    <mergeCell ref="D1544:E1544"/>
    <mergeCell ref="N1544:O1544"/>
    <mergeCell ref="D1545:E1545"/>
    <mergeCell ref="N1545:O1545"/>
    <mergeCell ref="D1546:E1546"/>
    <mergeCell ref="N1546:O1546"/>
    <mergeCell ref="D1547:E1547"/>
    <mergeCell ref="N1547:O1547"/>
    <mergeCell ref="F1526:H1526"/>
    <mergeCell ref="F1527:H1527"/>
    <mergeCell ref="F1528:H1528"/>
    <mergeCell ref="F1529:H1529"/>
    <mergeCell ref="F1530:H1530"/>
    <mergeCell ref="F1531:H1531"/>
    <mergeCell ref="F1532:H1532"/>
    <mergeCell ref="C1533:E1533"/>
    <mergeCell ref="F1533:H1533"/>
    <mergeCell ref="A1534:E1534"/>
    <mergeCell ref="F1534:H1534"/>
    <mergeCell ref="A1535:E1535"/>
    <mergeCell ref="F1535:H1535"/>
    <mergeCell ref="I1535:P1535"/>
    <mergeCell ref="D1536:H1536"/>
    <mergeCell ref="J1536:K1536"/>
    <mergeCell ref="L1536:N1536"/>
    <mergeCell ref="O1536:P1536"/>
    <mergeCell ref="D1537:H1537"/>
    <mergeCell ref="J1537:K1537"/>
    <mergeCell ref="L1537:N1537"/>
    <mergeCell ref="O1537:P1537"/>
    <mergeCell ref="D1539:H1539"/>
    <mergeCell ref="J1539:K1539"/>
    <mergeCell ref="L1539:N1539"/>
    <mergeCell ref="O1539:P1539"/>
    <mergeCell ref="A1540:N1540"/>
    <mergeCell ref="O1540:P1540"/>
    <mergeCell ref="A1541:P1541"/>
    <mergeCell ref="A1542:B1543"/>
    <mergeCell ref="C1542:C1543"/>
    <mergeCell ref="D1542:I1542"/>
    <mergeCell ref="J1542:L1542"/>
    <mergeCell ref="M1542:P1542"/>
    <mergeCell ref="D1543:E1543"/>
    <mergeCell ref="N1543:O1543"/>
    <mergeCell ref="N1548:O1548"/>
    <mergeCell ref="D1549:E1549"/>
    <mergeCell ref="N1549:O1549"/>
    <mergeCell ref="A1550:B1550"/>
    <mergeCell ref="D1550:E1550"/>
    <mergeCell ref="N1550:O1550"/>
    <mergeCell ref="A1551:P1551"/>
    <mergeCell ref="A1552:B1553"/>
    <mergeCell ref="C1552:C1553"/>
    <mergeCell ref="D1552:I1552"/>
    <mergeCell ref="J1552:L1552"/>
    <mergeCell ref="D1553:E1553"/>
    <mergeCell ref="A1558:P1558"/>
    <mergeCell ref="A1559:P1559"/>
    <mergeCell ref="A1560:A1561"/>
    <mergeCell ref="B1560:B1561"/>
    <mergeCell ref="C1560:C1561"/>
    <mergeCell ref="D1560:I1560"/>
    <mergeCell ref="J1560:L1560"/>
    <mergeCell ref="M1560:P1560"/>
    <mergeCell ref="D1561:E1561"/>
    <mergeCell ref="N1561:O1561"/>
    <mergeCell ref="D1554:E1554"/>
    <mergeCell ref="D1555:E1555"/>
    <mergeCell ref="D1556:E1556"/>
    <mergeCell ref="A1557:B1557"/>
    <mergeCell ref="D1557:E1557"/>
    <mergeCell ref="N1557:O1557"/>
    <mergeCell ref="D1562:E1562"/>
    <mergeCell ref="N1562:O1562"/>
    <mergeCell ref="D1563:E1563"/>
    <mergeCell ref="N1563:O1563"/>
    <mergeCell ref="A1564:P1564"/>
    <mergeCell ref="A1565:A1566"/>
    <mergeCell ref="B1565:B1566"/>
    <mergeCell ref="C1565:C1566"/>
    <mergeCell ref="D1565:I1565"/>
    <mergeCell ref="J1565:L1565"/>
    <mergeCell ref="M1565:P1568"/>
    <mergeCell ref="D1566:E1566"/>
    <mergeCell ref="D1567:E1567"/>
    <mergeCell ref="D1568:E1568"/>
    <mergeCell ref="A1569:O1569"/>
    <mergeCell ref="A1570:O1570"/>
    <mergeCell ref="A1571:O1571"/>
    <mergeCell ref="A1572:O1572"/>
    <mergeCell ref="A1573:O1573"/>
    <mergeCell ref="A1574:O1574"/>
    <mergeCell ref="B1575:E1575"/>
    <mergeCell ref="F1575:H1575"/>
    <mergeCell ref="A1576:E1576"/>
    <mergeCell ref="F1576:H1576"/>
    <mergeCell ref="F1577:H1577"/>
    <mergeCell ref="F1578:H1578"/>
    <mergeCell ref="F1579:H1579"/>
    <mergeCell ref="F1580:H1580"/>
    <mergeCell ref="F1581:H1581"/>
    <mergeCell ref="F1582:H1582"/>
    <mergeCell ref="F1583:H1583"/>
    <mergeCell ref="F1584:H1584"/>
    <mergeCell ref="F1585:H1585"/>
    <mergeCell ref="C1586:E1586"/>
    <mergeCell ref="F1586:H1586"/>
    <mergeCell ref="A1587:E1587"/>
    <mergeCell ref="F1587:H1587"/>
    <mergeCell ref="A1588:E1588"/>
    <mergeCell ref="F1588:H1588"/>
    <mergeCell ref="I1588:P1588"/>
    <mergeCell ref="D1589:H1589"/>
    <mergeCell ref="J1589:K1589"/>
    <mergeCell ref="L1589:N1589"/>
    <mergeCell ref="O1589:P1589"/>
    <mergeCell ref="D1590:H1590"/>
    <mergeCell ref="J1590:K1590"/>
    <mergeCell ref="L1590:N1590"/>
    <mergeCell ref="O1590:P1590"/>
    <mergeCell ref="D1607:E1607"/>
    <mergeCell ref="D1608:E1608"/>
    <mergeCell ref="D1609:E1609"/>
    <mergeCell ref="A1610:B1610"/>
    <mergeCell ref="D1610:E1610"/>
    <mergeCell ref="M1605:P1605"/>
    <mergeCell ref="N1606:O1606"/>
    <mergeCell ref="N1607:O1607"/>
    <mergeCell ref="N1608:O1608"/>
    <mergeCell ref="N1609:O1609"/>
    <mergeCell ref="N1610:O1610"/>
    <mergeCell ref="D1592:H1592"/>
    <mergeCell ref="J1592:K1592"/>
    <mergeCell ref="L1592:N1592"/>
    <mergeCell ref="O1592:P1592"/>
    <mergeCell ref="A1593:N1593"/>
    <mergeCell ref="O1593:P1593"/>
    <mergeCell ref="A1594:P1594"/>
    <mergeCell ref="A1595:B1596"/>
    <mergeCell ref="C1595:C1596"/>
    <mergeCell ref="D1595:I1595"/>
    <mergeCell ref="J1595:L1595"/>
    <mergeCell ref="M1595:P1595"/>
    <mergeCell ref="D1596:E1596"/>
    <mergeCell ref="N1596:O1596"/>
    <mergeCell ref="D1597:E1597"/>
    <mergeCell ref="N1597:O1597"/>
    <mergeCell ref="D1598:E1598"/>
    <mergeCell ref="N1598:O1598"/>
    <mergeCell ref="D1599:E1599"/>
    <mergeCell ref="N1599:O1599"/>
    <mergeCell ref="D1600:E1600"/>
    <mergeCell ref="N1600:O1600"/>
    <mergeCell ref="D1601:E1601"/>
    <mergeCell ref="N1601:O1601"/>
    <mergeCell ref="D1602:E1602"/>
    <mergeCell ref="N1602:O1602"/>
    <mergeCell ref="A1603:B1603"/>
    <mergeCell ref="D1603:E1603"/>
    <mergeCell ref="N1603:O1603"/>
    <mergeCell ref="A1604:P1604"/>
    <mergeCell ref="A1605:B1606"/>
    <mergeCell ref="C1605:C1606"/>
    <mergeCell ref="D1605:I1605"/>
    <mergeCell ref="J1605:L1605"/>
    <mergeCell ref="D1606:E1606"/>
    <mergeCell ref="A1611:P1611"/>
    <mergeCell ref="A1612:P1612"/>
    <mergeCell ref="A1613:A1614"/>
    <mergeCell ref="B1613:B1614"/>
    <mergeCell ref="C1613:C1614"/>
    <mergeCell ref="D1613:I1613"/>
    <mergeCell ref="J1613:L1613"/>
    <mergeCell ref="M1613:P1613"/>
    <mergeCell ref="D1614:E1614"/>
    <mergeCell ref="N1614:O1614"/>
    <mergeCell ref="D1615:E1615"/>
    <mergeCell ref="N1615:O1615"/>
    <mergeCell ref="D1616:E1616"/>
    <mergeCell ref="N1616:O1616"/>
    <mergeCell ref="A1617:P1617"/>
    <mergeCell ref="A1618:A1619"/>
    <mergeCell ref="B1618:B1619"/>
    <mergeCell ref="C1618:C1619"/>
    <mergeCell ref="D1618:I1618"/>
    <mergeCell ref="J1618:L1618"/>
    <mergeCell ref="M1618:P1621"/>
    <mergeCell ref="D1619:E1619"/>
    <mergeCell ref="D1620:E1620"/>
    <mergeCell ref="D1621:E1621"/>
    <mergeCell ref="A1622:O1622"/>
    <mergeCell ref="A1623:O1623"/>
    <mergeCell ref="A1624:O1624"/>
    <mergeCell ref="A1625:O1625"/>
    <mergeCell ref="A1626:O1626"/>
    <mergeCell ref="A1627:O1627"/>
    <mergeCell ref="A1628:E1628"/>
    <mergeCell ref="F1628:H1628"/>
    <mergeCell ref="F1629:H1629"/>
    <mergeCell ref="F1630:H1630"/>
    <mergeCell ref="F1631:H1631"/>
    <mergeCell ref="F1632:H1632"/>
    <mergeCell ref="F1633:H1633"/>
    <mergeCell ref="F1634:H1634"/>
    <mergeCell ref="F1635:H1635"/>
    <mergeCell ref="F1636:H1636"/>
    <mergeCell ref="F1637:H1637"/>
    <mergeCell ref="C1638:E1638"/>
    <mergeCell ref="F1638:H1638"/>
    <mergeCell ref="A1639:E1639"/>
    <mergeCell ref="F1639:H1639"/>
    <mergeCell ref="A1640:E1640"/>
    <mergeCell ref="F1640:H1640"/>
    <mergeCell ref="I1640:P1640"/>
    <mergeCell ref="D1641:H1641"/>
    <mergeCell ref="J1641:K1641"/>
    <mergeCell ref="L1641:N1641"/>
    <mergeCell ref="O1641:P1641"/>
    <mergeCell ref="D1642:H1642"/>
    <mergeCell ref="J1642:K1642"/>
    <mergeCell ref="L1642:N1642"/>
    <mergeCell ref="O1642:P1642"/>
    <mergeCell ref="D1644:H1644"/>
    <mergeCell ref="J1644:K1644"/>
    <mergeCell ref="L1644:N1644"/>
    <mergeCell ref="O1644:P1644"/>
    <mergeCell ref="A1645:N1645"/>
    <mergeCell ref="O1645:P1645"/>
    <mergeCell ref="A1646:P1646"/>
    <mergeCell ref="A1647:B1648"/>
    <mergeCell ref="C1647:C1648"/>
    <mergeCell ref="D1647:I1647"/>
    <mergeCell ref="J1647:L1647"/>
    <mergeCell ref="M1647:P1647"/>
    <mergeCell ref="D1648:E1648"/>
    <mergeCell ref="N1648:O1648"/>
    <mergeCell ref="D1649:E1649"/>
    <mergeCell ref="N1649:O1649"/>
    <mergeCell ref="D1650:E1650"/>
    <mergeCell ref="N1650:O1650"/>
    <mergeCell ref="D1651:E1651"/>
    <mergeCell ref="N1651:O1651"/>
    <mergeCell ref="D1652:E1652"/>
    <mergeCell ref="N1652:O1652"/>
    <mergeCell ref="D1653:E1653"/>
    <mergeCell ref="N1653:O1653"/>
    <mergeCell ref="D1654:E1654"/>
    <mergeCell ref="N1654:O1654"/>
    <mergeCell ref="A1655:B1655"/>
    <mergeCell ref="D1655:E1655"/>
    <mergeCell ref="N1655:O1655"/>
    <mergeCell ref="A1656:P1656"/>
    <mergeCell ref="A1657:B1658"/>
    <mergeCell ref="C1657:C1658"/>
    <mergeCell ref="D1657:I1657"/>
    <mergeCell ref="J1657:L1657"/>
    <mergeCell ref="D1658:E1658"/>
    <mergeCell ref="D1659:E1659"/>
    <mergeCell ref="D1660:E1660"/>
    <mergeCell ref="D1661:E1661"/>
    <mergeCell ref="A1662:B1662"/>
    <mergeCell ref="D1662:E1662"/>
    <mergeCell ref="M1657:P1657"/>
    <mergeCell ref="N1658:O1658"/>
    <mergeCell ref="N1659:O1659"/>
    <mergeCell ref="N1660:O1660"/>
    <mergeCell ref="N1661:O1661"/>
    <mergeCell ref="N1662:O1662"/>
    <mergeCell ref="A1663:P1663"/>
    <mergeCell ref="A1664:P1664"/>
    <mergeCell ref="A1665:A1666"/>
    <mergeCell ref="B1665:B1666"/>
    <mergeCell ref="C1665:C1666"/>
    <mergeCell ref="D1665:I1665"/>
    <mergeCell ref="J1665:L1665"/>
    <mergeCell ref="M1665:P1665"/>
    <mergeCell ref="D1666:E1666"/>
    <mergeCell ref="N1666:O1666"/>
    <mergeCell ref="D1667:E1667"/>
    <mergeCell ref="N1667:O1667"/>
    <mergeCell ref="D1668:E1668"/>
    <mergeCell ref="N1668:O1668"/>
    <mergeCell ref="A1669:P1669"/>
    <mergeCell ref="A1670:A1671"/>
    <mergeCell ref="B1670:B1671"/>
    <mergeCell ref="C1670:C1671"/>
    <mergeCell ref="D1670:I1670"/>
    <mergeCell ref="J1670:L1670"/>
    <mergeCell ref="M1670:P1673"/>
    <mergeCell ref="D1671:E1671"/>
    <mergeCell ref="D1672:E1672"/>
    <mergeCell ref="D1673:E1673"/>
    <mergeCell ref="A1674:O1674"/>
    <mergeCell ref="A1675:O1675"/>
    <mergeCell ref="A1676:O1676"/>
    <mergeCell ref="A1677:O1677"/>
    <mergeCell ref="A1678:O1678"/>
    <mergeCell ref="A1679:O1679"/>
    <mergeCell ref="A1680:E1680"/>
    <mergeCell ref="F1680:H1680"/>
    <mergeCell ref="F1681:H1681"/>
    <mergeCell ref="F1682:H1682"/>
    <mergeCell ref="F1683:H1683"/>
    <mergeCell ref="F1684:H1684"/>
    <mergeCell ref="F1685:H1685"/>
    <mergeCell ref="F1686:H1686"/>
    <mergeCell ref="F1687:H1687"/>
    <mergeCell ref="F1688:H1688"/>
    <mergeCell ref="F1689:H1689"/>
    <mergeCell ref="C1690:E1690"/>
    <mergeCell ref="F1690:H1690"/>
    <mergeCell ref="A1691:E1691"/>
    <mergeCell ref="F1691:H1691"/>
    <mergeCell ref="A1692:E1692"/>
    <mergeCell ref="F1692:H1692"/>
    <mergeCell ref="I1692:P1692"/>
    <mergeCell ref="D1693:H1693"/>
    <mergeCell ref="J1693:K1693"/>
    <mergeCell ref="L1693:N1693"/>
    <mergeCell ref="O1693:P1693"/>
    <mergeCell ref="D1694:H1694"/>
    <mergeCell ref="J1694:K1694"/>
    <mergeCell ref="L1694:N1694"/>
    <mergeCell ref="O1694:P1694"/>
    <mergeCell ref="D1696:H1696"/>
    <mergeCell ref="J1696:K1696"/>
    <mergeCell ref="L1696:N1696"/>
    <mergeCell ref="O1696:P1696"/>
    <mergeCell ref="D1695:H1695"/>
    <mergeCell ref="J1695:K1695"/>
    <mergeCell ref="L1695:N1695"/>
    <mergeCell ref="O1695:P1695"/>
    <mergeCell ref="A1697:N1697"/>
    <mergeCell ref="O1697:P1697"/>
    <mergeCell ref="A1698:P1698"/>
    <mergeCell ref="A1699:B1700"/>
    <mergeCell ref="C1699:C1700"/>
    <mergeCell ref="D1699:I1699"/>
    <mergeCell ref="J1699:L1699"/>
    <mergeCell ref="M1699:P1699"/>
    <mergeCell ref="D1700:E1700"/>
    <mergeCell ref="N1700:O1700"/>
    <mergeCell ref="D1701:E1701"/>
    <mergeCell ref="N1701:O1701"/>
    <mergeCell ref="D1702:E1702"/>
    <mergeCell ref="N1702:O1702"/>
    <mergeCell ref="D1703:E1703"/>
    <mergeCell ref="N1703:O1703"/>
    <mergeCell ref="D1704:E1704"/>
    <mergeCell ref="N1704:O1704"/>
    <mergeCell ref="D1705:E1705"/>
    <mergeCell ref="N1705:O1705"/>
    <mergeCell ref="D1706:E1706"/>
    <mergeCell ref="N1706:O1706"/>
    <mergeCell ref="A1707:B1707"/>
    <mergeCell ref="D1707:E1707"/>
    <mergeCell ref="N1707:O1707"/>
    <mergeCell ref="A1708:P1708"/>
    <mergeCell ref="A1709:B1710"/>
    <mergeCell ref="C1709:C1710"/>
    <mergeCell ref="D1709:I1709"/>
    <mergeCell ref="J1709:L1709"/>
    <mergeCell ref="D1710:E1710"/>
    <mergeCell ref="D1711:E1711"/>
    <mergeCell ref="D1712:E1712"/>
    <mergeCell ref="D1713:E1713"/>
    <mergeCell ref="A1714:B1714"/>
    <mergeCell ref="D1714:E1714"/>
    <mergeCell ref="M1709:P1709"/>
    <mergeCell ref="N1710:O1710"/>
    <mergeCell ref="N1711:O1711"/>
    <mergeCell ref="N1712:O1712"/>
    <mergeCell ref="N1713:O1713"/>
    <mergeCell ref="N1714:O1714"/>
    <mergeCell ref="A1715:P1715"/>
    <mergeCell ref="A1716:P1716"/>
    <mergeCell ref="A1717:A1718"/>
    <mergeCell ref="B1717:B1718"/>
    <mergeCell ref="C1717:C1718"/>
    <mergeCell ref="D1717:I1717"/>
    <mergeCell ref="J1717:L1717"/>
    <mergeCell ref="M1717:P1717"/>
    <mergeCell ref="D1718:E1718"/>
    <mergeCell ref="N1718:O1718"/>
    <mergeCell ref="D1719:E1719"/>
    <mergeCell ref="N1719:O1719"/>
    <mergeCell ref="D1720:E1720"/>
    <mergeCell ref="N1720:O1720"/>
    <mergeCell ref="A1721:P1721"/>
    <mergeCell ref="A1722:A1723"/>
    <mergeCell ref="B1722:B1723"/>
    <mergeCell ref="C1722:C1723"/>
    <mergeCell ref="D1722:I1722"/>
    <mergeCell ref="J1722:L1722"/>
    <mergeCell ref="M1722:P1725"/>
    <mergeCell ref="D1723:E1723"/>
    <mergeCell ref="D1724:E1724"/>
    <mergeCell ref="D1725:E1725"/>
    <mergeCell ref="A1726:O1726"/>
    <mergeCell ref="A1727:O1727"/>
    <mergeCell ref="A1728:O1728"/>
    <mergeCell ref="A1729:O1729"/>
    <mergeCell ref="A1730:O1730"/>
    <mergeCell ref="A1731:O1731"/>
    <mergeCell ref="A1732:E1732"/>
    <mergeCell ref="F1732:H1732"/>
    <mergeCell ref="F1733:H1733"/>
    <mergeCell ref="F1734:H1734"/>
    <mergeCell ref="F1735:H1735"/>
    <mergeCell ref="F1736:H1736"/>
    <mergeCell ref="F1737:H1737"/>
    <mergeCell ref="F1738:H1738"/>
    <mergeCell ref="F1739:H1739"/>
    <mergeCell ref="F1740:H1740"/>
    <mergeCell ref="F1741:H1741"/>
    <mergeCell ref="C1742:E1742"/>
    <mergeCell ref="F1742:H1742"/>
    <mergeCell ref="A1743:E1743"/>
    <mergeCell ref="F1743:H1743"/>
    <mergeCell ref="A1744:E1744"/>
    <mergeCell ref="F1744:H1744"/>
    <mergeCell ref="I1744:P1744"/>
    <mergeCell ref="D1745:H1745"/>
    <mergeCell ref="J1745:K1745"/>
    <mergeCell ref="L1745:N1745"/>
    <mergeCell ref="O1745:P1745"/>
    <mergeCell ref="D1746:H1746"/>
    <mergeCell ref="J1746:K1746"/>
    <mergeCell ref="L1746:N1746"/>
    <mergeCell ref="O1746:P1746"/>
    <mergeCell ref="D1748:H1748"/>
    <mergeCell ref="J1748:K1748"/>
    <mergeCell ref="L1748:N1748"/>
    <mergeCell ref="O1748:P1748"/>
    <mergeCell ref="D1747:H1747"/>
    <mergeCell ref="J1747:K1747"/>
    <mergeCell ref="L1747:N1747"/>
    <mergeCell ref="O1747:P1747"/>
    <mergeCell ref="A1749:N1749"/>
    <mergeCell ref="O1749:P1749"/>
    <mergeCell ref="A1750:P1750"/>
    <mergeCell ref="A1751:B1752"/>
    <mergeCell ref="C1751:C1752"/>
    <mergeCell ref="D1751:I1751"/>
    <mergeCell ref="J1751:L1751"/>
    <mergeCell ref="M1751:P1751"/>
    <mergeCell ref="D1752:E1752"/>
    <mergeCell ref="N1752:O1752"/>
    <mergeCell ref="D1753:E1753"/>
    <mergeCell ref="N1753:O1753"/>
    <mergeCell ref="D1754:E1754"/>
    <mergeCell ref="N1754:O1754"/>
    <mergeCell ref="D1755:E1755"/>
    <mergeCell ref="N1755:O1755"/>
    <mergeCell ref="D1756:E1756"/>
    <mergeCell ref="N1756:O1756"/>
    <mergeCell ref="D1757:E1757"/>
    <mergeCell ref="N1757:O1757"/>
    <mergeCell ref="D1758:E1758"/>
    <mergeCell ref="N1758:O1758"/>
    <mergeCell ref="A1759:B1759"/>
    <mergeCell ref="D1759:E1759"/>
    <mergeCell ref="N1759:O1759"/>
    <mergeCell ref="A1760:P1760"/>
    <mergeCell ref="A1761:B1762"/>
    <mergeCell ref="C1761:C1762"/>
    <mergeCell ref="D1761:I1761"/>
    <mergeCell ref="J1761:L1761"/>
    <mergeCell ref="D1762:E1762"/>
    <mergeCell ref="D1763:E1763"/>
    <mergeCell ref="D1764:E1764"/>
    <mergeCell ref="D1765:E1765"/>
    <mergeCell ref="A1766:B1766"/>
    <mergeCell ref="D1766:E1766"/>
    <mergeCell ref="M1761:P1761"/>
    <mergeCell ref="N1762:O1762"/>
    <mergeCell ref="N1763:O1763"/>
    <mergeCell ref="N1764:O1764"/>
    <mergeCell ref="N1765:O1765"/>
    <mergeCell ref="N1766:O1766"/>
    <mergeCell ref="A1767:P1767"/>
    <mergeCell ref="A1768:P1768"/>
    <mergeCell ref="A1769:A1770"/>
    <mergeCell ref="B1769:B1770"/>
    <mergeCell ref="C1769:C1770"/>
    <mergeCell ref="D1769:I1769"/>
    <mergeCell ref="J1769:L1769"/>
    <mergeCell ref="M1769:P1769"/>
    <mergeCell ref="D1770:E1770"/>
    <mergeCell ref="N1770:O1770"/>
    <mergeCell ref="D1771:E1771"/>
    <mergeCell ref="N1771:O1771"/>
    <mergeCell ref="D1772:E1772"/>
    <mergeCell ref="N1772:O1772"/>
    <mergeCell ref="A1773:P1773"/>
    <mergeCell ref="A1774:A1775"/>
    <mergeCell ref="B1774:B1775"/>
    <mergeCell ref="C1774:C1775"/>
    <mergeCell ref="D1774:I1774"/>
    <mergeCell ref="J1774:L1774"/>
    <mergeCell ref="M1774:P1777"/>
    <mergeCell ref="D1775:E1775"/>
    <mergeCell ref="D1776:E1776"/>
    <mergeCell ref="D1777:E1777"/>
    <mergeCell ref="A1778:O1778"/>
    <mergeCell ref="A1779:O1779"/>
    <mergeCell ref="A1780:O1780"/>
    <mergeCell ref="A1781:O1781"/>
    <mergeCell ref="A1782:O1782"/>
    <mergeCell ref="A1783:O1783"/>
    <mergeCell ref="A1784:E1784"/>
    <mergeCell ref="F1784:H1784"/>
    <mergeCell ref="F1785:H1785"/>
    <mergeCell ref="F1786:H1786"/>
    <mergeCell ref="F1787:H1787"/>
    <mergeCell ref="F1788:H1788"/>
    <mergeCell ref="F1789:H1789"/>
    <mergeCell ref="F1790:H1790"/>
    <mergeCell ref="F1791:H1791"/>
    <mergeCell ref="F1792:H1792"/>
    <mergeCell ref="F1793:H1793"/>
    <mergeCell ref="C1794:E1794"/>
    <mergeCell ref="F1794:H1794"/>
    <mergeCell ref="A1795:E1795"/>
    <mergeCell ref="F1795:H1795"/>
    <mergeCell ref="A1796:E1796"/>
    <mergeCell ref="F1796:H1796"/>
    <mergeCell ref="I1796:P1796"/>
    <mergeCell ref="D1797:H1797"/>
    <mergeCell ref="J1797:K1797"/>
    <mergeCell ref="L1797:N1797"/>
    <mergeCell ref="O1797:P1797"/>
    <mergeCell ref="D1798:H1798"/>
    <mergeCell ref="J1798:K1798"/>
    <mergeCell ref="L1798:N1798"/>
    <mergeCell ref="O1798:P1798"/>
    <mergeCell ref="D1800:H1800"/>
    <mergeCell ref="J1800:K1800"/>
    <mergeCell ref="L1800:N1800"/>
    <mergeCell ref="O1800:P1800"/>
    <mergeCell ref="D1799:H1799"/>
    <mergeCell ref="J1799:K1799"/>
    <mergeCell ref="L1799:N1799"/>
    <mergeCell ref="O1799:P1799"/>
    <mergeCell ref="A1801:N1801"/>
    <mergeCell ref="O1801:P1801"/>
    <mergeCell ref="A1802:P1802"/>
    <mergeCell ref="A1803:B1804"/>
    <mergeCell ref="C1803:C1804"/>
    <mergeCell ref="D1803:I1803"/>
    <mergeCell ref="J1803:L1803"/>
    <mergeCell ref="M1803:P1803"/>
    <mergeCell ref="D1804:E1804"/>
    <mergeCell ref="N1804:O1804"/>
    <mergeCell ref="D1805:E1805"/>
    <mergeCell ref="N1805:O1805"/>
    <mergeCell ref="D1806:E1806"/>
    <mergeCell ref="N1806:O1806"/>
    <mergeCell ref="D1807:E1807"/>
    <mergeCell ref="N1807:O1807"/>
    <mergeCell ref="D1808:E1808"/>
    <mergeCell ref="N1808:O1808"/>
    <mergeCell ref="D1809:E1809"/>
    <mergeCell ref="N1809:O1809"/>
    <mergeCell ref="D1810:E1810"/>
    <mergeCell ref="N1810:O1810"/>
    <mergeCell ref="A1811:B1811"/>
    <mergeCell ref="D1811:E1811"/>
    <mergeCell ref="N1811:O1811"/>
    <mergeCell ref="A1812:P1812"/>
    <mergeCell ref="A1813:B1814"/>
    <mergeCell ref="C1813:C1814"/>
    <mergeCell ref="D1813:I1813"/>
    <mergeCell ref="J1813:L1813"/>
    <mergeCell ref="D1814:E1814"/>
    <mergeCell ref="D1815:E1815"/>
    <mergeCell ref="D1816:E1816"/>
    <mergeCell ref="D1817:E1817"/>
    <mergeCell ref="A1818:B1818"/>
    <mergeCell ref="D1818:E1818"/>
    <mergeCell ref="M1813:P1813"/>
    <mergeCell ref="N1814:O1814"/>
    <mergeCell ref="N1815:O1815"/>
    <mergeCell ref="N1816:O1816"/>
    <mergeCell ref="N1817:O1817"/>
    <mergeCell ref="N1818:O1818"/>
    <mergeCell ref="A1819:P1819"/>
    <mergeCell ref="A1820:P1820"/>
    <mergeCell ref="A1821:A1822"/>
    <mergeCell ref="B1821:B1822"/>
    <mergeCell ref="C1821:C1822"/>
    <mergeCell ref="D1821:I1821"/>
    <mergeCell ref="J1821:L1821"/>
    <mergeCell ref="M1821:P1821"/>
    <mergeCell ref="D1822:E1822"/>
    <mergeCell ref="N1822:O1822"/>
    <mergeCell ref="D1823:E1823"/>
    <mergeCell ref="N1823:O1823"/>
    <mergeCell ref="D1824:E1824"/>
    <mergeCell ref="N1824:O1824"/>
    <mergeCell ref="A1825:P1825"/>
    <mergeCell ref="A1826:A1827"/>
    <mergeCell ref="B1826:B1827"/>
    <mergeCell ref="C1826:C1827"/>
    <mergeCell ref="D1826:I1826"/>
    <mergeCell ref="J1826:L1826"/>
    <mergeCell ref="M1826:P1829"/>
    <mergeCell ref="D1827:E1827"/>
    <mergeCell ref="D1828:E1828"/>
    <mergeCell ref="D1829:E1829"/>
    <mergeCell ref="A1830:O1830"/>
    <mergeCell ref="A1831:O1831"/>
    <mergeCell ref="A1832:O1832"/>
    <mergeCell ref="A1833:O1833"/>
    <mergeCell ref="A1834:O1834"/>
    <mergeCell ref="A1835:O1835"/>
    <mergeCell ref="A1836:E1836"/>
    <mergeCell ref="F1836:H1836"/>
    <mergeCell ref="F1837:H1837"/>
    <mergeCell ref="F1838:H1838"/>
    <mergeCell ref="F1839:H1839"/>
    <mergeCell ref="F1840:H1840"/>
    <mergeCell ref="F1841:H1841"/>
    <mergeCell ref="F1842:H1842"/>
    <mergeCell ref="F1843:H1843"/>
    <mergeCell ref="F1844:H1844"/>
    <mergeCell ref="F1845:H1845"/>
    <mergeCell ref="C1846:E1846"/>
    <mergeCell ref="F1846:H1846"/>
    <mergeCell ref="A1847:E1847"/>
    <mergeCell ref="F1847:H1847"/>
    <mergeCell ref="A1848:E1848"/>
    <mergeCell ref="F1848:H1848"/>
    <mergeCell ref="I1848:P1848"/>
    <mergeCell ref="D1849:H1849"/>
    <mergeCell ref="J1849:K1849"/>
    <mergeCell ref="L1849:N1849"/>
    <mergeCell ref="O1849:P1849"/>
    <mergeCell ref="D1850:H1850"/>
    <mergeCell ref="J1850:K1850"/>
    <mergeCell ref="L1850:N1850"/>
    <mergeCell ref="O1850:P1850"/>
    <mergeCell ref="D1852:H1852"/>
    <mergeCell ref="J1852:K1852"/>
    <mergeCell ref="L1852:N1852"/>
    <mergeCell ref="O1852:P1852"/>
    <mergeCell ref="D1851:H1851"/>
    <mergeCell ref="J1851:K1851"/>
    <mergeCell ref="L1851:N1851"/>
    <mergeCell ref="O1851:P1851"/>
    <mergeCell ref="A1853:N1853"/>
    <mergeCell ref="O1853:P1853"/>
    <mergeCell ref="A1854:P1854"/>
    <mergeCell ref="A1855:B1856"/>
    <mergeCell ref="C1855:C1856"/>
    <mergeCell ref="D1855:I1855"/>
    <mergeCell ref="J1855:L1855"/>
    <mergeCell ref="M1855:P1855"/>
    <mergeCell ref="D1856:E1856"/>
    <mergeCell ref="N1856:O1856"/>
    <mergeCell ref="D1857:E1857"/>
    <mergeCell ref="N1857:O1857"/>
    <mergeCell ref="D1858:E1858"/>
    <mergeCell ref="N1858:O1858"/>
    <mergeCell ref="D1859:E1859"/>
    <mergeCell ref="N1859:O1859"/>
    <mergeCell ref="D1860:E1860"/>
    <mergeCell ref="N1860:O1860"/>
    <mergeCell ref="D1861:E1861"/>
    <mergeCell ref="N1861:O1861"/>
    <mergeCell ref="D1862:E1862"/>
    <mergeCell ref="N1862:O1862"/>
    <mergeCell ref="A1863:B1863"/>
    <mergeCell ref="D1863:E1863"/>
    <mergeCell ref="N1863:O1863"/>
    <mergeCell ref="A1864:P1864"/>
    <mergeCell ref="A1865:B1866"/>
    <mergeCell ref="C1865:C1866"/>
    <mergeCell ref="D1865:I1865"/>
    <mergeCell ref="J1865:L1865"/>
    <mergeCell ref="D1866:E1866"/>
    <mergeCell ref="D1867:E1867"/>
    <mergeCell ref="D1868:E1868"/>
    <mergeCell ref="D1869:E1869"/>
    <mergeCell ref="A1870:B1870"/>
    <mergeCell ref="D1870:E1870"/>
    <mergeCell ref="M1865:P1865"/>
    <mergeCell ref="N1866:O1866"/>
    <mergeCell ref="N1867:O1867"/>
    <mergeCell ref="N1868:O1868"/>
    <mergeCell ref="N1869:O1869"/>
    <mergeCell ref="N1870:O1870"/>
    <mergeCell ref="A1882:O1882"/>
    <mergeCell ref="A1883:O1883"/>
    <mergeCell ref="A1884:O1884"/>
    <mergeCell ref="A1885:O1885"/>
    <mergeCell ref="A1886:O1886"/>
    <mergeCell ref="A1887:O1887"/>
    <mergeCell ref="A1871:P1871"/>
    <mergeCell ref="A1872:P1872"/>
    <mergeCell ref="A1873:A1874"/>
    <mergeCell ref="B1873:B1874"/>
    <mergeCell ref="C1873:C1874"/>
    <mergeCell ref="D1873:I1873"/>
    <mergeCell ref="J1873:L1873"/>
    <mergeCell ref="M1873:P1873"/>
    <mergeCell ref="D1874:E1874"/>
    <mergeCell ref="N1874:O1874"/>
    <mergeCell ref="D1875:E1875"/>
    <mergeCell ref="N1875:O1875"/>
    <mergeCell ref="D1876:E1876"/>
    <mergeCell ref="N1876:O1876"/>
    <mergeCell ref="A1877:P1877"/>
    <mergeCell ref="A1878:A1879"/>
    <mergeCell ref="B1878:B1879"/>
    <mergeCell ref="C1878:C1879"/>
    <mergeCell ref="D1878:I1878"/>
    <mergeCell ref="J1878:L1878"/>
    <mergeCell ref="M1878:P1881"/>
    <mergeCell ref="D1879:E1879"/>
    <mergeCell ref="D1880:E1880"/>
    <mergeCell ref="D1881:E1881"/>
    <mergeCell ref="D136:E136"/>
    <mergeCell ref="N136:O136"/>
    <mergeCell ref="D137:E137"/>
    <mergeCell ref="N137:O137"/>
    <mergeCell ref="D138:E138"/>
    <mergeCell ref="M248:P248"/>
    <mergeCell ref="N249:O249"/>
    <mergeCell ref="N250:O250"/>
    <mergeCell ref="N251:O251"/>
    <mergeCell ref="N252:O252"/>
    <mergeCell ref="N253:O253"/>
    <mergeCell ref="M300:P300"/>
    <mergeCell ref="N301:O301"/>
    <mergeCell ref="N302:O302"/>
    <mergeCell ref="N303:O303"/>
    <mergeCell ref="N304:O304"/>
    <mergeCell ref="N305:O305"/>
    <mergeCell ref="N295:O295"/>
    <mergeCell ref="N296:O296"/>
    <mergeCell ref="D297:E297"/>
    <mergeCell ref="N297:O297"/>
    <mergeCell ref="N294:O294"/>
    <mergeCell ref="D293:E293"/>
    <mergeCell ref="D294:E294"/>
    <mergeCell ref="D292:E292"/>
    <mergeCell ref="F279:H279"/>
    <mergeCell ref="F280:H280"/>
    <mergeCell ref="C281:E281"/>
    <mergeCell ref="F281:H281"/>
    <mergeCell ref="A282:E282"/>
    <mergeCell ref="F282:H282"/>
    <mergeCell ref="A283:E283"/>
    <mergeCell ref="A317:O317"/>
    <mergeCell ref="A318:O318"/>
    <mergeCell ref="A319:O319"/>
    <mergeCell ref="A324:E324"/>
    <mergeCell ref="F324:H324"/>
    <mergeCell ref="F325:H325"/>
    <mergeCell ref="F326:H326"/>
    <mergeCell ref="F327:H327"/>
    <mergeCell ref="F328:H328"/>
    <mergeCell ref="F329:H329"/>
    <mergeCell ref="F330:H330"/>
    <mergeCell ref="F331:H331"/>
    <mergeCell ref="F332:H332"/>
    <mergeCell ref="F333:H333"/>
    <mergeCell ref="C334:E334"/>
    <mergeCell ref="M457:P457"/>
    <mergeCell ref="N458:O458"/>
    <mergeCell ref="A405:B406"/>
    <mergeCell ref="C405:C406"/>
    <mergeCell ref="D405:I405"/>
    <mergeCell ref="J405:L405"/>
    <mergeCell ref="D406:E406"/>
    <mergeCell ref="A425:O425"/>
    <mergeCell ref="A426:O426"/>
    <mergeCell ref="A427:O427"/>
    <mergeCell ref="C438:E438"/>
    <mergeCell ref="A439:E439"/>
    <mergeCell ref="A440:E440"/>
    <mergeCell ref="I440:P440"/>
    <mergeCell ref="D441:H441"/>
    <mergeCell ref="J441:K441"/>
    <mergeCell ref="L441:N441"/>
    <mergeCell ref="A517:A518"/>
    <mergeCell ref="B517:B518"/>
    <mergeCell ref="C517:C518"/>
    <mergeCell ref="D517:I517"/>
    <mergeCell ref="J517:L517"/>
    <mergeCell ref="M517:P517"/>
    <mergeCell ref="D518:E518"/>
    <mergeCell ref="N518:O518"/>
    <mergeCell ref="D510:E510"/>
    <mergeCell ref="D511:E511"/>
    <mergeCell ref="A514:B514"/>
    <mergeCell ref="A532:E532"/>
    <mergeCell ref="F532:H532"/>
    <mergeCell ref="M666:P666"/>
    <mergeCell ref="N667:O667"/>
    <mergeCell ref="N668:O668"/>
    <mergeCell ref="N669:O669"/>
    <mergeCell ref="D658:E658"/>
    <mergeCell ref="N658:O658"/>
    <mergeCell ref="A664:B664"/>
    <mergeCell ref="A665:P665"/>
    <mergeCell ref="A666:B667"/>
    <mergeCell ref="C666:C667"/>
    <mergeCell ref="D666:I666"/>
    <mergeCell ref="J666:L666"/>
    <mergeCell ref="D667:E667"/>
    <mergeCell ref="D659:E659"/>
    <mergeCell ref="N659:O659"/>
    <mergeCell ref="A637:E637"/>
    <mergeCell ref="F637:H637"/>
    <mergeCell ref="C647:E647"/>
    <mergeCell ref="A648:E648"/>
    <mergeCell ref="M770:P770"/>
    <mergeCell ref="N771:O771"/>
    <mergeCell ref="N772:O772"/>
    <mergeCell ref="N773:O773"/>
    <mergeCell ref="N774:O774"/>
    <mergeCell ref="A730:P730"/>
    <mergeCell ref="A731:A732"/>
    <mergeCell ref="B731:B732"/>
    <mergeCell ref="C731:C732"/>
    <mergeCell ref="D731:I731"/>
    <mergeCell ref="J731:L731"/>
    <mergeCell ref="M731:P734"/>
    <mergeCell ref="D732:E732"/>
    <mergeCell ref="D733:E733"/>
    <mergeCell ref="D734:E734"/>
    <mergeCell ref="A735:O735"/>
    <mergeCell ref="A736:O736"/>
    <mergeCell ref="A737:O737"/>
    <mergeCell ref="F752:H752"/>
    <mergeCell ref="A753:E753"/>
    <mergeCell ref="D754:H754"/>
    <mergeCell ref="J754:K754"/>
    <mergeCell ref="L754:N754"/>
    <mergeCell ref="O754:P754"/>
    <mergeCell ref="D755:H755"/>
    <mergeCell ref="J755:K755"/>
    <mergeCell ref="L755:N755"/>
    <mergeCell ref="O755:P755"/>
    <mergeCell ref="D757:H757"/>
    <mergeCell ref="J757:K757"/>
    <mergeCell ref="L757:N757"/>
    <mergeCell ref="O757:P757"/>
    <mergeCell ref="N775:O775"/>
    <mergeCell ref="M822:P822"/>
    <mergeCell ref="N823:O823"/>
    <mergeCell ref="N824:O824"/>
    <mergeCell ref="N825:O825"/>
    <mergeCell ref="N826:O826"/>
    <mergeCell ref="N827:O827"/>
    <mergeCell ref="M874:P874"/>
    <mergeCell ref="N875:O875"/>
    <mergeCell ref="N876:O876"/>
    <mergeCell ref="N877:O877"/>
    <mergeCell ref="N878:O878"/>
    <mergeCell ref="N879:O879"/>
    <mergeCell ref="M926:P926"/>
    <mergeCell ref="N927:O927"/>
    <mergeCell ref="N928:O928"/>
    <mergeCell ref="N929:O929"/>
    <mergeCell ref="A896:O896"/>
    <mergeCell ref="A897:E897"/>
    <mergeCell ref="F904:H904"/>
    <mergeCell ref="F905:H905"/>
    <mergeCell ref="F906:H906"/>
    <mergeCell ref="C907:E907"/>
    <mergeCell ref="F907:H907"/>
    <mergeCell ref="A908:E908"/>
    <mergeCell ref="F908:H908"/>
    <mergeCell ref="A909:E909"/>
    <mergeCell ref="F909:H909"/>
    <mergeCell ref="I909:P909"/>
    <mergeCell ref="F903:H903"/>
    <mergeCell ref="F902:H902"/>
    <mergeCell ref="D910:H910"/>
    <mergeCell ref="M1083:P1083"/>
    <mergeCell ref="N1084:O1084"/>
    <mergeCell ref="N1085:O1085"/>
    <mergeCell ref="N1086:O1086"/>
    <mergeCell ref="N1087:O1087"/>
    <mergeCell ref="N1074:O1074"/>
    <mergeCell ref="A1037:P1037"/>
    <mergeCell ref="A1038:P1038"/>
    <mergeCell ref="A1039:A1040"/>
    <mergeCell ref="B1039:B1040"/>
    <mergeCell ref="C1039:C1040"/>
    <mergeCell ref="D1039:I1039"/>
    <mergeCell ref="J1039:L1039"/>
    <mergeCell ref="M1039:P1039"/>
    <mergeCell ref="D1045:E1045"/>
    <mergeCell ref="D1046:E1046"/>
    <mergeCell ref="A1048:O1048"/>
    <mergeCell ref="A1049:O1049"/>
    <mergeCell ref="A1050:O1050"/>
    <mergeCell ref="A1051:O1051"/>
    <mergeCell ref="A1052:O1052"/>
    <mergeCell ref="A1053:O1053"/>
    <mergeCell ref="A1054:E1054"/>
    <mergeCell ref="F1054:H1054"/>
    <mergeCell ref="D1041:E1041"/>
    <mergeCell ref="N1041:O1041"/>
    <mergeCell ref="D1042:E1042"/>
    <mergeCell ref="N1042:O1042"/>
    <mergeCell ref="D1047:E1047"/>
    <mergeCell ref="A1043:P1043"/>
    <mergeCell ref="A1044:A1045"/>
    <mergeCell ref="B1044:B1045"/>
    <mergeCell ref="N1295:O1295"/>
    <mergeCell ref="N1296:O1296"/>
    <mergeCell ref="N1297:O1297"/>
    <mergeCell ref="M1344:P1344"/>
    <mergeCell ref="N1345:O1345"/>
    <mergeCell ref="N1346:O1346"/>
    <mergeCell ref="N1347:O1347"/>
    <mergeCell ref="A1245:P1245"/>
    <mergeCell ref="A1246:P1246"/>
    <mergeCell ref="A1247:A1248"/>
    <mergeCell ref="B1247:B1248"/>
    <mergeCell ref="C1247:C1248"/>
    <mergeCell ref="D1247:I1247"/>
    <mergeCell ref="J1247:L1247"/>
    <mergeCell ref="M1247:P1247"/>
    <mergeCell ref="A1251:P1251"/>
    <mergeCell ref="A1252:A1253"/>
    <mergeCell ref="B1252:B1253"/>
    <mergeCell ref="C1252:C1253"/>
    <mergeCell ref="D1252:I1252"/>
    <mergeCell ref="J1252:L1252"/>
    <mergeCell ref="M1252:P1255"/>
    <mergeCell ref="D1338:E1338"/>
    <mergeCell ref="N1338:O1338"/>
    <mergeCell ref="D1341:E1341"/>
    <mergeCell ref="D1342:E1342"/>
    <mergeCell ref="D1345:E1345"/>
    <mergeCell ref="F1317:H1317"/>
    <mergeCell ref="F1318:H1318"/>
    <mergeCell ref="F1319:H1319"/>
    <mergeCell ref="F1320:H1320"/>
    <mergeCell ref="D1288:E1288"/>
    <mergeCell ref="N1449:O1449"/>
    <mergeCell ref="N1450:O1450"/>
    <mergeCell ref="N1451:O1451"/>
    <mergeCell ref="N1452:O1452"/>
    <mergeCell ref="N1453:O1453"/>
    <mergeCell ref="M1500:P1500"/>
    <mergeCell ref="N1501:O1501"/>
    <mergeCell ref="N1502:O1502"/>
    <mergeCell ref="N1503:O1503"/>
    <mergeCell ref="N1504:O1504"/>
    <mergeCell ref="N1505:O1505"/>
    <mergeCell ref="M1552:P1552"/>
    <mergeCell ref="N1553:O1553"/>
    <mergeCell ref="N1554:O1554"/>
    <mergeCell ref="N1555:O1555"/>
    <mergeCell ref="N1556:O1556"/>
    <mergeCell ref="A1469:O1469"/>
    <mergeCell ref="A1470:O1470"/>
    <mergeCell ref="F1477:H1477"/>
    <mergeCell ref="A1471:E1471"/>
    <mergeCell ref="F1471:H1471"/>
    <mergeCell ref="F1472:H1472"/>
    <mergeCell ref="F1473:H1473"/>
    <mergeCell ref="F1474:H1474"/>
    <mergeCell ref="F1475:H1475"/>
    <mergeCell ref="F1476:H1476"/>
    <mergeCell ref="F1478:H1478"/>
    <mergeCell ref="J1508:L1508"/>
    <mergeCell ref="M1508:P1508"/>
    <mergeCell ref="N1509:O1509"/>
    <mergeCell ref="N1510:O1510"/>
    <mergeCell ref="D1548:E1548"/>
  </mergeCells>
  <dataValidations count="9">
    <dataValidation type="whole" allowBlank="1" showInputMessage="1" showErrorMessage="1" sqref="C1224:C1225 C1798:C1799 C25:C26 C77:C78 C129:C130 C181:C182 C233:C234 C911:C912 C1277:C1278 C1329:C1330 C1381:C1382 C1433:C1434 C1485:C1486 C285:C286 C338:C339 C390:C391 C442:C443 C494:C495 C546:C547 C598:C599 C651:C652 C703:C704 C755:C756 C807:C808 C859:C860 C964:C965 C1016:C1017 C1068:C1069 C1120:C1121 C1172:C1173 C1537:C1538 C1590:C1591 C1642:C1643 C1694:C1695 C1746:C1747 C1850:C1851" xr:uid="{00000000-0002-0000-0100-000000000000}">
      <formula1>0</formula1>
      <formula2>100</formula2>
    </dataValidation>
    <dataValidation type="whole" operator="greaterThanOrEqual" allowBlank="1" showInputMessage="1" showErrorMessage="1" sqref="I23 I25:I26 I1222 C94:C96 C146:C148 C198:C200 C250:C252 I909 I911:I912 C1033:C1035 C1085:C1087 C1137:C1139 C1189:C1191 I283 I285:I286 C407:C409 C459:C461 C511:C513 C563:C565 I596 I598:I599 C720:C722 C772:C774 C824:C826 C876:C878 C952 C971:C976 C981:C983 C989:C990 C994:C995 H994:H995 I1224:I1225 C1346:C1348 C1398:C1400 C1450:C1452 C1502:C1504 C13 C32:C37 C42:C44 C50:C51 C55:C56 H55:H56 K55:K56 I1640 I1692 C65 C84:C89 C1265 C1284:C1289 C1294:C1296 C1302:C1303 I75 I77:I78 C117 C136:C141 C102:C103 C107:C108 H107:H108 K107:K108 I127 I129:I130 C169 C188:C193 C154:C155 C159:C160 H159:H160 K159:K160 I179 I181:I182 C221 C240:C245 C206:C207 C211:C212 H211:H212 K211:K212 I231 I233:I234 C273 C292:C297 C258:C259 C263:C264 H263:H264 K263:K264 C326 C345:C350 C355:C357 C363:C364 C368:C369 H368:H369 C639 C658:C663 C668:C670 C676:C677 C681:C682 H681:H682 K994:K995 I962 I964:I965 C1004 C1023:C1028 I1014 C1307:C1308 H1307:H1308 K1307:K1308 I1275 I1277:I1278 C1317 I1796 I1744 L79:N79 L131:N131 L183:N183 L235:N235 C1336:C1341 C302:C304 C310:C311 C315:C316 H315:H316 K315:K316 K368:K369 I336 I338:I339 C378 C397:C402 I388 K681:K682 I649 I651:I652 C691 C710:C715 I701 I390:I391 C430 C449:C454 C415:C416 C420:C421 H420:H421 K420:K421 I440 I442:I443 C482 C501:C506 C467:C468 C472:C473 H472:H473 K472:K473 I492 I494:I495 C534 C553:C558 C519:C520 C524:C525 H524:H525 K524:K525 I544 I546:I547 C586 C605:C610 C571:C572 C576:C577 H576:H577 K576:K577 L287:N287 L340:N340 L392:N392 L444:N444 L496:N496 L548:N548 C615:C617 C623:C624 C628:C629 H628:H629 K628:K629 C287 C340 C392 C444 C496 C548 I703:I704 C743 C762:C767 C728:C729 C733:C734 H733:H734 K733:K734 I753 I755:I756 C795 C814:C819 C780:C781 C785:C786 H785:H786 K785:K786 I805 I807:I808 C847 C866:C871 C832:C833 C837:C838 H837:H838 K837:K838 I857 I859:I860 C899 C918:C923 C884:C885 C889:C890 H889:H890 K889:K890 L600:N600 L653:N653 L705:N705 L757:N757 L809:N809 L861:N861 C928:C930 C936:C937 C941:C942 H941:H942 K941:K942 C600 C653 C705 C757 C809 C861 I1016:I1017 C1056 C1075:C1080 C1041:C1042 C1046:C1047 H1046:H1047 K1046:K1047 I1066 I1068:I1069 C1108 C1127:C1132 C1093:C1094 C1098:C1099 H1098:H1099 K1098:K1099 I1118 I1120:I1121 C1160 C1179:C1184 C1145:C1146 C1150:C1151 H1150:H1151 K1150:K1151 I1170 I1172:I1173 C1212 C1231:C1236 C1197:C1198 C1202:C1203 H1202:H1203 K1202:K1203 L913:N913 L966:N966 L1018:N1018 L1070:N1070 L1122:N1122 L1174:N1174 C1241:C1243 C1249:C1250 C1254:C1255 H1254:H1255 K1254:K1255 C913 C966 C1018 C1070 C1122 C1174 I1327 I1329:I1330 C1369 C1388:C1393 C1354:C1355 C1359:C1360 H1359:H1360 K1359:K1360 I1379 I1381:I1382 C1421 C1440:C1445 C1406:C1407 C1411:C1412 H1411:H1412 K1411:K1412 I1431 I1433:I1434 C1473 C1492:C1497 C1458:C1459 C1463:C1464 H1463:H1464 K1463:K1464 I1483 I1485:I1486 C1525 C1544:C1549 C1510:C1511 C1515:C1516 H1515:H1516 K1515:K1516 L1226:N1226 L1279:N1279 L1331:N1331 L1383:N1383 L1435:N1435 L1487:N1487 C1554:C1556 C1562:C1563 C1567:C1568 H1567:H1568 K1567:K1568 C1226 C1279 C1331 C1383 C1435 C1487 L27:N27 C27 C79 C131 C183 C235 I1535 I1537:I1538 C1659:C1661 C1711:C1713 C1763:C1765 C1815:C1817 C1578 C1597:C1602 C1607:C1609 C1615:C1616 C1620:C1621 H1620:H1621 K1620:K1621 I1588 I1590:I1591 C1630 C1649:C1654 I1642:I1643 L1644:N1644 C1682 C1701:C1706 C1667:C1668 C1672:C1673 H1672:H1673 K1672:K1673 I1694:I1695 L1696:N1696 C1734 C1753:C1758 C1719:C1720 C1724:C1725 H1724:H1725 K1724:K1725 I1746:I1747 L1748:N1748 C1786 C1805:C1810 C1771:C1772 C1776:C1777 H1776:H1777 K1776:K1777 I1798:I1799 L1800:N1800 C1838 C1857:C1862 C1823:C1824 C1828:C1829 H1828:H1829 K1828:K1829 L1539:N1539 L1592:N1592 C1644 C1696 C1748 C1800 C1867:C1869 C1875:C1876 C1880:C1881 H1880:H1881 K1880:K1881 C1539 C1592 I1848 I1850:I1851 L1852:N1852 C1852" xr:uid="{00000000-0002-0000-0100-000001000000}">
      <formula1>0</formula1>
    </dataValidation>
    <dataValidation type="list" allowBlank="1" showInputMessage="1" showErrorMessage="1" sqref="B12 B1264 B64 B116 B168 B220 B272 B951 B1316 B1368 B1420 B1472 B1524 B325 B377 B429 B481 B533 B585 B638 B690 B742 B794 B846 B898 B1003 B1055 B1107 B1159 B1211 B1577 B1629 B1681 B1733 B1785 B1837" xr:uid="{00000000-0002-0000-0100-000002000000}">
      <formula1>TypeOfExp</formula1>
    </dataValidation>
    <dataValidation type="list" allowBlank="1" showInputMessage="1" showErrorMessage="1" sqref="B17 B1269 B69 B121 B173 B225 B277 B956 B1321 B1373 B1425 B1477 B1529 B330 B382 B434 B486 B538 B590 B643 B695 B747 B799 B851 B903 B1008 B1060 B1112 B1164 B1216 B1582 B1634 B1686 B1738 B1790 B1842" xr:uid="{00000000-0002-0000-0100-000003000000}">
      <formula1>Place</formula1>
    </dataValidation>
    <dataValidation type="whole" allowBlank="1" showInputMessage="1" showErrorMessage="1" sqref="E17 E1269 E69 E121 E173 E225 E277 E956 E1321 E1373 E1425 E1477 E1529 E330 E382 E434 E486 E538 E590 E643 E695 E747 E799 E851 E903 E1008 E1060 E1112 E1164 E1216 E1582 E1634 E1686 E1738 E1790 E1842" xr:uid="{00000000-0002-0000-0100-000004000000}">
      <formula1>0</formula1>
      <formula2>60000</formula2>
    </dataValidation>
    <dataValidation type="whole" allowBlank="1" showInputMessage="1" showErrorMessage="1" errorTitle="ឯកសារ និង សម្ភារៈ" error="សូមអភ័យទោស លោកអ្នកមិនអាច​បញ្ចូលតម្លៃម្ភារៈលើសពី ៤០០០០៛ បានទេ។ សូមអរគុណ!" sqref="E15 E1267 E67 E119 E171 E223 E275 E954 E1319 E1371 E1423 E1475 E1527 E328 E380 E432 E484 E536 E588 E641 E693 E745 E797 E849 E901 E1006 E1058 E1110 E1162 E1214 E1580 E1632 E1684 E1736 E1788 E1840" xr:uid="{00000000-0002-0000-0100-000005000000}">
      <formula1>0</formula1>
      <formula2>40000</formula2>
    </dataValidation>
    <dataValidation type="whole" allowBlank="1" showInputMessage="1" showErrorMessage="1" sqref="D13 D1265 D65 D117 D169 D221 D273 D952 D1317 D1369 D1421 D1473 D1525 D326 D378 D430 D482 D534 D586 D639 D691 D743 D795 D847 D899 D1004 D1056 D1108 D1160 D1212 D1578 D1630 D1682 D1734 D1786 D1838" xr:uid="{00000000-0002-0000-0100-000006000000}">
      <formula1>0</formula1>
      <formula2>8</formula2>
    </dataValidation>
    <dataValidation type="whole" operator="greaterThan" allowBlank="1" showInputMessage="1" showErrorMessage="1" sqref="H1294:H1296 H42:H44 K1294:K1296 K42:K44 H1346:H1348 K1346:K1348 H94:H96 K94:K96 H146:H148 K146:K148 H198:H200 K198:K200 H250:H252 K250:K252 H981:H983 K981:K983 H1398:H1400 K1398:K1400 H1450:H1452 K1450:K1452 H1502:H1504 K1502:K1504 H1554:H1556 K1554:K1556 H302:H304 K302:K304 H355:H357 K355:K357 H407:H409 K407:K409 H459:H461 K459:K461 H511:H513 K511:K513 H563:H565 K563:K565 H615:H617 K615:K617 H668:H670 K668:K670 H720:H722 K720:K722 H772:H774 K772:K774 H824:H826 K824:K826 H876:H878 K876:K878 H928:H930 K928:K930 H1033:H1035 K1033:K1035 H1085:H1087 K1085:K1087 H1137:H1139 K1137:K1139 H1189:H1191 K1189:K1191 H1241:H1243 K1241:K1243 H1607:H1609 K1607:K1609 H1659:H1661 K1659:K1661 H1711:H1713 K1711:K1713 H1763:H1765 K1763:K1765 H1815:H1817 K1815:K1817 H1867:H1869 K1867:K1869" xr:uid="{00000000-0002-0000-0100-000007000000}">
      <formula1>0</formula1>
    </dataValidation>
    <dataValidation type="list" allowBlank="1" showInputMessage="1" showErrorMessage="1" sqref="B21 B73 B125 B177 B229 B281 B1273 B1325 B1377 B1429 B1481 B1533 B334 B386 B438 B490 B542 B594 B647 B699 B751 B803 B855 B907 B960 B1012 B1064 B1116 B1168 B1220 B1586 B1638 B1690 B1742 B1794 B1846" xr:uid="{33FD3484-EF23-4B6B-867E-B75F01B2CD4C}">
      <formula1>other_exp</formula1>
    </dataValidation>
  </dataValidations>
  <pageMargins left="0.7" right="0.7" top="0.51" bottom="0.75" header="0.3" footer="0.3"/>
  <pageSetup paperSize="9" scale="26"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V1887"/>
  <sheetViews>
    <sheetView topLeftCell="A10" zoomScale="80" zoomScaleNormal="80" workbookViewId="0">
      <selection activeCell="B20" sqref="B20"/>
    </sheetView>
  </sheetViews>
  <sheetFormatPr defaultRowHeight="15" x14ac:dyDescent="0.25"/>
  <cols>
    <col min="1" max="1" width="20.85546875" style="8" customWidth="1"/>
    <col min="2" max="2" width="45" style="8" customWidth="1"/>
    <col min="3" max="4" width="9.140625" style="8"/>
    <col min="5" max="5" width="11.7109375" style="8" customWidth="1"/>
    <col min="6" max="7" width="9.140625" style="8" hidden="1" customWidth="1"/>
    <col min="8" max="8" width="17.42578125" style="8" customWidth="1"/>
    <col min="9" max="9" width="18.140625" style="8" customWidth="1"/>
    <col min="10" max="10" width="9.5703125" style="8" customWidth="1"/>
    <col min="11" max="11" width="9.140625" style="8" customWidth="1"/>
    <col min="12" max="12" width="20.140625" style="8" customWidth="1"/>
    <col min="13" max="13" width="9.5703125" style="8" bestFit="1" customWidth="1"/>
    <col min="14" max="15" width="9.140625" style="8" customWidth="1"/>
    <col min="16" max="16" width="29.7109375" style="8" customWidth="1"/>
    <col min="18" max="18" width="9.140625" style="8"/>
    <col min="19" max="19" width="18.140625" style="8" customWidth="1"/>
    <col min="20" max="20" width="20.28515625" style="8" customWidth="1"/>
    <col min="21" max="21" width="21.140625" style="8" customWidth="1"/>
    <col min="22" max="22" width="26.28515625" style="8" customWidth="1"/>
    <col min="23" max="16384" width="9.140625" style="8"/>
  </cols>
  <sheetData>
    <row r="1" spans="1:22" ht="38.25" x14ac:dyDescent="0.25">
      <c r="R1" s="381" t="s">
        <v>0</v>
      </c>
      <c r="S1" s="382"/>
      <c r="T1" s="382"/>
      <c r="U1" s="215" t="s">
        <v>5</v>
      </c>
      <c r="V1" s="216" t="s">
        <v>129</v>
      </c>
    </row>
    <row r="2" spans="1:22" ht="25.5" x14ac:dyDescent="0.7">
      <c r="A2" s="26"/>
      <c r="B2" s="27"/>
      <c r="C2" s="27"/>
      <c r="D2" s="27"/>
      <c r="E2" s="27"/>
      <c r="F2" s="27"/>
      <c r="G2" s="27"/>
      <c r="H2" s="27"/>
      <c r="I2" s="27"/>
      <c r="J2" s="27"/>
      <c r="K2" s="27"/>
      <c r="L2" s="27"/>
      <c r="M2" s="27"/>
      <c r="N2" s="27"/>
      <c r="O2" s="27"/>
      <c r="P2" s="27"/>
      <c r="R2" s="217">
        <v>61041</v>
      </c>
      <c r="S2" s="137">
        <f t="shared" ref="S2:S7" si="0">SUM(U2:V2)</f>
        <v>0</v>
      </c>
      <c r="T2" s="138"/>
      <c r="U2" s="139">
        <f t="shared" ref="U2:U7" si="1">SUMIFS($U$8:$U$1887,$R$8:$R$1887,R2)</f>
        <v>0</v>
      </c>
      <c r="V2" s="219">
        <f t="shared" ref="V2:V7" si="2">SUMIFS($V$8:$V$1887,$R$8:$R$1887,R2)</f>
        <v>0</v>
      </c>
    </row>
    <row r="3" spans="1:22" ht="25.5" x14ac:dyDescent="0.7">
      <c r="A3" s="28"/>
      <c r="B3" s="118"/>
      <c r="C3" s="27"/>
      <c r="D3" s="27"/>
      <c r="E3" s="27"/>
      <c r="F3" s="27"/>
      <c r="G3" s="27"/>
      <c r="H3" s="27"/>
      <c r="I3" s="27"/>
      <c r="J3" s="27"/>
      <c r="K3" s="27"/>
      <c r="L3" s="27"/>
      <c r="M3" s="27"/>
      <c r="N3" s="27"/>
      <c r="O3" s="27"/>
      <c r="P3" s="27"/>
      <c r="R3" s="217">
        <v>61121</v>
      </c>
      <c r="S3" s="137">
        <f t="shared" si="0"/>
        <v>0</v>
      </c>
      <c r="T3" s="140"/>
      <c r="U3" s="139">
        <f t="shared" si="1"/>
        <v>0</v>
      </c>
      <c r="V3" s="219">
        <f t="shared" si="2"/>
        <v>0</v>
      </c>
    </row>
    <row r="4" spans="1:22" ht="25.5" x14ac:dyDescent="0.7">
      <c r="A4" s="28"/>
      <c r="B4" s="118"/>
      <c r="C4" s="27"/>
      <c r="D4" s="27"/>
      <c r="E4" s="27"/>
      <c r="F4" s="27"/>
      <c r="G4" s="27"/>
      <c r="H4" s="27"/>
      <c r="I4" s="27"/>
      <c r="J4" s="27"/>
      <c r="K4" s="27"/>
      <c r="L4" s="27"/>
      <c r="M4" s="27"/>
      <c r="N4" s="27"/>
      <c r="O4" s="27"/>
      <c r="P4" s="65"/>
      <c r="R4" s="217">
        <v>61122</v>
      </c>
      <c r="S4" s="137">
        <f t="shared" si="0"/>
        <v>0</v>
      </c>
      <c r="T4" s="140"/>
      <c r="U4" s="139">
        <f t="shared" si="1"/>
        <v>0</v>
      </c>
      <c r="V4" s="219">
        <f t="shared" si="2"/>
        <v>0</v>
      </c>
    </row>
    <row r="5" spans="1:22" ht="25.5" x14ac:dyDescent="0.65">
      <c r="A5" s="363"/>
      <c r="B5" s="363"/>
      <c r="C5" s="363"/>
      <c r="D5" s="363"/>
      <c r="E5" s="363"/>
      <c r="F5" s="363"/>
      <c r="G5" s="363"/>
      <c r="H5" s="363"/>
      <c r="I5" s="118"/>
      <c r="J5" s="118"/>
      <c r="K5" s="118"/>
      <c r="L5" s="118"/>
      <c r="M5" s="118"/>
      <c r="N5" s="118"/>
      <c r="O5" s="118"/>
      <c r="P5" s="67"/>
      <c r="R5" s="218">
        <v>61123</v>
      </c>
      <c r="S5" s="137">
        <f t="shared" si="0"/>
        <v>0</v>
      </c>
      <c r="T5" s="142"/>
      <c r="U5" s="139">
        <f t="shared" si="1"/>
        <v>0</v>
      </c>
      <c r="V5" s="219">
        <f t="shared" si="2"/>
        <v>0</v>
      </c>
    </row>
    <row r="6" spans="1:22" ht="25.5" x14ac:dyDescent="0.7">
      <c r="A6" s="364"/>
      <c r="B6" s="364"/>
      <c r="C6" s="364"/>
      <c r="D6" s="364"/>
      <c r="E6" s="364"/>
      <c r="F6" s="13"/>
      <c r="G6" s="13"/>
      <c r="H6" s="13"/>
      <c r="P6" s="66"/>
      <c r="R6" s="218">
        <v>62035</v>
      </c>
      <c r="S6" s="137">
        <f t="shared" si="0"/>
        <v>0</v>
      </c>
      <c r="T6" s="143"/>
      <c r="U6" s="139">
        <f t="shared" si="1"/>
        <v>0</v>
      </c>
      <c r="V6" s="219">
        <f t="shared" si="2"/>
        <v>0</v>
      </c>
    </row>
    <row r="7" spans="1:22" ht="26.25" thickBot="1" x14ac:dyDescent="0.75">
      <c r="A7" s="364"/>
      <c r="B7" s="364"/>
      <c r="C7" s="364"/>
      <c r="D7" s="364"/>
      <c r="E7" s="364"/>
      <c r="F7" s="31"/>
      <c r="G7" s="31"/>
      <c r="H7" s="31"/>
      <c r="R7" s="220">
        <v>62025</v>
      </c>
      <c r="S7" s="221">
        <f t="shared" si="0"/>
        <v>0</v>
      </c>
      <c r="T7" s="222"/>
      <c r="U7" s="223">
        <f t="shared" si="1"/>
        <v>0</v>
      </c>
      <c r="V7" s="224">
        <f t="shared" si="2"/>
        <v>0</v>
      </c>
    </row>
    <row r="8" spans="1:22" ht="87.75" x14ac:dyDescent="0.25">
      <c r="A8" s="145" t="s">
        <v>12</v>
      </c>
      <c r="B8" s="146" t="s">
        <v>4</v>
      </c>
      <c r="C8" s="147" t="s">
        <v>113</v>
      </c>
      <c r="D8" s="147" t="s">
        <v>13</v>
      </c>
      <c r="E8" s="148" t="s">
        <v>6</v>
      </c>
      <c r="F8" s="365" t="s">
        <v>1</v>
      </c>
      <c r="G8" s="366"/>
      <c r="H8" s="367"/>
    </row>
    <row r="9" spans="1:22" ht="30" thickBot="1" x14ac:dyDescent="0.7">
      <c r="A9" s="371" t="s">
        <v>54</v>
      </c>
      <c r="B9" s="372"/>
      <c r="C9" s="91"/>
      <c r="D9" s="92"/>
      <c r="E9" s="93"/>
      <c r="F9" s="383">
        <f>SUM(F10,F323,F636,F949,F1262,F1575)</f>
        <v>0</v>
      </c>
      <c r="G9" s="384"/>
      <c r="H9" s="385"/>
    </row>
    <row r="10" spans="1:22" ht="25.5" x14ac:dyDescent="0.25">
      <c r="A10" s="94" t="s">
        <v>15</v>
      </c>
      <c r="B10" s="360"/>
      <c r="C10" s="360"/>
      <c r="D10" s="360"/>
      <c r="E10" s="360"/>
      <c r="F10" s="357">
        <f>SUM(F11,F63,F115,F167,F219,F271)</f>
        <v>0</v>
      </c>
      <c r="G10" s="358"/>
      <c r="H10" s="359"/>
      <c r="L10" s="44"/>
      <c r="T10" s="1"/>
    </row>
    <row r="11" spans="1:22" ht="25.5" x14ac:dyDescent="0.7">
      <c r="A11" s="283" t="s">
        <v>55</v>
      </c>
      <c r="B11" s="284"/>
      <c r="C11" s="284"/>
      <c r="D11" s="284"/>
      <c r="E11" s="285"/>
      <c r="F11" s="286">
        <f>SUM(P57:P62)</f>
        <v>0</v>
      </c>
      <c r="G11" s="287"/>
      <c r="H11" s="288"/>
      <c r="L11" s="45"/>
    </row>
    <row r="12" spans="1:22" ht="26.25" thickBot="1" x14ac:dyDescent="0.75">
      <c r="A12" s="95" t="s">
        <v>46</v>
      </c>
      <c r="B12" s="96" t="s">
        <v>5</v>
      </c>
      <c r="C12" s="97"/>
      <c r="D12" s="97"/>
      <c r="E12" s="97"/>
      <c r="F12" s="289"/>
      <c r="G12" s="290"/>
      <c r="H12" s="291"/>
    </row>
    <row r="13" spans="1:22" ht="25.5" x14ac:dyDescent="0.7">
      <c r="A13" s="85"/>
      <c r="B13" s="86" t="s">
        <v>61</v>
      </c>
      <c r="C13" s="154"/>
      <c r="D13" s="154"/>
      <c r="E13" s="87"/>
      <c r="F13" s="292"/>
      <c r="G13" s="293"/>
      <c r="H13" s="294"/>
      <c r="U13" s="41"/>
      <c r="V13" s="41"/>
    </row>
    <row r="14" spans="1:22" ht="25.5" x14ac:dyDescent="0.7">
      <c r="A14" s="88"/>
      <c r="B14" s="4" t="s">
        <v>14</v>
      </c>
      <c r="C14" s="3">
        <f>SUM(C13,C18,C19,C20)</f>
        <v>0</v>
      </c>
      <c r="D14" s="15"/>
      <c r="E14" s="14"/>
      <c r="F14" s="295"/>
      <c r="G14" s="296"/>
      <c r="H14" s="297"/>
      <c r="U14" s="41"/>
      <c r="V14" s="41"/>
    </row>
    <row r="15" spans="1:22" ht="25.5" x14ac:dyDescent="0.25">
      <c r="A15" s="77">
        <v>61041</v>
      </c>
      <c r="B15" s="5" t="s">
        <v>11</v>
      </c>
      <c r="C15" s="15">
        <f>C14</f>
        <v>0</v>
      </c>
      <c r="D15" s="15"/>
      <c r="E15" s="200"/>
      <c r="F15" s="280">
        <f>E15*C15</f>
        <v>0</v>
      </c>
      <c r="G15" s="281"/>
      <c r="H15" s="282"/>
      <c r="U15" s="41"/>
      <c r="V15" s="41"/>
    </row>
    <row r="16" spans="1:22" ht="25.5" x14ac:dyDescent="0.25">
      <c r="A16" s="89">
        <v>61041</v>
      </c>
      <c r="B16" s="126" t="s">
        <v>7</v>
      </c>
      <c r="C16" s="15"/>
      <c r="D16" s="15"/>
      <c r="E16" s="6"/>
      <c r="F16" s="295"/>
      <c r="G16" s="296"/>
      <c r="H16" s="297"/>
      <c r="U16" s="41"/>
      <c r="V16" s="41"/>
    </row>
    <row r="17" spans="1:22" ht="25.5" x14ac:dyDescent="0.25">
      <c r="A17" s="77"/>
      <c r="B17" s="64"/>
      <c r="C17" s="15">
        <f>C15</f>
        <v>0</v>
      </c>
      <c r="D17" s="15">
        <f>D13</f>
        <v>0</v>
      </c>
      <c r="E17" s="200"/>
      <c r="F17" s="280">
        <f>E17*D17*C17</f>
        <v>0</v>
      </c>
      <c r="G17" s="281"/>
      <c r="H17" s="282"/>
      <c r="U17" s="41"/>
      <c r="V17" s="41"/>
    </row>
    <row r="18" spans="1:22" ht="25.5" x14ac:dyDescent="0.25">
      <c r="A18" s="77">
        <v>61041</v>
      </c>
      <c r="B18" s="5" t="s">
        <v>8</v>
      </c>
      <c r="C18" s="155"/>
      <c r="D18" s="155"/>
      <c r="E18" s="7">
        <v>80000</v>
      </c>
      <c r="F18" s="280">
        <f>E18*D18</f>
        <v>0</v>
      </c>
      <c r="G18" s="281"/>
      <c r="H18" s="282"/>
      <c r="U18" s="41"/>
      <c r="V18" s="41"/>
    </row>
    <row r="19" spans="1:22" ht="25.5" x14ac:dyDescent="0.25">
      <c r="A19" s="77">
        <v>61041</v>
      </c>
      <c r="B19" s="5" t="s">
        <v>9</v>
      </c>
      <c r="C19" s="15">
        <f>((C13-MOD(C13,30))/30)+IF(MOD(C13,30)&gt;10,1,0)</f>
        <v>0</v>
      </c>
      <c r="D19" s="15">
        <f>D17</f>
        <v>0</v>
      </c>
      <c r="E19" s="7">
        <v>80000</v>
      </c>
      <c r="F19" s="280">
        <f>E19*D19*C19</f>
        <v>0</v>
      </c>
      <c r="G19" s="281"/>
      <c r="H19" s="282"/>
    </row>
    <row r="20" spans="1:22" ht="25.5" x14ac:dyDescent="0.25">
      <c r="A20" s="77">
        <v>61041</v>
      </c>
      <c r="B20" s="5" t="s">
        <v>10</v>
      </c>
      <c r="C20" s="15">
        <f>C19</f>
        <v>0</v>
      </c>
      <c r="D20" s="15">
        <f>D17</f>
        <v>0</v>
      </c>
      <c r="E20" s="7">
        <v>40000</v>
      </c>
      <c r="F20" s="280">
        <f>E20*D20*C20</f>
        <v>0</v>
      </c>
      <c r="G20" s="281"/>
      <c r="H20" s="282"/>
    </row>
    <row r="21" spans="1:22" ht="26.25" thickBot="1" x14ac:dyDescent="0.3">
      <c r="A21" s="90">
        <v>61041</v>
      </c>
      <c r="B21" s="214"/>
      <c r="C21" s="317"/>
      <c r="D21" s="318"/>
      <c r="E21" s="319"/>
      <c r="F21" s="320">
        <f>IF(B21=include_5p,SUM(F13:H20)*0.05,0)</f>
        <v>0</v>
      </c>
      <c r="G21" s="321"/>
      <c r="H21" s="322"/>
    </row>
    <row r="22" spans="1:22" ht="18.75" thickBot="1" x14ac:dyDescent="0.3">
      <c r="A22" s="323" t="s">
        <v>140</v>
      </c>
      <c r="B22" s="324"/>
      <c r="C22" s="324"/>
      <c r="D22" s="324"/>
      <c r="E22" s="325"/>
      <c r="F22" s="320">
        <f>SUM(F15:H21)</f>
        <v>0</v>
      </c>
      <c r="G22" s="321"/>
      <c r="H22" s="322"/>
    </row>
    <row r="23" spans="1:22" ht="29.25" x14ac:dyDescent="0.25">
      <c r="A23" s="326" t="s">
        <v>16</v>
      </c>
      <c r="B23" s="327"/>
      <c r="C23" s="327"/>
      <c r="D23" s="327"/>
      <c r="E23" s="327"/>
      <c r="F23" s="328"/>
      <c r="G23" s="329"/>
      <c r="H23" s="330"/>
      <c r="I23" s="331"/>
      <c r="J23" s="332"/>
      <c r="K23" s="332"/>
      <c r="L23" s="332"/>
      <c r="M23" s="332"/>
      <c r="N23" s="332"/>
      <c r="O23" s="332"/>
      <c r="P23" s="333"/>
    </row>
    <row r="24" spans="1:22" ht="25.5" x14ac:dyDescent="0.7">
      <c r="A24" s="84">
        <v>61121</v>
      </c>
      <c r="B24" s="16" t="s">
        <v>17</v>
      </c>
      <c r="C24" s="119" t="s">
        <v>20</v>
      </c>
      <c r="D24" s="334" t="s">
        <v>162</v>
      </c>
      <c r="E24" s="334"/>
      <c r="F24" s="334"/>
      <c r="G24" s="334"/>
      <c r="H24" s="334"/>
      <c r="I24" s="119" t="s">
        <v>47</v>
      </c>
      <c r="J24" s="334" t="s">
        <v>19</v>
      </c>
      <c r="K24" s="334"/>
      <c r="L24" s="334" t="s">
        <v>21</v>
      </c>
      <c r="M24" s="334"/>
      <c r="N24" s="334"/>
      <c r="O24" s="347" t="s">
        <v>1</v>
      </c>
      <c r="P24" s="348"/>
      <c r="S24" s="49"/>
    </row>
    <row r="25" spans="1:22" ht="25.5" x14ac:dyDescent="0.7">
      <c r="A25" s="73"/>
      <c r="B25" s="17" t="s">
        <v>18</v>
      </c>
      <c r="C25" s="155"/>
      <c r="D25" s="349"/>
      <c r="E25" s="349"/>
      <c r="F25" s="349"/>
      <c r="G25" s="349"/>
      <c r="H25" s="349"/>
      <c r="I25" s="155"/>
      <c r="J25" s="350">
        <f>I25*2</f>
        <v>0</v>
      </c>
      <c r="K25" s="350"/>
      <c r="L25" s="351">
        <v>80000</v>
      </c>
      <c r="M25" s="351"/>
      <c r="N25" s="351"/>
      <c r="O25" s="342">
        <f>(L25*J25*C25)/100</f>
        <v>0</v>
      </c>
      <c r="P25" s="343"/>
    </row>
    <row r="26" spans="1:22" ht="25.5" x14ac:dyDescent="0.7">
      <c r="A26" s="73"/>
      <c r="B26" s="17" t="s">
        <v>163</v>
      </c>
      <c r="C26" s="155"/>
      <c r="D26" s="349"/>
      <c r="E26" s="349"/>
      <c r="F26" s="349"/>
      <c r="G26" s="349"/>
      <c r="H26" s="349"/>
      <c r="I26" s="155"/>
      <c r="J26" s="350">
        <f>I26*2</f>
        <v>0</v>
      </c>
      <c r="K26" s="350"/>
      <c r="L26" s="351">
        <v>25000</v>
      </c>
      <c r="M26" s="351"/>
      <c r="N26" s="351"/>
      <c r="O26" s="342">
        <f>(L26*J26*C26)/100</f>
        <v>0</v>
      </c>
      <c r="P26" s="343"/>
    </row>
    <row r="27" spans="1:22" ht="25.5" x14ac:dyDescent="0.7">
      <c r="A27" s="73"/>
      <c r="B27" s="17" t="s">
        <v>50</v>
      </c>
      <c r="C27" s="155"/>
      <c r="D27" s="352"/>
      <c r="E27" s="352"/>
      <c r="F27" s="352"/>
      <c r="G27" s="352"/>
      <c r="H27" s="352"/>
      <c r="I27" s="10"/>
      <c r="J27" s="350">
        <f t="shared" ref="J27" si="3">I27*2</f>
        <v>0</v>
      </c>
      <c r="K27" s="350"/>
      <c r="L27" s="353"/>
      <c r="M27" s="353"/>
      <c r="N27" s="353"/>
      <c r="O27" s="342">
        <f>IFERROR((L27+20000)*C27,0)</f>
        <v>0</v>
      </c>
      <c r="P27" s="343"/>
    </row>
    <row r="28" spans="1:22" ht="26.25" customHeight="1" x14ac:dyDescent="0.8">
      <c r="A28" s="341" t="s">
        <v>133</v>
      </c>
      <c r="B28" s="341"/>
      <c r="C28" s="341"/>
      <c r="D28" s="341"/>
      <c r="E28" s="341"/>
      <c r="F28" s="341"/>
      <c r="G28" s="341"/>
      <c r="H28" s="341"/>
      <c r="I28" s="341"/>
      <c r="J28" s="341"/>
      <c r="K28" s="341"/>
      <c r="L28" s="341"/>
      <c r="M28" s="341"/>
      <c r="N28" s="341"/>
      <c r="O28" s="342">
        <f>SUM(O25:P27)</f>
        <v>0</v>
      </c>
      <c r="P28" s="343"/>
    </row>
    <row r="29" spans="1:22" ht="29.25" customHeight="1" x14ac:dyDescent="0.25">
      <c r="A29" s="344" t="s">
        <v>116</v>
      </c>
      <c r="B29" s="345"/>
      <c r="C29" s="345"/>
      <c r="D29" s="345"/>
      <c r="E29" s="345"/>
      <c r="F29" s="345"/>
      <c r="G29" s="345"/>
      <c r="H29" s="345"/>
      <c r="I29" s="345"/>
      <c r="J29" s="345"/>
      <c r="K29" s="345"/>
      <c r="L29" s="345"/>
      <c r="M29" s="345"/>
      <c r="N29" s="345"/>
      <c r="O29" s="345"/>
      <c r="P29" s="346"/>
    </row>
    <row r="30" spans="1:22" ht="25.5" x14ac:dyDescent="0.25">
      <c r="A30" s="305" t="s">
        <v>24</v>
      </c>
      <c r="B30" s="271"/>
      <c r="C30" s="306" t="s">
        <v>31</v>
      </c>
      <c r="D30" s="271" t="s">
        <v>34</v>
      </c>
      <c r="E30" s="271"/>
      <c r="F30" s="271"/>
      <c r="G30" s="271"/>
      <c r="H30" s="271"/>
      <c r="I30" s="271"/>
      <c r="J30" s="271" t="s">
        <v>33</v>
      </c>
      <c r="K30" s="271"/>
      <c r="L30" s="271"/>
      <c r="M30" s="271" t="s">
        <v>35</v>
      </c>
      <c r="N30" s="271"/>
      <c r="O30" s="271"/>
      <c r="P30" s="275"/>
    </row>
    <row r="31" spans="1:22" ht="25.5" x14ac:dyDescent="0.25">
      <c r="A31" s="305"/>
      <c r="B31" s="271"/>
      <c r="C31" s="271"/>
      <c r="D31" s="271" t="s">
        <v>22</v>
      </c>
      <c r="E31" s="271"/>
      <c r="F31" s="120"/>
      <c r="G31" s="120"/>
      <c r="H31" s="120" t="s">
        <v>23</v>
      </c>
      <c r="I31" s="120" t="s">
        <v>1</v>
      </c>
      <c r="J31" s="120" t="s">
        <v>22</v>
      </c>
      <c r="K31" s="120" t="s">
        <v>23</v>
      </c>
      <c r="L31" s="120" t="s">
        <v>1</v>
      </c>
      <c r="M31" s="120" t="s">
        <v>22</v>
      </c>
      <c r="N31" s="271" t="s">
        <v>32</v>
      </c>
      <c r="O31" s="271"/>
      <c r="P31" s="122" t="s">
        <v>1</v>
      </c>
    </row>
    <row r="32" spans="1:22" ht="25.5" x14ac:dyDescent="0.7">
      <c r="A32" s="73">
        <v>1</v>
      </c>
      <c r="B32" s="18" t="s">
        <v>25</v>
      </c>
      <c r="C32" s="37"/>
      <c r="D32" s="336">
        <v>40000</v>
      </c>
      <c r="E32" s="336"/>
      <c r="F32" s="30"/>
      <c r="G32" s="30"/>
      <c r="H32" s="32">
        <f>IF(D13="",0,D13+2)</f>
        <v>0</v>
      </c>
      <c r="I32" s="19">
        <f t="shared" ref="I32:I37" si="4">H32*D32*C32</f>
        <v>0</v>
      </c>
      <c r="J32" s="123">
        <v>100000</v>
      </c>
      <c r="K32" s="20">
        <f t="shared" ref="K32:K37" si="5">H32</f>
        <v>0</v>
      </c>
      <c r="L32" s="21">
        <f t="shared" ref="L32:L37" si="6">K32*J32*C32</f>
        <v>0</v>
      </c>
      <c r="M32" s="22">
        <v>200000</v>
      </c>
      <c r="N32" s="339">
        <f>IF(K32&gt;0,K32-1,0)</f>
        <v>0</v>
      </c>
      <c r="O32" s="339"/>
      <c r="P32" s="74">
        <f t="shared" ref="P32:P37" si="7">N32*M32*C32</f>
        <v>0</v>
      </c>
    </row>
    <row r="33" spans="1:16" ht="25.5" x14ac:dyDescent="0.7">
      <c r="A33" s="73">
        <v>2</v>
      </c>
      <c r="B33" s="18" t="s">
        <v>26</v>
      </c>
      <c r="C33" s="37"/>
      <c r="D33" s="336">
        <v>35000</v>
      </c>
      <c r="E33" s="336"/>
      <c r="F33" s="30"/>
      <c r="G33" s="30"/>
      <c r="H33" s="32">
        <f>IF(D13="",0,D13+2)</f>
        <v>0</v>
      </c>
      <c r="I33" s="19">
        <f t="shared" si="4"/>
        <v>0</v>
      </c>
      <c r="J33" s="123">
        <v>90000</v>
      </c>
      <c r="K33" s="20">
        <f t="shared" si="5"/>
        <v>0</v>
      </c>
      <c r="L33" s="21">
        <f t="shared" si="6"/>
        <v>0</v>
      </c>
      <c r="M33" s="22">
        <v>160000</v>
      </c>
      <c r="N33" s="339">
        <f t="shared" ref="N33:N37" si="8">IF(K33&gt;0,K33-1,0)</f>
        <v>0</v>
      </c>
      <c r="O33" s="339"/>
      <c r="P33" s="74">
        <f t="shared" si="7"/>
        <v>0</v>
      </c>
    </row>
    <row r="34" spans="1:16" ht="25.5" x14ac:dyDescent="0.7">
      <c r="A34" s="73">
        <v>3</v>
      </c>
      <c r="B34" s="18" t="s">
        <v>27</v>
      </c>
      <c r="C34" s="37"/>
      <c r="D34" s="336">
        <v>30000</v>
      </c>
      <c r="E34" s="336"/>
      <c r="F34" s="30"/>
      <c r="G34" s="30"/>
      <c r="H34" s="32">
        <f>IF(D13="",0,D13+2)</f>
        <v>0</v>
      </c>
      <c r="I34" s="19">
        <f t="shared" si="4"/>
        <v>0</v>
      </c>
      <c r="J34" s="123">
        <v>80000</v>
      </c>
      <c r="K34" s="20">
        <f t="shared" si="5"/>
        <v>0</v>
      </c>
      <c r="L34" s="21">
        <f t="shared" si="6"/>
        <v>0</v>
      </c>
      <c r="M34" s="22">
        <v>120000</v>
      </c>
      <c r="N34" s="339">
        <f t="shared" si="8"/>
        <v>0</v>
      </c>
      <c r="O34" s="339"/>
      <c r="P34" s="74">
        <f t="shared" si="7"/>
        <v>0</v>
      </c>
    </row>
    <row r="35" spans="1:16" ht="25.5" x14ac:dyDescent="0.7">
      <c r="A35" s="73">
        <v>4</v>
      </c>
      <c r="B35" s="18" t="s">
        <v>28</v>
      </c>
      <c r="C35" s="37"/>
      <c r="D35" s="336">
        <v>24000</v>
      </c>
      <c r="E35" s="336"/>
      <c r="F35" s="30"/>
      <c r="G35" s="30"/>
      <c r="H35" s="32">
        <f>IF(D13="",0,D13+2)</f>
        <v>0</v>
      </c>
      <c r="I35" s="19">
        <f t="shared" si="4"/>
        <v>0</v>
      </c>
      <c r="J35" s="123">
        <v>70000</v>
      </c>
      <c r="K35" s="20">
        <f t="shared" si="5"/>
        <v>0</v>
      </c>
      <c r="L35" s="21">
        <f t="shared" si="6"/>
        <v>0</v>
      </c>
      <c r="M35" s="22">
        <v>100000</v>
      </c>
      <c r="N35" s="339">
        <f t="shared" si="8"/>
        <v>0</v>
      </c>
      <c r="O35" s="339"/>
      <c r="P35" s="74">
        <f t="shared" si="7"/>
        <v>0</v>
      </c>
    </row>
    <row r="36" spans="1:16" ht="25.5" x14ac:dyDescent="0.7">
      <c r="A36" s="73">
        <v>5</v>
      </c>
      <c r="B36" s="18" t="s">
        <v>29</v>
      </c>
      <c r="C36" s="37"/>
      <c r="D36" s="336">
        <v>20000</v>
      </c>
      <c r="E36" s="336"/>
      <c r="F36" s="30"/>
      <c r="G36" s="30"/>
      <c r="H36" s="32">
        <f>IF(D13="",0,D13+2)</f>
        <v>0</v>
      </c>
      <c r="I36" s="19">
        <f t="shared" si="4"/>
        <v>0</v>
      </c>
      <c r="J36" s="123">
        <v>60000</v>
      </c>
      <c r="K36" s="20">
        <f t="shared" si="5"/>
        <v>0</v>
      </c>
      <c r="L36" s="21">
        <f t="shared" si="6"/>
        <v>0</v>
      </c>
      <c r="M36" s="22">
        <v>80000</v>
      </c>
      <c r="N36" s="339">
        <f t="shared" si="8"/>
        <v>0</v>
      </c>
      <c r="O36" s="339"/>
      <c r="P36" s="74">
        <f t="shared" si="7"/>
        <v>0</v>
      </c>
    </row>
    <row r="37" spans="1:16" ht="25.5" x14ac:dyDescent="0.7">
      <c r="A37" s="73">
        <v>6</v>
      </c>
      <c r="B37" s="18" t="s">
        <v>30</v>
      </c>
      <c r="C37" s="11"/>
      <c r="D37" s="336">
        <v>16000</v>
      </c>
      <c r="E37" s="336"/>
      <c r="F37" s="23"/>
      <c r="G37" s="23"/>
      <c r="H37" s="32">
        <f>IF(D13="",0,D13+2)</f>
        <v>0</v>
      </c>
      <c r="I37" s="19">
        <f t="shared" si="4"/>
        <v>0</v>
      </c>
      <c r="J37" s="123">
        <v>40000</v>
      </c>
      <c r="K37" s="20">
        <f t="shared" si="5"/>
        <v>0</v>
      </c>
      <c r="L37" s="21">
        <f t="shared" si="6"/>
        <v>0</v>
      </c>
      <c r="M37" s="22">
        <v>80000</v>
      </c>
      <c r="N37" s="339">
        <f t="shared" si="8"/>
        <v>0</v>
      </c>
      <c r="O37" s="339"/>
      <c r="P37" s="74">
        <f t="shared" si="7"/>
        <v>0</v>
      </c>
    </row>
    <row r="38" spans="1:16" ht="26.25" thickBot="1" x14ac:dyDescent="0.75">
      <c r="A38" s="337" t="s">
        <v>1</v>
      </c>
      <c r="B38" s="338"/>
      <c r="C38" s="75">
        <f>SUM(C32:C37)</f>
        <v>0</v>
      </c>
      <c r="D38" s="340"/>
      <c r="E38" s="340"/>
      <c r="F38" s="76"/>
      <c r="G38" s="76"/>
      <c r="H38" s="75"/>
      <c r="I38" s="79">
        <f>SUM(I32:I37)</f>
        <v>0</v>
      </c>
      <c r="J38" s="80"/>
      <c r="K38" s="81"/>
      <c r="L38" s="82">
        <f>SUM(L32:L37)</f>
        <v>0</v>
      </c>
      <c r="M38" s="81"/>
      <c r="N38" s="274"/>
      <c r="O38" s="274"/>
      <c r="P38" s="83">
        <f>SUM(P32:P37)</f>
        <v>0</v>
      </c>
    </row>
    <row r="39" spans="1:16" ht="33" x14ac:dyDescent="0.25">
      <c r="A39" s="302" t="s">
        <v>117</v>
      </c>
      <c r="B39" s="303"/>
      <c r="C39" s="303"/>
      <c r="D39" s="303"/>
      <c r="E39" s="303"/>
      <c r="F39" s="303"/>
      <c r="G39" s="303"/>
      <c r="H39" s="303"/>
      <c r="I39" s="303"/>
      <c r="J39" s="303"/>
      <c r="K39" s="303"/>
      <c r="L39" s="303"/>
      <c r="M39" s="303"/>
      <c r="N39" s="303"/>
      <c r="O39" s="303"/>
      <c r="P39" s="304"/>
    </row>
    <row r="40" spans="1:16" ht="25.5" x14ac:dyDescent="0.25">
      <c r="A40" s="305" t="s">
        <v>24</v>
      </c>
      <c r="B40" s="271"/>
      <c r="C40" s="306" t="s">
        <v>31</v>
      </c>
      <c r="D40" s="271" t="s">
        <v>34</v>
      </c>
      <c r="E40" s="271"/>
      <c r="F40" s="271"/>
      <c r="G40" s="271"/>
      <c r="H40" s="271"/>
      <c r="I40" s="271"/>
      <c r="J40" s="271" t="s">
        <v>33</v>
      </c>
      <c r="K40" s="271"/>
      <c r="L40" s="271"/>
      <c r="M40" s="271" t="s">
        <v>35</v>
      </c>
      <c r="N40" s="271"/>
      <c r="O40" s="271"/>
      <c r="P40" s="275"/>
    </row>
    <row r="41" spans="1:16" ht="25.5" x14ac:dyDescent="0.25">
      <c r="A41" s="305"/>
      <c r="B41" s="271"/>
      <c r="C41" s="271"/>
      <c r="D41" s="271" t="s">
        <v>22</v>
      </c>
      <c r="E41" s="271"/>
      <c r="F41" s="120"/>
      <c r="G41" s="120"/>
      <c r="H41" s="120" t="s">
        <v>23</v>
      </c>
      <c r="I41" s="120" t="s">
        <v>1</v>
      </c>
      <c r="J41" s="120" t="s">
        <v>22</v>
      </c>
      <c r="K41" s="120" t="s">
        <v>23</v>
      </c>
      <c r="L41" s="120" t="s">
        <v>1</v>
      </c>
      <c r="M41" s="260" t="s">
        <v>22</v>
      </c>
      <c r="N41" s="271" t="s">
        <v>32</v>
      </c>
      <c r="O41" s="271"/>
      <c r="P41" s="261" t="s">
        <v>1</v>
      </c>
    </row>
    <row r="42" spans="1:16" ht="25.5" x14ac:dyDescent="0.7">
      <c r="A42" s="73">
        <v>1</v>
      </c>
      <c r="B42" s="18" t="s">
        <v>28</v>
      </c>
      <c r="C42" s="37"/>
      <c r="D42" s="336">
        <v>24000</v>
      </c>
      <c r="E42" s="336"/>
      <c r="F42" s="30"/>
      <c r="G42" s="30"/>
      <c r="H42" s="201"/>
      <c r="I42" s="19">
        <f t="shared" ref="I42:I44" si="9">H42*D42*C42</f>
        <v>0</v>
      </c>
      <c r="J42" s="210">
        <v>70000</v>
      </c>
      <c r="K42" s="202"/>
      <c r="L42" s="21">
        <f>K42*J42*C42</f>
        <v>0</v>
      </c>
      <c r="M42" s="22">
        <v>100000</v>
      </c>
      <c r="N42" s="272"/>
      <c r="O42" s="273"/>
      <c r="P42" s="74">
        <f t="shared" ref="P42:P44" si="10">N42*M42*C42</f>
        <v>0</v>
      </c>
    </row>
    <row r="43" spans="1:16" ht="25.5" x14ac:dyDescent="0.7">
      <c r="A43" s="73">
        <v>2</v>
      </c>
      <c r="B43" s="18" t="s">
        <v>29</v>
      </c>
      <c r="C43" s="37"/>
      <c r="D43" s="336">
        <v>20000</v>
      </c>
      <c r="E43" s="336"/>
      <c r="F43" s="30"/>
      <c r="G43" s="30"/>
      <c r="H43" s="201"/>
      <c r="I43" s="19">
        <f t="shared" si="9"/>
        <v>0</v>
      </c>
      <c r="J43" s="210">
        <v>60000</v>
      </c>
      <c r="K43" s="202"/>
      <c r="L43" s="21">
        <f>K43*J43*C43</f>
        <v>0</v>
      </c>
      <c r="M43" s="22">
        <v>80000</v>
      </c>
      <c r="N43" s="272"/>
      <c r="O43" s="273"/>
      <c r="P43" s="74">
        <f t="shared" si="10"/>
        <v>0</v>
      </c>
    </row>
    <row r="44" spans="1:16" ht="25.5" x14ac:dyDescent="0.7">
      <c r="A44" s="73">
        <v>3</v>
      </c>
      <c r="B44" s="18" t="s">
        <v>30</v>
      </c>
      <c r="C44" s="11"/>
      <c r="D44" s="336">
        <v>16000</v>
      </c>
      <c r="E44" s="336"/>
      <c r="F44" s="23"/>
      <c r="G44" s="23"/>
      <c r="H44" s="201"/>
      <c r="I44" s="19">
        <f t="shared" si="9"/>
        <v>0</v>
      </c>
      <c r="J44" s="210">
        <v>40000</v>
      </c>
      <c r="K44" s="202"/>
      <c r="L44" s="21">
        <f>K44*J44*C44</f>
        <v>0</v>
      </c>
      <c r="M44" s="22">
        <v>80000</v>
      </c>
      <c r="N44" s="272"/>
      <c r="O44" s="273"/>
      <c r="P44" s="74">
        <f t="shared" si="10"/>
        <v>0</v>
      </c>
    </row>
    <row r="45" spans="1:16" ht="26.25" thickBot="1" x14ac:dyDescent="0.75">
      <c r="A45" s="337" t="s">
        <v>1</v>
      </c>
      <c r="B45" s="338"/>
      <c r="C45" s="75">
        <f>SUM(C42:C44)</f>
        <v>0</v>
      </c>
      <c r="D45" s="340"/>
      <c r="E45" s="340"/>
      <c r="F45" s="76"/>
      <c r="G45" s="76"/>
      <c r="H45" s="75"/>
      <c r="I45" s="79">
        <f>SUM(I42:I44)</f>
        <v>0</v>
      </c>
      <c r="J45" s="80"/>
      <c r="K45" s="81"/>
      <c r="L45" s="82">
        <f>SUM(L42:L44)</f>
        <v>0</v>
      </c>
      <c r="M45" s="81"/>
      <c r="N45" s="274"/>
      <c r="O45" s="274"/>
      <c r="P45" s="83">
        <f>SUM(P42:P44)</f>
        <v>0</v>
      </c>
    </row>
    <row r="46" spans="1:16" ht="33.75" thickBot="1" x14ac:dyDescent="0.95">
      <c r="A46" s="299" t="s">
        <v>36</v>
      </c>
      <c r="B46" s="300"/>
      <c r="C46" s="300"/>
      <c r="D46" s="300"/>
      <c r="E46" s="300"/>
      <c r="F46" s="300"/>
      <c r="G46" s="300"/>
      <c r="H46" s="300"/>
      <c r="I46" s="300"/>
      <c r="J46" s="300"/>
      <c r="K46" s="300"/>
      <c r="L46" s="300"/>
      <c r="M46" s="300"/>
      <c r="N46" s="300"/>
      <c r="O46" s="300"/>
      <c r="P46" s="301"/>
    </row>
    <row r="47" spans="1:16" ht="33" x14ac:dyDescent="0.25">
      <c r="A47" s="302" t="s">
        <v>130</v>
      </c>
      <c r="B47" s="303"/>
      <c r="C47" s="303"/>
      <c r="D47" s="303"/>
      <c r="E47" s="303"/>
      <c r="F47" s="303"/>
      <c r="G47" s="303"/>
      <c r="H47" s="303"/>
      <c r="I47" s="303"/>
      <c r="J47" s="303"/>
      <c r="K47" s="303"/>
      <c r="L47" s="303"/>
      <c r="M47" s="303"/>
      <c r="N47" s="303"/>
      <c r="O47" s="303"/>
      <c r="P47" s="304"/>
    </row>
    <row r="48" spans="1:16" ht="25.5" x14ac:dyDescent="0.25">
      <c r="A48" s="305" t="s">
        <v>0</v>
      </c>
      <c r="B48" s="271" t="s">
        <v>24</v>
      </c>
      <c r="C48" s="306" t="s">
        <v>31</v>
      </c>
      <c r="D48" s="307" t="s">
        <v>37</v>
      </c>
      <c r="E48" s="307"/>
      <c r="F48" s="307"/>
      <c r="G48" s="307"/>
      <c r="H48" s="307"/>
      <c r="I48" s="307"/>
      <c r="J48" s="271" t="s">
        <v>38</v>
      </c>
      <c r="K48" s="271"/>
      <c r="L48" s="271"/>
      <c r="M48" s="271" t="s">
        <v>39</v>
      </c>
      <c r="N48" s="271"/>
      <c r="O48" s="271"/>
      <c r="P48" s="275"/>
    </row>
    <row r="49" spans="1:22" ht="25.5" x14ac:dyDescent="0.25">
      <c r="A49" s="305"/>
      <c r="B49" s="271"/>
      <c r="C49" s="271"/>
      <c r="D49" s="271" t="s">
        <v>22</v>
      </c>
      <c r="E49" s="271"/>
      <c r="F49" s="120"/>
      <c r="G49" s="120"/>
      <c r="H49" s="120" t="s">
        <v>23</v>
      </c>
      <c r="I49" s="120" t="s">
        <v>1</v>
      </c>
      <c r="J49" s="120" t="s">
        <v>22</v>
      </c>
      <c r="K49" s="120" t="s">
        <v>23</v>
      </c>
      <c r="L49" s="120" t="s">
        <v>1</v>
      </c>
      <c r="M49" s="120" t="s">
        <v>22</v>
      </c>
      <c r="N49" s="271" t="s">
        <v>32</v>
      </c>
      <c r="O49" s="271"/>
      <c r="P49" s="122" t="s">
        <v>1</v>
      </c>
    </row>
    <row r="50" spans="1:22" ht="76.5" x14ac:dyDescent="0.7">
      <c r="A50" s="77">
        <v>62035</v>
      </c>
      <c r="B50" s="24" t="s">
        <v>40</v>
      </c>
      <c r="C50" s="11"/>
      <c r="D50" s="314">
        <v>16000</v>
      </c>
      <c r="E50" s="314"/>
      <c r="F50" s="23"/>
      <c r="G50" s="23"/>
      <c r="H50" s="32">
        <f>IF(D13="",0,D13+2)</f>
        <v>0</v>
      </c>
      <c r="I50" s="25">
        <f>H50*D50*C50</f>
        <v>0</v>
      </c>
      <c r="J50" s="121">
        <v>40000</v>
      </c>
      <c r="K50" s="20">
        <f>H50</f>
        <v>0</v>
      </c>
      <c r="L50" s="25">
        <f>K50*J50*C50</f>
        <v>0</v>
      </c>
      <c r="M50" s="121">
        <v>80000</v>
      </c>
      <c r="N50" s="298">
        <f t="shared" ref="N50:N51" si="11">IF(K50&gt;0,K50-1,0)</f>
        <v>0</v>
      </c>
      <c r="O50" s="298"/>
      <c r="P50" s="78">
        <f>N50*M50*C50</f>
        <v>0</v>
      </c>
    </row>
    <row r="51" spans="1:22" ht="51.75" thickBot="1" x14ac:dyDescent="0.75">
      <c r="A51" s="77">
        <v>62025</v>
      </c>
      <c r="B51" s="24" t="s">
        <v>41</v>
      </c>
      <c r="C51" s="11"/>
      <c r="D51" s="314">
        <v>16000</v>
      </c>
      <c r="E51" s="314"/>
      <c r="F51" s="23"/>
      <c r="G51" s="23"/>
      <c r="H51" s="32">
        <f>IF(D13="",0,D13+2)</f>
        <v>0</v>
      </c>
      <c r="I51" s="25">
        <f>H51*D51*C51</f>
        <v>0</v>
      </c>
      <c r="J51" s="121">
        <v>40000</v>
      </c>
      <c r="K51" s="20">
        <f>H51</f>
        <v>0</v>
      </c>
      <c r="L51" s="25">
        <f>K51*J51*C51</f>
        <v>0</v>
      </c>
      <c r="M51" s="121">
        <v>80000</v>
      </c>
      <c r="N51" s="298">
        <f t="shared" si="11"/>
        <v>0</v>
      </c>
      <c r="O51" s="298"/>
      <c r="P51" s="78">
        <f>N51*M51*C51</f>
        <v>0</v>
      </c>
    </row>
    <row r="52" spans="1:22" ht="33" x14ac:dyDescent="0.25">
      <c r="A52" s="302" t="s">
        <v>131</v>
      </c>
      <c r="B52" s="303"/>
      <c r="C52" s="303"/>
      <c r="D52" s="303"/>
      <c r="E52" s="303"/>
      <c r="F52" s="303"/>
      <c r="G52" s="303"/>
      <c r="H52" s="303"/>
      <c r="I52" s="303"/>
      <c r="J52" s="303"/>
      <c r="K52" s="303"/>
      <c r="L52" s="303"/>
      <c r="M52" s="303"/>
      <c r="N52" s="303"/>
      <c r="O52" s="303"/>
      <c r="P52" s="304"/>
    </row>
    <row r="53" spans="1:22" ht="25.5" x14ac:dyDescent="0.25">
      <c r="A53" s="305" t="s">
        <v>0</v>
      </c>
      <c r="B53" s="271" t="s">
        <v>24</v>
      </c>
      <c r="C53" s="306" t="s">
        <v>31</v>
      </c>
      <c r="D53" s="307" t="s">
        <v>37</v>
      </c>
      <c r="E53" s="307"/>
      <c r="F53" s="307"/>
      <c r="G53" s="307"/>
      <c r="H53" s="307"/>
      <c r="I53" s="307"/>
      <c r="J53" s="271" t="s">
        <v>38</v>
      </c>
      <c r="K53" s="271"/>
      <c r="L53" s="271"/>
      <c r="M53" s="308"/>
      <c r="N53" s="309"/>
      <c r="O53" s="309"/>
      <c r="P53" s="310"/>
    </row>
    <row r="54" spans="1:22" ht="25.5" x14ac:dyDescent="0.25">
      <c r="A54" s="305"/>
      <c r="B54" s="271"/>
      <c r="C54" s="271"/>
      <c r="D54" s="271" t="s">
        <v>22</v>
      </c>
      <c r="E54" s="271"/>
      <c r="F54" s="120"/>
      <c r="G54" s="120"/>
      <c r="H54" s="120" t="s">
        <v>23</v>
      </c>
      <c r="I54" s="120" t="s">
        <v>1</v>
      </c>
      <c r="J54" s="120" t="s">
        <v>22</v>
      </c>
      <c r="K54" s="120" t="s">
        <v>23</v>
      </c>
      <c r="L54" s="120" t="s">
        <v>1</v>
      </c>
      <c r="M54" s="311"/>
      <c r="N54" s="312"/>
      <c r="O54" s="312"/>
      <c r="P54" s="313"/>
    </row>
    <row r="55" spans="1:22" ht="76.5" x14ac:dyDescent="0.7">
      <c r="A55" s="77">
        <v>62035</v>
      </c>
      <c r="B55" s="24" t="s">
        <v>40</v>
      </c>
      <c r="C55" s="11"/>
      <c r="D55" s="314">
        <v>16000</v>
      </c>
      <c r="E55" s="314"/>
      <c r="F55" s="23"/>
      <c r="G55" s="23"/>
      <c r="H55" s="201"/>
      <c r="I55" s="25">
        <f>H55*D55*C55</f>
        <v>0</v>
      </c>
      <c r="J55" s="121">
        <v>40000</v>
      </c>
      <c r="K55" s="202"/>
      <c r="L55" s="25">
        <f>K55*J55*C55</f>
        <v>0</v>
      </c>
      <c r="M55" s="311"/>
      <c r="N55" s="312"/>
      <c r="O55" s="312"/>
      <c r="P55" s="313"/>
    </row>
    <row r="56" spans="1:22" ht="51.75" thickBot="1" x14ac:dyDescent="0.75">
      <c r="A56" s="99">
        <v>62025</v>
      </c>
      <c r="B56" s="128" t="s">
        <v>41</v>
      </c>
      <c r="C56" s="129"/>
      <c r="D56" s="335">
        <v>16000</v>
      </c>
      <c r="E56" s="335"/>
      <c r="F56" s="130"/>
      <c r="G56" s="130"/>
      <c r="H56" s="203"/>
      <c r="I56" s="131">
        <f>H56*D56*C56</f>
        <v>0</v>
      </c>
      <c r="J56" s="132">
        <v>40000</v>
      </c>
      <c r="K56" s="204"/>
      <c r="L56" s="131">
        <f>K56*J56*C56</f>
        <v>0</v>
      </c>
      <c r="M56" s="311"/>
      <c r="N56" s="312"/>
      <c r="O56" s="312"/>
      <c r="P56" s="313"/>
    </row>
    <row r="57" spans="1:22" ht="29.25" x14ac:dyDescent="0.25">
      <c r="A57" s="315" t="s">
        <v>141</v>
      </c>
      <c r="B57" s="316"/>
      <c r="C57" s="316"/>
      <c r="D57" s="316"/>
      <c r="E57" s="316"/>
      <c r="F57" s="316"/>
      <c r="G57" s="316"/>
      <c r="H57" s="316"/>
      <c r="I57" s="316"/>
      <c r="J57" s="316"/>
      <c r="K57" s="316"/>
      <c r="L57" s="316"/>
      <c r="M57" s="316"/>
      <c r="N57" s="316"/>
      <c r="O57" s="316"/>
      <c r="P57" s="133">
        <f>F22</f>
        <v>0</v>
      </c>
      <c r="R57" s="39">
        <v>61041</v>
      </c>
      <c r="S57" s="150">
        <f t="shared" ref="S57:S62" si="12">P57</f>
        <v>0</v>
      </c>
      <c r="T57" s="151"/>
      <c r="U57" s="149">
        <f>IF(B12=Main!$B$2,S57,0)</f>
        <v>0</v>
      </c>
      <c r="V57" s="149">
        <f>IF(B12=Main!$B$3,S57,0)</f>
        <v>0</v>
      </c>
    </row>
    <row r="58" spans="1:22" ht="29.25" x14ac:dyDescent="0.25">
      <c r="A58" s="276" t="s">
        <v>135</v>
      </c>
      <c r="B58" s="277"/>
      <c r="C58" s="277"/>
      <c r="D58" s="277"/>
      <c r="E58" s="277"/>
      <c r="F58" s="277"/>
      <c r="G58" s="277"/>
      <c r="H58" s="277"/>
      <c r="I58" s="277"/>
      <c r="J58" s="277"/>
      <c r="K58" s="277"/>
      <c r="L58" s="277"/>
      <c r="M58" s="277"/>
      <c r="N58" s="277"/>
      <c r="O58" s="277"/>
      <c r="P58" s="134">
        <f>O28</f>
        <v>0</v>
      </c>
      <c r="R58" s="39">
        <v>61121</v>
      </c>
      <c r="S58" s="150">
        <f t="shared" si="12"/>
        <v>0</v>
      </c>
      <c r="T58" s="153"/>
      <c r="U58" s="149">
        <f>IF(B12=Main!$B$2,S58,0)</f>
        <v>0</v>
      </c>
      <c r="V58" s="149">
        <f>IF(B12=Main!$B$3,S58,0)</f>
        <v>0</v>
      </c>
    </row>
    <row r="59" spans="1:22" ht="29.25" x14ac:dyDescent="0.25">
      <c r="A59" s="276" t="s">
        <v>136</v>
      </c>
      <c r="B59" s="277"/>
      <c r="C59" s="277"/>
      <c r="D59" s="277"/>
      <c r="E59" s="277"/>
      <c r="F59" s="277"/>
      <c r="G59" s="277"/>
      <c r="H59" s="277"/>
      <c r="I59" s="277"/>
      <c r="J59" s="277"/>
      <c r="K59" s="277"/>
      <c r="L59" s="277"/>
      <c r="M59" s="277"/>
      <c r="N59" s="277"/>
      <c r="O59" s="277"/>
      <c r="P59" s="134">
        <f>SUM(I38,I45)</f>
        <v>0</v>
      </c>
      <c r="R59" s="39">
        <v>61122</v>
      </c>
      <c r="S59" s="150">
        <f t="shared" si="12"/>
        <v>0</v>
      </c>
      <c r="T59" s="153"/>
      <c r="U59" s="149">
        <f>IF(B12=Main!$B$2,S59,0)</f>
        <v>0</v>
      </c>
      <c r="V59" s="149">
        <f>IF(B12=Main!$B$3,S59,0)</f>
        <v>0</v>
      </c>
    </row>
    <row r="60" spans="1:22" ht="29.25" x14ac:dyDescent="0.25">
      <c r="A60" s="276" t="s">
        <v>137</v>
      </c>
      <c r="B60" s="277"/>
      <c r="C60" s="277"/>
      <c r="D60" s="277"/>
      <c r="E60" s="277"/>
      <c r="F60" s="277"/>
      <c r="G60" s="277"/>
      <c r="H60" s="277"/>
      <c r="I60" s="277"/>
      <c r="J60" s="277"/>
      <c r="K60" s="277"/>
      <c r="L60" s="277"/>
      <c r="M60" s="277"/>
      <c r="N60" s="277"/>
      <c r="O60" s="277"/>
      <c r="P60" s="134">
        <f>SUM(L38,P38,L45,P45)</f>
        <v>0</v>
      </c>
      <c r="R60" s="39">
        <v>61123</v>
      </c>
      <c r="S60" s="150">
        <f t="shared" si="12"/>
        <v>0</v>
      </c>
      <c r="T60" s="152"/>
      <c r="U60" s="149">
        <f>IF(B12=Main!$B$2,S60,0)</f>
        <v>0</v>
      </c>
      <c r="V60" s="149">
        <f>IF(B12=Main!$B$3,S60,0)</f>
        <v>0</v>
      </c>
    </row>
    <row r="61" spans="1:22" ht="29.25" x14ac:dyDescent="0.25">
      <c r="A61" s="276" t="s">
        <v>138</v>
      </c>
      <c r="B61" s="277"/>
      <c r="C61" s="277"/>
      <c r="D61" s="277"/>
      <c r="E61" s="277"/>
      <c r="F61" s="277"/>
      <c r="G61" s="277"/>
      <c r="H61" s="277"/>
      <c r="I61" s="277"/>
      <c r="J61" s="277"/>
      <c r="K61" s="277"/>
      <c r="L61" s="277"/>
      <c r="M61" s="277"/>
      <c r="N61" s="277"/>
      <c r="O61" s="277"/>
      <c r="P61" s="134">
        <f>SUM(I50,L50,P50,I55,L55)</f>
        <v>0</v>
      </c>
      <c r="R61" s="39">
        <v>62035</v>
      </c>
      <c r="S61" s="150">
        <f t="shared" si="12"/>
        <v>0</v>
      </c>
      <c r="T61" s="153"/>
      <c r="U61" s="149">
        <f>IF(B12=Main!$B$2,S61,0)</f>
        <v>0</v>
      </c>
      <c r="V61" s="149">
        <f>IF(B12=Main!$B$3,S61,0)</f>
        <v>0</v>
      </c>
    </row>
    <row r="62" spans="1:22" ht="30" thickBot="1" x14ac:dyDescent="0.3">
      <c r="A62" s="278" t="s">
        <v>139</v>
      </c>
      <c r="B62" s="279"/>
      <c r="C62" s="279"/>
      <c r="D62" s="279"/>
      <c r="E62" s="279"/>
      <c r="F62" s="279"/>
      <c r="G62" s="279"/>
      <c r="H62" s="279"/>
      <c r="I62" s="279"/>
      <c r="J62" s="279"/>
      <c r="K62" s="279"/>
      <c r="L62" s="279"/>
      <c r="M62" s="279"/>
      <c r="N62" s="279"/>
      <c r="O62" s="279"/>
      <c r="P62" s="135">
        <f>SUM(I51,L51,P51,I56,L56)</f>
        <v>0</v>
      </c>
      <c r="R62" s="39">
        <v>62025</v>
      </c>
      <c r="S62" s="150">
        <f t="shared" si="12"/>
        <v>0</v>
      </c>
      <c r="T62" s="153"/>
      <c r="U62" s="149">
        <f>IF(B12=Main!$B$2,S62,0)</f>
        <v>0</v>
      </c>
      <c r="V62" s="149">
        <f>IF(B12=Main!$B$3,S62,0)</f>
        <v>0</v>
      </c>
    </row>
    <row r="63" spans="1:22" ht="25.5" x14ac:dyDescent="0.7">
      <c r="A63" s="283" t="s">
        <v>59</v>
      </c>
      <c r="B63" s="284"/>
      <c r="C63" s="284"/>
      <c r="D63" s="284"/>
      <c r="E63" s="285"/>
      <c r="F63" s="286">
        <f>SUM(P109:P114)</f>
        <v>0</v>
      </c>
      <c r="G63" s="287"/>
      <c r="H63" s="288"/>
      <c r="L63" s="45"/>
    </row>
    <row r="64" spans="1:22" ht="26.25" thickBot="1" x14ac:dyDescent="0.75">
      <c r="A64" s="95" t="s">
        <v>46</v>
      </c>
      <c r="B64" s="96" t="s">
        <v>5</v>
      </c>
      <c r="C64" s="97"/>
      <c r="D64" s="97"/>
      <c r="E64" s="97"/>
      <c r="F64" s="289"/>
      <c r="G64" s="290"/>
      <c r="H64" s="291"/>
    </row>
    <row r="65" spans="1:22" ht="25.5" x14ac:dyDescent="0.7">
      <c r="A65" s="85"/>
      <c r="B65" s="86" t="s">
        <v>61</v>
      </c>
      <c r="C65" s="154"/>
      <c r="D65" s="154"/>
      <c r="E65" s="87"/>
      <c r="F65" s="292"/>
      <c r="G65" s="293"/>
      <c r="H65" s="294"/>
      <c r="U65" s="41"/>
      <c r="V65" s="41"/>
    </row>
    <row r="66" spans="1:22" ht="25.5" x14ac:dyDescent="0.7">
      <c r="A66" s="88"/>
      <c r="B66" s="4" t="s">
        <v>14</v>
      </c>
      <c r="C66" s="3">
        <f>SUM(C65,C70,C71,C72)</f>
        <v>0</v>
      </c>
      <c r="D66" s="15"/>
      <c r="E66" s="14"/>
      <c r="F66" s="295"/>
      <c r="G66" s="296"/>
      <c r="H66" s="297"/>
      <c r="U66" s="41"/>
      <c r="V66" s="41"/>
    </row>
    <row r="67" spans="1:22" ht="25.5" x14ac:dyDescent="0.25">
      <c r="A67" s="77">
        <v>61041</v>
      </c>
      <c r="B67" s="5" t="s">
        <v>11</v>
      </c>
      <c r="C67" s="15">
        <f>C66</f>
        <v>0</v>
      </c>
      <c r="D67" s="15"/>
      <c r="E67" s="200"/>
      <c r="F67" s="280">
        <f>E67*C67</f>
        <v>0</v>
      </c>
      <c r="G67" s="281"/>
      <c r="H67" s="282"/>
      <c r="U67" s="41"/>
      <c r="V67" s="41"/>
    </row>
    <row r="68" spans="1:22" ht="25.5" x14ac:dyDescent="0.25">
      <c r="A68" s="89">
        <v>61041</v>
      </c>
      <c r="B68" s="126" t="s">
        <v>7</v>
      </c>
      <c r="C68" s="15"/>
      <c r="D68" s="15"/>
      <c r="E68" s="6"/>
      <c r="F68" s="295"/>
      <c r="G68" s="296"/>
      <c r="H68" s="297"/>
      <c r="U68" s="41"/>
      <c r="V68" s="41"/>
    </row>
    <row r="69" spans="1:22" ht="25.5" x14ac:dyDescent="0.25">
      <c r="A69" s="77"/>
      <c r="B69" s="64"/>
      <c r="C69" s="15">
        <f>C67</f>
        <v>0</v>
      </c>
      <c r="D69" s="15">
        <f>D65</f>
        <v>0</v>
      </c>
      <c r="E69" s="200"/>
      <c r="F69" s="280">
        <f>E69*D69*C69</f>
        <v>0</v>
      </c>
      <c r="G69" s="281"/>
      <c r="H69" s="282"/>
      <c r="U69" s="41"/>
      <c r="V69" s="41"/>
    </row>
    <row r="70" spans="1:22" ht="25.5" x14ac:dyDescent="0.25">
      <c r="A70" s="77">
        <v>61041</v>
      </c>
      <c r="B70" s="5" t="s">
        <v>8</v>
      </c>
      <c r="C70" s="155"/>
      <c r="D70" s="155"/>
      <c r="E70" s="7">
        <v>80000</v>
      </c>
      <c r="F70" s="280">
        <f>E70*D70</f>
        <v>0</v>
      </c>
      <c r="G70" s="281"/>
      <c r="H70" s="282"/>
      <c r="U70" s="41"/>
      <c r="V70" s="41"/>
    </row>
    <row r="71" spans="1:22" ht="25.5" x14ac:dyDescent="0.25">
      <c r="A71" s="77">
        <v>61041</v>
      </c>
      <c r="B71" s="5" t="s">
        <v>9</v>
      </c>
      <c r="C71" s="15">
        <f>((C65-MOD(C65,30))/30)+IF(MOD(C65,30)&gt;10,1,0)</f>
        <v>0</v>
      </c>
      <c r="D71" s="15">
        <f>D69</f>
        <v>0</v>
      </c>
      <c r="E71" s="7">
        <v>80000</v>
      </c>
      <c r="F71" s="280">
        <f>E71*D71*C71</f>
        <v>0</v>
      </c>
      <c r="G71" s="281"/>
      <c r="H71" s="282"/>
    </row>
    <row r="72" spans="1:22" ht="25.5" x14ac:dyDescent="0.25">
      <c r="A72" s="77">
        <v>61041</v>
      </c>
      <c r="B72" s="5" t="s">
        <v>10</v>
      </c>
      <c r="C72" s="15">
        <f>C71</f>
        <v>0</v>
      </c>
      <c r="D72" s="15">
        <f>D69</f>
        <v>0</v>
      </c>
      <c r="E72" s="7">
        <v>40000</v>
      </c>
      <c r="F72" s="280">
        <f>E72*D72*C72</f>
        <v>0</v>
      </c>
      <c r="G72" s="281"/>
      <c r="H72" s="282"/>
    </row>
    <row r="73" spans="1:22" ht="26.25" thickBot="1" x14ac:dyDescent="0.3">
      <c r="A73" s="90">
        <v>61041</v>
      </c>
      <c r="B73" s="214"/>
      <c r="C73" s="317"/>
      <c r="D73" s="318"/>
      <c r="E73" s="319"/>
      <c r="F73" s="320">
        <f>IF(B73=include_5p,SUM(F65:H72)*0.05,0)</f>
        <v>0</v>
      </c>
      <c r="G73" s="321"/>
      <c r="H73" s="322"/>
    </row>
    <row r="74" spans="1:22" ht="18.75" thickBot="1" x14ac:dyDescent="0.3">
      <c r="A74" s="323" t="s">
        <v>140</v>
      </c>
      <c r="B74" s="324"/>
      <c r="C74" s="324"/>
      <c r="D74" s="324"/>
      <c r="E74" s="325"/>
      <c r="F74" s="320">
        <f>SUM(F67:H73)</f>
        <v>0</v>
      </c>
      <c r="G74" s="321"/>
      <c r="H74" s="322"/>
    </row>
    <row r="75" spans="1:22" ht="29.25" x14ac:dyDescent="0.25">
      <c r="A75" s="326" t="s">
        <v>16</v>
      </c>
      <c r="B75" s="327"/>
      <c r="C75" s="327"/>
      <c r="D75" s="327"/>
      <c r="E75" s="327"/>
      <c r="F75" s="328"/>
      <c r="G75" s="329"/>
      <c r="H75" s="330"/>
      <c r="I75" s="331"/>
      <c r="J75" s="332"/>
      <c r="K75" s="332"/>
      <c r="L75" s="332"/>
      <c r="M75" s="332"/>
      <c r="N75" s="332"/>
      <c r="O75" s="332"/>
      <c r="P75" s="333"/>
    </row>
    <row r="76" spans="1:22" ht="25.5" x14ac:dyDescent="0.7">
      <c r="A76" s="84">
        <v>61121</v>
      </c>
      <c r="B76" s="16" t="s">
        <v>17</v>
      </c>
      <c r="C76" s="267" t="s">
        <v>20</v>
      </c>
      <c r="D76" s="334" t="s">
        <v>162</v>
      </c>
      <c r="E76" s="334"/>
      <c r="F76" s="334"/>
      <c r="G76" s="334"/>
      <c r="H76" s="334"/>
      <c r="I76" s="267" t="s">
        <v>47</v>
      </c>
      <c r="J76" s="334" t="s">
        <v>19</v>
      </c>
      <c r="K76" s="334"/>
      <c r="L76" s="334" t="s">
        <v>21</v>
      </c>
      <c r="M76" s="334"/>
      <c r="N76" s="334"/>
      <c r="O76" s="347" t="s">
        <v>1</v>
      </c>
      <c r="P76" s="348"/>
      <c r="S76" s="49"/>
    </row>
    <row r="77" spans="1:22" ht="25.5" x14ac:dyDescent="0.7">
      <c r="A77" s="73"/>
      <c r="B77" s="17" t="s">
        <v>18</v>
      </c>
      <c r="C77" s="155"/>
      <c r="D77" s="349"/>
      <c r="E77" s="349"/>
      <c r="F77" s="349"/>
      <c r="G77" s="349"/>
      <c r="H77" s="349"/>
      <c r="I77" s="155"/>
      <c r="J77" s="350">
        <f>I77*2</f>
        <v>0</v>
      </c>
      <c r="K77" s="350"/>
      <c r="L77" s="351">
        <v>80000</v>
      </c>
      <c r="M77" s="351"/>
      <c r="N77" s="351"/>
      <c r="O77" s="342">
        <f>(L77*J77*C77)/100</f>
        <v>0</v>
      </c>
      <c r="P77" s="343"/>
    </row>
    <row r="78" spans="1:22" ht="25.5" x14ac:dyDescent="0.7">
      <c r="A78" s="73"/>
      <c r="B78" s="17" t="s">
        <v>163</v>
      </c>
      <c r="C78" s="155"/>
      <c r="D78" s="349"/>
      <c r="E78" s="349"/>
      <c r="F78" s="349"/>
      <c r="G78" s="349"/>
      <c r="H78" s="349"/>
      <c r="I78" s="155"/>
      <c r="J78" s="350">
        <f>I78*2</f>
        <v>0</v>
      </c>
      <c r="K78" s="350"/>
      <c r="L78" s="351">
        <v>25000</v>
      </c>
      <c r="M78" s="351"/>
      <c r="N78" s="351"/>
      <c r="O78" s="342">
        <f>(L78*J78*C78)/100</f>
        <v>0</v>
      </c>
      <c r="P78" s="343"/>
    </row>
    <row r="79" spans="1:22" ht="25.5" x14ac:dyDescent="0.7">
      <c r="A79" s="73"/>
      <c r="B79" s="17" t="s">
        <v>50</v>
      </c>
      <c r="C79" s="155"/>
      <c r="D79" s="352"/>
      <c r="E79" s="352"/>
      <c r="F79" s="352"/>
      <c r="G79" s="352"/>
      <c r="H79" s="352"/>
      <c r="I79" s="10"/>
      <c r="J79" s="350">
        <f t="shared" ref="J79" si="13">I79*2</f>
        <v>0</v>
      </c>
      <c r="K79" s="350"/>
      <c r="L79" s="353"/>
      <c r="M79" s="353"/>
      <c r="N79" s="353"/>
      <c r="O79" s="342">
        <f>IFERROR((L79+20000)*C79,0)</f>
        <v>0</v>
      </c>
      <c r="P79" s="343"/>
    </row>
    <row r="80" spans="1:22" ht="26.25" customHeight="1" x14ac:dyDescent="0.8">
      <c r="A80" s="341" t="s">
        <v>133</v>
      </c>
      <c r="B80" s="341"/>
      <c r="C80" s="341"/>
      <c r="D80" s="341"/>
      <c r="E80" s="341"/>
      <c r="F80" s="341"/>
      <c r="G80" s="341"/>
      <c r="H80" s="341"/>
      <c r="I80" s="341"/>
      <c r="J80" s="341"/>
      <c r="K80" s="341"/>
      <c r="L80" s="341"/>
      <c r="M80" s="341"/>
      <c r="N80" s="341"/>
      <c r="O80" s="342">
        <f>SUM(O77:P79)</f>
        <v>0</v>
      </c>
      <c r="P80" s="343"/>
    </row>
    <row r="81" spans="1:16" ht="29.25" customHeight="1" x14ac:dyDescent="0.25">
      <c r="A81" s="344" t="s">
        <v>116</v>
      </c>
      <c r="B81" s="345"/>
      <c r="C81" s="345"/>
      <c r="D81" s="345"/>
      <c r="E81" s="345"/>
      <c r="F81" s="345"/>
      <c r="G81" s="345"/>
      <c r="H81" s="345"/>
      <c r="I81" s="345"/>
      <c r="J81" s="345"/>
      <c r="K81" s="345"/>
      <c r="L81" s="345"/>
      <c r="M81" s="345"/>
      <c r="N81" s="345"/>
      <c r="O81" s="345"/>
      <c r="P81" s="346"/>
    </row>
    <row r="82" spans="1:16" ht="25.5" customHeight="1" x14ac:dyDescent="0.25">
      <c r="A82" s="305" t="s">
        <v>24</v>
      </c>
      <c r="B82" s="271"/>
      <c r="C82" s="306" t="s">
        <v>31</v>
      </c>
      <c r="D82" s="271" t="s">
        <v>34</v>
      </c>
      <c r="E82" s="271"/>
      <c r="F82" s="271"/>
      <c r="G82" s="271"/>
      <c r="H82" s="271"/>
      <c r="I82" s="271"/>
      <c r="J82" s="271" t="s">
        <v>33</v>
      </c>
      <c r="K82" s="271"/>
      <c r="L82" s="271"/>
      <c r="M82" s="271" t="s">
        <v>35</v>
      </c>
      <c r="N82" s="271"/>
      <c r="O82" s="271"/>
      <c r="P82" s="275"/>
    </row>
    <row r="83" spans="1:16" ht="25.5" x14ac:dyDescent="0.25">
      <c r="A83" s="305"/>
      <c r="B83" s="271"/>
      <c r="C83" s="271"/>
      <c r="D83" s="271" t="s">
        <v>22</v>
      </c>
      <c r="E83" s="271"/>
      <c r="F83" s="207"/>
      <c r="G83" s="207"/>
      <c r="H83" s="207" t="s">
        <v>23</v>
      </c>
      <c r="I83" s="207" t="s">
        <v>1</v>
      </c>
      <c r="J83" s="207" t="s">
        <v>22</v>
      </c>
      <c r="K83" s="207" t="s">
        <v>23</v>
      </c>
      <c r="L83" s="207" t="s">
        <v>1</v>
      </c>
      <c r="M83" s="207" t="s">
        <v>22</v>
      </c>
      <c r="N83" s="271" t="s">
        <v>32</v>
      </c>
      <c r="O83" s="271"/>
      <c r="P83" s="208" t="s">
        <v>1</v>
      </c>
    </row>
    <row r="84" spans="1:16" ht="25.5" x14ac:dyDescent="0.7">
      <c r="A84" s="73">
        <v>1</v>
      </c>
      <c r="B84" s="18" t="s">
        <v>25</v>
      </c>
      <c r="C84" s="37"/>
      <c r="D84" s="336">
        <v>40000</v>
      </c>
      <c r="E84" s="336"/>
      <c r="F84" s="30"/>
      <c r="G84" s="30"/>
      <c r="H84" s="32">
        <f>IF(D65="",0,D65+2)</f>
        <v>0</v>
      </c>
      <c r="I84" s="19">
        <f t="shared" ref="I84:I89" si="14">H84*D84*C84</f>
        <v>0</v>
      </c>
      <c r="J84" s="210">
        <v>100000</v>
      </c>
      <c r="K84" s="20">
        <f t="shared" ref="K84:K89" si="15">H84</f>
        <v>0</v>
      </c>
      <c r="L84" s="21">
        <f t="shared" ref="L84:L89" si="16">K84*J84*C84</f>
        <v>0</v>
      </c>
      <c r="M84" s="22">
        <v>200000</v>
      </c>
      <c r="N84" s="339">
        <f>IF(K84&gt;0,K84-1,0)</f>
        <v>0</v>
      </c>
      <c r="O84" s="339"/>
      <c r="P84" s="74">
        <f t="shared" ref="P84:P89" si="17">N84*M84*C84</f>
        <v>0</v>
      </c>
    </row>
    <row r="85" spans="1:16" ht="25.5" x14ac:dyDescent="0.7">
      <c r="A85" s="73">
        <v>2</v>
      </c>
      <c r="B85" s="18" t="s">
        <v>26</v>
      </c>
      <c r="C85" s="37"/>
      <c r="D85" s="336">
        <v>35000</v>
      </c>
      <c r="E85" s="336"/>
      <c r="F85" s="30"/>
      <c r="G85" s="30"/>
      <c r="H85" s="32">
        <f>IF(D65="",0,D65+2)</f>
        <v>0</v>
      </c>
      <c r="I85" s="19">
        <f t="shared" si="14"/>
        <v>0</v>
      </c>
      <c r="J85" s="210">
        <v>90000</v>
      </c>
      <c r="K85" s="20">
        <f t="shared" si="15"/>
        <v>0</v>
      </c>
      <c r="L85" s="21">
        <f t="shared" si="16"/>
        <v>0</v>
      </c>
      <c r="M85" s="22">
        <v>160000</v>
      </c>
      <c r="N85" s="339">
        <f t="shared" ref="N85:N89" si="18">IF(K85&gt;0,K85-1,0)</f>
        <v>0</v>
      </c>
      <c r="O85" s="339"/>
      <c r="P85" s="74">
        <f t="shared" si="17"/>
        <v>0</v>
      </c>
    </row>
    <row r="86" spans="1:16" ht="25.5" x14ac:dyDescent="0.7">
      <c r="A86" s="73">
        <v>3</v>
      </c>
      <c r="B86" s="18" t="s">
        <v>27</v>
      </c>
      <c r="C86" s="37"/>
      <c r="D86" s="336">
        <v>30000</v>
      </c>
      <c r="E86" s="336"/>
      <c r="F86" s="30"/>
      <c r="G86" s="30"/>
      <c r="H86" s="32">
        <f>IF(D65="",0,D65+2)</f>
        <v>0</v>
      </c>
      <c r="I86" s="19">
        <f t="shared" si="14"/>
        <v>0</v>
      </c>
      <c r="J86" s="210">
        <v>80000</v>
      </c>
      <c r="K86" s="20">
        <f t="shared" si="15"/>
        <v>0</v>
      </c>
      <c r="L86" s="21">
        <f t="shared" si="16"/>
        <v>0</v>
      </c>
      <c r="M86" s="22">
        <v>120000</v>
      </c>
      <c r="N86" s="339">
        <f t="shared" si="18"/>
        <v>0</v>
      </c>
      <c r="O86" s="339"/>
      <c r="P86" s="74">
        <f t="shared" si="17"/>
        <v>0</v>
      </c>
    </row>
    <row r="87" spans="1:16" ht="25.5" x14ac:dyDescent="0.7">
      <c r="A87" s="73">
        <v>4</v>
      </c>
      <c r="B87" s="18" t="s">
        <v>28</v>
      </c>
      <c r="C87" s="37"/>
      <c r="D87" s="336">
        <v>24000</v>
      </c>
      <c r="E87" s="336"/>
      <c r="F87" s="30"/>
      <c r="G87" s="30"/>
      <c r="H87" s="32">
        <f>IF(D65="",0,D65+2)</f>
        <v>0</v>
      </c>
      <c r="I87" s="19">
        <f t="shared" si="14"/>
        <v>0</v>
      </c>
      <c r="J87" s="210">
        <v>70000</v>
      </c>
      <c r="K87" s="20">
        <f t="shared" si="15"/>
        <v>0</v>
      </c>
      <c r="L87" s="21">
        <f t="shared" si="16"/>
        <v>0</v>
      </c>
      <c r="M87" s="22">
        <v>100000</v>
      </c>
      <c r="N87" s="339">
        <f t="shared" si="18"/>
        <v>0</v>
      </c>
      <c r="O87" s="339"/>
      <c r="P87" s="74">
        <f t="shared" si="17"/>
        <v>0</v>
      </c>
    </row>
    <row r="88" spans="1:16" ht="25.5" x14ac:dyDescent="0.7">
      <c r="A88" s="73">
        <v>5</v>
      </c>
      <c r="B88" s="18" t="s">
        <v>29</v>
      </c>
      <c r="C88" s="37"/>
      <c r="D88" s="336">
        <v>20000</v>
      </c>
      <c r="E88" s="336"/>
      <c r="F88" s="30"/>
      <c r="G88" s="30"/>
      <c r="H88" s="32">
        <f>IF(D65="",0,D65+2)</f>
        <v>0</v>
      </c>
      <c r="I88" s="19">
        <f t="shared" si="14"/>
        <v>0</v>
      </c>
      <c r="J88" s="210">
        <v>60000</v>
      </c>
      <c r="K88" s="20">
        <f t="shared" si="15"/>
        <v>0</v>
      </c>
      <c r="L88" s="21">
        <f t="shared" si="16"/>
        <v>0</v>
      </c>
      <c r="M88" s="22">
        <v>80000</v>
      </c>
      <c r="N88" s="339">
        <f t="shared" si="18"/>
        <v>0</v>
      </c>
      <c r="O88" s="339"/>
      <c r="P88" s="74">
        <f t="shared" si="17"/>
        <v>0</v>
      </c>
    </row>
    <row r="89" spans="1:16" ht="25.5" x14ac:dyDescent="0.7">
      <c r="A89" s="73">
        <v>6</v>
      </c>
      <c r="B89" s="18" t="s">
        <v>30</v>
      </c>
      <c r="C89" s="11"/>
      <c r="D89" s="336">
        <v>16000</v>
      </c>
      <c r="E89" s="336"/>
      <c r="F89" s="23"/>
      <c r="G89" s="23"/>
      <c r="H89" s="32">
        <f>IF(D65="",0,D65+2)</f>
        <v>0</v>
      </c>
      <c r="I89" s="19">
        <f t="shared" si="14"/>
        <v>0</v>
      </c>
      <c r="J89" s="210">
        <v>40000</v>
      </c>
      <c r="K89" s="20">
        <f t="shared" si="15"/>
        <v>0</v>
      </c>
      <c r="L89" s="21">
        <f t="shared" si="16"/>
        <v>0</v>
      </c>
      <c r="M89" s="22">
        <v>80000</v>
      </c>
      <c r="N89" s="339">
        <f t="shared" si="18"/>
        <v>0</v>
      </c>
      <c r="O89" s="339"/>
      <c r="P89" s="74">
        <f t="shared" si="17"/>
        <v>0</v>
      </c>
    </row>
    <row r="90" spans="1:16" ht="26.25" thickBot="1" x14ac:dyDescent="0.75">
      <c r="A90" s="337" t="s">
        <v>1</v>
      </c>
      <c r="B90" s="338"/>
      <c r="C90" s="75">
        <f>SUM(C84:C89)</f>
        <v>0</v>
      </c>
      <c r="D90" s="340"/>
      <c r="E90" s="340"/>
      <c r="F90" s="76"/>
      <c r="G90" s="76"/>
      <c r="H90" s="75"/>
      <c r="I90" s="79">
        <f>SUM(I84:I89)</f>
        <v>0</v>
      </c>
      <c r="J90" s="80"/>
      <c r="K90" s="81"/>
      <c r="L90" s="82">
        <f>SUM(L84:L89)</f>
        <v>0</v>
      </c>
      <c r="M90" s="81"/>
      <c r="N90" s="274"/>
      <c r="O90" s="274"/>
      <c r="P90" s="83">
        <f>SUM(P84:P89)</f>
        <v>0</v>
      </c>
    </row>
    <row r="91" spans="1:16" ht="33" x14ac:dyDescent="0.25">
      <c r="A91" s="302" t="s">
        <v>117</v>
      </c>
      <c r="B91" s="303"/>
      <c r="C91" s="303"/>
      <c r="D91" s="303"/>
      <c r="E91" s="303"/>
      <c r="F91" s="303"/>
      <c r="G91" s="303"/>
      <c r="H91" s="303"/>
      <c r="I91" s="303"/>
      <c r="J91" s="303"/>
      <c r="K91" s="303"/>
      <c r="L91" s="303"/>
      <c r="M91" s="303"/>
      <c r="N91" s="303"/>
      <c r="O91" s="303"/>
      <c r="P91" s="304"/>
    </row>
    <row r="92" spans="1:16" ht="25.5" customHeight="1" x14ac:dyDescent="0.25">
      <c r="A92" s="305" t="s">
        <v>24</v>
      </c>
      <c r="B92" s="271"/>
      <c r="C92" s="306" t="s">
        <v>31</v>
      </c>
      <c r="D92" s="271" t="s">
        <v>34</v>
      </c>
      <c r="E92" s="271"/>
      <c r="F92" s="271"/>
      <c r="G92" s="271"/>
      <c r="H92" s="271"/>
      <c r="I92" s="271"/>
      <c r="J92" s="271" t="s">
        <v>33</v>
      </c>
      <c r="K92" s="271"/>
      <c r="L92" s="271"/>
      <c r="M92" s="271" t="s">
        <v>35</v>
      </c>
      <c r="N92" s="271"/>
      <c r="O92" s="271"/>
      <c r="P92" s="275"/>
    </row>
    <row r="93" spans="1:16" ht="25.5" x14ac:dyDescent="0.25">
      <c r="A93" s="305"/>
      <c r="B93" s="271"/>
      <c r="C93" s="271"/>
      <c r="D93" s="271" t="s">
        <v>22</v>
      </c>
      <c r="E93" s="271"/>
      <c r="F93" s="260"/>
      <c r="G93" s="260"/>
      <c r="H93" s="260" t="s">
        <v>23</v>
      </c>
      <c r="I93" s="260" t="s">
        <v>1</v>
      </c>
      <c r="J93" s="260" t="s">
        <v>22</v>
      </c>
      <c r="K93" s="260" t="s">
        <v>23</v>
      </c>
      <c r="L93" s="260" t="s">
        <v>1</v>
      </c>
      <c r="M93" s="260" t="s">
        <v>22</v>
      </c>
      <c r="N93" s="271" t="s">
        <v>32</v>
      </c>
      <c r="O93" s="271"/>
      <c r="P93" s="261" t="s">
        <v>1</v>
      </c>
    </row>
    <row r="94" spans="1:16" ht="25.5" x14ac:dyDescent="0.7">
      <c r="A94" s="73">
        <v>1</v>
      </c>
      <c r="B94" s="18" t="s">
        <v>28</v>
      </c>
      <c r="C94" s="37"/>
      <c r="D94" s="336">
        <v>24000</v>
      </c>
      <c r="E94" s="336"/>
      <c r="F94" s="30"/>
      <c r="G94" s="30"/>
      <c r="H94" s="201"/>
      <c r="I94" s="19">
        <f t="shared" ref="I94:I96" si="19">H94*D94*C94</f>
        <v>0</v>
      </c>
      <c r="J94" s="264">
        <v>70000</v>
      </c>
      <c r="K94" s="202"/>
      <c r="L94" s="21">
        <f>K94*J94*C94</f>
        <v>0</v>
      </c>
      <c r="M94" s="22">
        <v>100000</v>
      </c>
      <c r="N94" s="272"/>
      <c r="O94" s="273"/>
      <c r="P94" s="74">
        <f t="shared" ref="P94:P96" si="20">N94*M94*C94</f>
        <v>0</v>
      </c>
    </row>
    <row r="95" spans="1:16" ht="25.5" x14ac:dyDescent="0.7">
      <c r="A95" s="73">
        <v>2</v>
      </c>
      <c r="B95" s="18" t="s">
        <v>29</v>
      </c>
      <c r="C95" s="37"/>
      <c r="D95" s="336">
        <v>20000</v>
      </c>
      <c r="E95" s="336"/>
      <c r="F95" s="30"/>
      <c r="G95" s="30"/>
      <c r="H95" s="201"/>
      <c r="I95" s="19">
        <f t="shared" si="19"/>
        <v>0</v>
      </c>
      <c r="J95" s="264">
        <v>60000</v>
      </c>
      <c r="K95" s="202"/>
      <c r="L95" s="21">
        <f>K95*J95*C95</f>
        <v>0</v>
      </c>
      <c r="M95" s="22">
        <v>80000</v>
      </c>
      <c r="N95" s="272"/>
      <c r="O95" s="273"/>
      <c r="P95" s="74">
        <f t="shared" si="20"/>
        <v>0</v>
      </c>
    </row>
    <row r="96" spans="1:16" ht="25.5" x14ac:dyDescent="0.7">
      <c r="A96" s="73">
        <v>3</v>
      </c>
      <c r="B96" s="18" t="s">
        <v>30</v>
      </c>
      <c r="C96" s="11"/>
      <c r="D96" s="336">
        <v>16000</v>
      </c>
      <c r="E96" s="336"/>
      <c r="F96" s="23"/>
      <c r="G96" s="23"/>
      <c r="H96" s="201"/>
      <c r="I96" s="19">
        <f t="shared" si="19"/>
        <v>0</v>
      </c>
      <c r="J96" s="264">
        <v>40000</v>
      </c>
      <c r="K96" s="202"/>
      <c r="L96" s="21">
        <f>K96*J96*C96</f>
        <v>0</v>
      </c>
      <c r="M96" s="22">
        <v>80000</v>
      </c>
      <c r="N96" s="272"/>
      <c r="O96" s="273"/>
      <c r="P96" s="74">
        <f t="shared" si="20"/>
        <v>0</v>
      </c>
    </row>
    <row r="97" spans="1:22" ht="26.25" thickBot="1" x14ac:dyDescent="0.75">
      <c r="A97" s="337" t="s">
        <v>1</v>
      </c>
      <c r="B97" s="338"/>
      <c r="C97" s="75">
        <f>SUM(C94:C96)</f>
        <v>0</v>
      </c>
      <c r="D97" s="340"/>
      <c r="E97" s="340"/>
      <c r="F97" s="76"/>
      <c r="G97" s="76"/>
      <c r="H97" s="75"/>
      <c r="I97" s="79">
        <f>SUM(I94:I96)</f>
        <v>0</v>
      </c>
      <c r="J97" s="80"/>
      <c r="K97" s="81"/>
      <c r="L97" s="82">
        <f>SUM(L94:L96)</f>
        <v>0</v>
      </c>
      <c r="M97" s="81"/>
      <c r="N97" s="274"/>
      <c r="O97" s="274"/>
      <c r="P97" s="83">
        <f>SUM(P94:P96)</f>
        <v>0</v>
      </c>
    </row>
    <row r="98" spans="1:22" ht="33.75" thickBot="1" x14ac:dyDescent="0.95">
      <c r="A98" s="299" t="s">
        <v>36</v>
      </c>
      <c r="B98" s="300"/>
      <c r="C98" s="300"/>
      <c r="D98" s="300"/>
      <c r="E98" s="300"/>
      <c r="F98" s="300"/>
      <c r="G98" s="300"/>
      <c r="H98" s="300"/>
      <c r="I98" s="300"/>
      <c r="J98" s="300"/>
      <c r="K98" s="300"/>
      <c r="L98" s="300"/>
      <c r="M98" s="300"/>
      <c r="N98" s="300"/>
      <c r="O98" s="300"/>
      <c r="P98" s="301"/>
    </row>
    <row r="99" spans="1:22" ht="33" x14ac:dyDescent="0.25">
      <c r="A99" s="302" t="s">
        <v>130</v>
      </c>
      <c r="B99" s="303"/>
      <c r="C99" s="303"/>
      <c r="D99" s="303"/>
      <c r="E99" s="303"/>
      <c r="F99" s="303"/>
      <c r="G99" s="303"/>
      <c r="H99" s="303"/>
      <c r="I99" s="303"/>
      <c r="J99" s="303"/>
      <c r="K99" s="303"/>
      <c r="L99" s="303"/>
      <c r="M99" s="303"/>
      <c r="N99" s="303"/>
      <c r="O99" s="303"/>
      <c r="P99" s="304"/>
    </row>
    <row r="100" spans="1:22" ht="25.5" customHeight="1" x14ac:dyDescent="0.25">
      <c r="A100" s="305" t="s">
        <v>0</v>
      </c>
      <c r="B100" s="271" t="s">
        <v>24</v>
      </c>
      <c r="C100" s="306" t="s">
        <v>31</v>
      </c>
      <c r="D100" s="307" t="s">
        <v>37</v>
      </c>
      <c r="E100" s="307"/>
      <c r="F100" s="307"/>
      <c r="G100" s="307"/>
      <c r="H100" s="307"/>
      <c r="I100" s="307"/>
      <c r="J100" s="271" t="s">
        <v>38</v>
      </c>
      <c r="K100" s="271"/>
      <c r="L100" s="271"/>
      <c r="M100" s="271" t="s">
        <v>39</v>
      </c>
      <c r="N100" s="271"/>
      <c r="O100" s="271"/>
      <c r="P100" s="275"/>
    </row>
    <row r="101" spans="1:22" ht="25.5" x14ac:dyDescent="0.25">
      <c r="A101" s="305"/>
      <c r="B101" s="271"/>
      <c r="C101" s="271"/>
      <c r="D101" s="271" t="s">
        <v>22</v>
      </c>
      <c r="E101" s="271"/>
      <c r="F101" s="260"/>
      <c r="G101" s="260"/>
      <c r="H101" s="260" t="s">
        <v>23</v>
      </c>
      <c r="I101" s="260" t="s">
        <v>1</v>
      </c>
      <c r="J101" s="260" t="s">
        <v>22</v>
      </c>
      <c r="K101" s="260" t="s">
        <v>23</v>
      </c>
      <c r="L101" s="260" t="s">
        <v>1</v>
      </c>
      <c r="M101" s="260" t="s">
        <v>22</v>
      </c>
      <c r="N101" s="271" t="s">
        <v>32</v>
      </c>
      <c r="O101" s="271"/>
      <c r="P101" s="261" t="s">
        <v>1</v>
      </c>
    </row>
    <row r="102" spans="1:22" ht="76.5" x14ac:dyDescent="0.7">
      <c r="A102" s="77">
        <v>62035</v>
      </c>
      <c r="B102" s="24" t="s">
        <v>40</v>
      </c>
      <c r="C102" s="11"/>
      <c r="D102" s="314">
        <v>16000</v>
      </c>
      <c r="E102" s="314"/>
      <c r="F102" s="23"/>
      <c r="G102" s="23"/>
      <c r="H102" s="32">
        <f>IF(D65="",0,D65+2)</f>
        <v>0</v>
      </c>
      <c r="I102" s="25">
        <f>H102*D102*C102</f>
        <v>0</v>
      </c>
      <c r="J102" s="262">
        <v>40000</v>
      </c>
      <c r="K102" s="20">
        <f>H102</f>
        <v>0</v>
      </c>
      <c r="L102" s="25">
        <f>K102*J102*C102</f>
        <v>0</v>
      </c>
      <c r="M102" s="262">
        <v>80000</v>
      </c>
      <c r="N102" s="298">
        <f t="shared" ref="N102:N103" si="21">IF(K102&gt;0,K102-1,0)</f>
        <v>0</v>
      </c>
      <c r="O102" s="298"/>
      <c r="P102" s="78">
        <f>N102*M102*C102</f>
        <v>0</v>
      </c>
    </row>
    <row r="103" spans="1:22" ht="51.75" thickBot="1" x14ac:dyDescent="0.75">
      <c r="A103" s="77">
        <v>62025</v>
      </c>
      <c r="B103" s="24" t="s">
        <v>41</v>
      </c>
      <c r="C103" s="11"/>
      <c r="D103" s="314">
        <v>16000</v>
      </c>
      <c r="E103" s="314"/>
      <c r="F103" s="23"/>
      <c r="G103" s="23"/>
      <c r="H103" s="32">
        <f>IF(D65="",0,D65+2)</f>
        <v>0</v>
      </c>
      <c r="I103" s="25">
        <f>H103*D103*C103</f>
        <v>0</v>
      </c>
      <c r="J103" s="262">
        <v>40000</v>
      </c>
      <c r="K103" s="20">
        <f>H103</f>
        <v>0</v>
      </c>
      <c r="L103" s="25">
        <f>K103*J103*C103</f>
        <v>0</v>
      </c>
      <c r="M103" s="262">
        <v>80000</v>
      </c>
      <c r="N103" s="298">
        <f t="shared" si="21"/>
        <v>0</v>
      </c>
      <c r="O103" s="298"/>
      <c r="P103" s="78">
        <f>N103*M103*C103</f>
        <v>0</v>
      </c>
    </row>
    <row r="104" spans="1:22" ht="33" x14ac:dyDescent="0.25">
      <c r="A104" s="302" t="s">
        <v>131</v>
      </c>
      <c r="B104" s="303"/>
      <c r="C104" s="303"/>
      <c r="D104" s="303"/>
      <c r="E104" s="303"/>
      <c r="F104" s="303"/>
      <c r="G104" s="303"/>
      <c r="H104" s="303"/>
      <c r="I104" s="303"/>
      <c r="J104" s="303"/>
      <c r="K104" s="303"/>
      <c r="L104" s="303"/>
      <c r="M104" s="303"/>
      <c r="N104" s="303"/>
      <c r="O104" s="303"/>
      <c r="P104" s="304"/>
    </row>
    <row r="105" spans="1:22" ht="25.5" customHeight="1" x14ac:dyDescent="0.25">
      <c r="A105" s="305" t="s">
        <v>0</v>
      </c>
      <c r="B105" s="271" t="s">
        <v>24</v>
      </c>
      <c r="C105" s="306" t="s">
        <v>31</v>
      </c>
      <c r="D105" s="307" t="s">
        <v>37</v>
      </c>
      <c r="E105" s="307"/>
      <c r="F105" s="307"/>
      <c r="G105" s="307"/>
      <c r="H105" s="307"/>
      <c r="I105" s="307"/>
      <c r="J105" s="271" t="s">
        <v>38</v>
      </c>
      <c r="K105" s="271"/>
      <c r="L105" s="271"/>
      <c r="M105" s="308"/>
      <c r="N105" s="309"/>
      <c r="O105" s="309"/>
      <c r="P105" s="310"/>
    </row>
    <row r="106" spans="1:22" ht="25.5" x14ac:dyDescent="0.25">
      <c r="A106" s="305"/>
      <c r="B106" s="271"/>
      <c r="C106" s="271"/>
      <c r="D106" s="271" t="s">
        <v>22</v>
      </c>
      <c r="E106" s="271"/>
      <c r="F106" s="260"/>
      <c r="G106" s="260"/>
      <c r="H106" s="260" t="s">
        <v>23</v>
      </c>
      <c r="I106" s="260" t="s">
        <v>1</v>
      </c>
      <c r="J106" s="260" t="s">
        <v>22</v>
      </c>
      <c r="K106" s="260" t="s">
        <v>23</v>
      </c>
      <c r="L106" s="260" t="s">
        <v>1</v>
      </c>
      <c r="M106" s="311"/>
      <c r="N106" s="312"/>
      <c r="O106" s="312"/>
      <c r="P106" s="313"/>
    </row>
    <row r="107" spans="1:22" ht="76.5" x14ac:dyDescent="0.7">
      <c r="A107" s="77">
        <v>62035</v>
      </c>
      <c r="B107" s="24" t="s">
        <v>40</v>
      </c>
      <c r="C107" s="11"/>
      <c r="D107" s="314">
        <v>16000</v>
      </c>
      <c r="E107" s="314"/>
      <c r="F107" s="23"/>
      <c r="G107" s="23"/>
      <c r="H107" s="201"/>
      <c r="I107" s="25">
        <f>H107*D107*C107</f>
        <v>0</v>
      </c>
      <c r="J107" s="262">
        <v>40000</v>
      </c>
      <c r="K107" s="202"/>
      <c r="L107" s="25">
        <f>K107*J107*C107</f>
        <v>0</v>
      </c>
      <c r="M107" s="311"/>
      <c r="N107" s="312"/>
      <c r="O107" s="312"/>
      <c r="P107" s="313"/>
    </row>
    <row r="108" spans="1:22" ht="51.75" thickBot="1" x14ac:dyDescent="0.75">
      <c r="A108" s="99">
        <v>62025</v>
      </c>
      <c r="B108" s="128" t="s">
        <v>41</v>
      </c>
      <c r="C108" s="129"/>
      <c r="D108" s="335">
        <v>16000</v>
      </c>
      <c r="E108" s="335"/>
      <c r="F108" s="130"/>
      <c r="G108" s="130"/>
      <c r="H108" s="203"/>
      <c r="I108" s="131">
        <f>H108*D108*C108</f>
        <v>0</v>
      </c>
      <c r="J108" s="263">
        <v>40000</v>
      </c>
      <c r="K108" s="204"/>
      <c r="L108" s="131">
        <f>K108*J108*C108</f>
        <v>0</v>
      </c>
      <c r="M108" s="311"/>
      <c r="N108" s="312"/>
      <c r="O108" s="312"/>
      <c r="P108" s="313"/>
    </row>
    <row r="109" spans="1:22" ht="29.25" x14ac:dyDescent="0.25">
      <c r="A109" s="315" t="s">
        <v>141</v>
      </c>
      <c r="B109" s="316"/>
      <c r="C109" s="316"/>
      <c r="D109" s="316"/>
      <c r="E109" s="316"/>
      <c r="F109" s="316"/>
      <c r="G109" s="316"/>
      <c r="H109" s="316"/>
      <c r="I109" s="316"/>
      <c r="J109" s="316"/>
      <c r="K109" s="316"/>
      <c r="L109" s="316"/>
      <c r="M109" s="316"/>
      <c r="N109" s="316"/>
      <c r="O109" s="316"/>
      <c r="P109" s="133">
        <f>F74</f>
        <v>0</v>
      </c>
      <c r="R109" s="39">
        <v>61041</v>
      </c>
      <c r="S109" s="150">
        <f t="shared" ref="S109:S114" si="22">P109</f>
        <v>0</v>
      </c>
      <c r="T109" s="151"/>
      <c r="U109" s="149">
        <f>IF(B64=Main!$B$2,S109,0)</f>
        <v>0</v>
      </c>
      <c r="V109" s="149">
        <f>IF(B64=Main!$B$3,S109,0)</f>
        <v>0</v>
      </c>
    </row>
    <row r="110" spans="1:22" ht="29.25" x14ac:dyDescent="0.25">
      <c r="A110" s="276" t="s">
        <v>135</v>
      </c>
      <c r="B110" s="277"/>
      <c r="C110" s="277"/>
      <c r="D110" s="277"/>
      <c r="E110" s="277"/>
      <c r="F110" s="277"/>
      <c r="G110" s="277"/>
      <c r="H110" s="277"/>
      <c r="I110" s="277"/>
      <c r="J110" s="277"/>
      <c r="K110" s="277"/>
      <c r="L110" s="277"/>
      <c r="M110" s="277"/>
      <c r="N110" s="277"/>
      <c r="O110" s="277"/>
      <c r="P110" s="134">
        <f>O80</f>
        <v>0</v>
      </c>
      <c r="R110" s="39">
        <v>61121</v>
      </c>
      <c r="S110" s="150">
        <f t="shared" si="22"/>
        <v>0</v>
      </c>
      <c r="T110" s="153"/>
      <c r="U110" s="149">
        <f>IF(B64=Main!$B$2,S110,0)</f>
        <v>0</v>
      </c>
      <c r="V110" s="149">
        <f>IF(B64=Main!$B$3,S110,0)</f>
        <v>0</v>
      </c>
    </row>
    <row r="111" spans="1:22" ht="29.25" x14ac:dyDescent="0.25">
      <c r="A111" s="276" t="s">
        <v>136</v>
      </c>
      <c r="B111" s="277"/>
      <c r="C111" s="277"/>
      <c r="D111" s="277"/>
      <c r="E111" s="277"/>
      <c r="F111" s="277"/>
      <c r="G111" s="277"/>
      <c r="H111" s="277"/>
      <c r="I111" s="277"/>
      <c r="J111" s="277"/>
      <c r="K111" s="277"/>
      <c r="L111" s="277"/>
      <c r="M111" s="277"/>
      <c r="N111" s="277"/>
      <c r="O111" s="277"/>
      <c r="P111" s="134">
        <f>SUM(I90,I97)</f>
        <v>0</v>
      </c>
      <c r="R111" s="39">
        <v>61122</v>
      </c>
      <c r="S111" s="150">
        <f t="shared" si="22"/>
        <v>0</v>
      </c>
      <c r="T111" s="153"/>
      <c r="U111" s="149">
        <f>IF(B64=Main!$B$2,S111,0)</f>
        <v>0</v>
      </c>
      <c r="V111" s="149">
        <f>IF(B64=Main!$B$3,S111,0)</f>
        <v>0</v>
      </c>
    </row>
    <row r="112" spans="1:22" ht="29.25" x14ac:dyDescent="0.25">
      <c r="A112" s="276" t="s">
        <v>137</v>
      </c>
      <c r="B112" s="277"/>
      <c r="C112" s="277"/>
      <c r="D112" s="277"/>
      <c r="E112" s="277"/>
      <c r="F112" s="277"/>
      <c r="G112" s="277"/>
      <c r="H112" s="277"/>
      <c r="I112" s="277"/>
      <c r="J112" s="277"/>
      <c r="K112" s="277"/>
      <c r="L112" s="277"/>
      <c r="M112" s="277"/>
      <c r="N112" s="277"/>
      <c r="O112" s="277"/>
      <c r="P112" s="134">
        <f>SUM(L90,P90,L97,P97)</f>
        <v>0</v>
      </c>
      <c r="R112" s="39">
        <v>61123</v>
      </c>
      <c r="S112" s="150">
        <f t="shared" si="22"/>
        <v>0</v>
      </c>
      <c r="T112" s="152"/>
      <c r="U112" s="149">
        <f>IF(B64=Main!$B$2,S112,0)</f>
        <v>0</v>
      </c>
      <c r="V112" s="149">
        <f>IF(B64=Main!$B$3,S112,0)</f>
        <v>0</v>
      </c>
    </row>
    <row r="113" spans="1:22" ht="29.25" x14ac:dyDescent="0.25">
      <c r="A113" s="276" t="s">
        <v>138</v>
      </c>
      <c r="B113" s="277"/>
      <c r="C113" s="277"/>
      <c r="D113" s="277"/>
      <c r="E113" s="277"/>
      <c r="F113" s="277"/>
      <c r="G113" s="277"/>
      <c r="H113" s="277"/>
      <c r="I113" s="277"/>
      <c r="J113" s="277"/>
      <c r="K113" s="277"/>
      <c r="L113" s="277"/>
      <c r="M113" s="277"/>
      <c r="N113" s="277"/>
      <c r="O113" s="277"/>
      <c r="P113" s="134">
        <f>SUM(I102,L102,P102,I107,L107)</f>
        <v>0</v>
      </c>
      <c r="R113" s="39">
        <v>62035</v>
      </c>
      <c r="S113" s="150">
        <f t="shared" si="22"/>
        <v>0</v>
      </c>
      <c r="T113" s="153"/>
      <c r="U113" s="149">
        <f>IF(B64=Main!$B$2,S113,0)</f>
        <v>0</v>
      </c>
      <c r="V113" s="149">
        <f>IF(B64=Main!$B$3,S113,0)</f>
        <v>0</v>
      </c>
    </row>
    <row r="114" spans="1:22" ht="30" thickBot="1" x14ac:dyDescent="0.3">
      <c r="A114" s="278" t="s">
        <v>139</v>
      </c>
      <c r="B114" s="279"/>
      <c r="C114" s="279"/>
      <c r="D114" s="279"/>
      <c r="E114" s="279"/>
      <c r="F114" s="279"/>
      <c r="G114" s="279"/>
      <c r="H114" s="279"/>
      <c r="I114" s="279"/>
      <c r="J114" s="279"/>
      <c r="K114" s="279"/>
      <c r="L114" s="279"/>
      <c r="M114" s="279"/>
      <c r="N114" s="279"/>
      <c r="O114" s="279"/>
      <c r="P114" s="135">
        <f>SUM(I103,L103,P103,I108,L108)</f>
        <v>0</v>
      </c>
      <c r="R114" s="39">
        <v>62025</v>
      </c>
      <c r="S114" s="150">
        <f t="shared" si="22"/>
        <v>0</v>
      </c>
      <c r="T114" s="153"/>
      <c r="U114" s="149">
        <f>IF(B64=Main!$B$2,S114,0)</f>
        <v>0</v>
      </c>
      <c r="V114" s="149">
        <f>IF(B64=Main!$B$3,S114,0)</f>
        <v>0</v>
      </c>
    </row>
    <row r="115" spans="1:22" ht="25.5" x14ac:dyDescent="0.7">
      <c r="A115" s="283" t="s">
        <v>58</v>
      </c>
      <c r="B115" s="284"/>
      <c r="C115" s="284"/>
      <c r="D115" s="284"/>
      <c r="E115" s="285"/>
      <c r="F115" s="286">
        <f>SUM(P161:P166)</f>
        <v>0</v>
      </c>
      <c r="G115" s="287"/>
      <c r="H115" s="288"/>
      <c r="L115" s="45"/>
    </row>
    <row r="116" spans="1:22" ht="26.25" thickBot="1" x14ac:dyDescent="0.75">
      <c r="A116" s="95" t="s">
        <v>46</v>
      </c>
      <c r="B116" s="96" t="s">
        <v>5</v>
      </c>
      <c r="C116" s="97"/>
      <c r="D116" s="97"/>
      <c r="E116" s="97"/>
      <c r="F116" s="289"/>
      <c r="G116" s="290"/>
      <c r="H116" s="291"/>
    </row>
    <row r="117" spans="1:22" ht="25.5" x14ac:dyDescent="0.7">
      <c r="A117" s="85"/>
      <c r="B117" s="86" t="s">
        <v>61</v>
      </c>
      <c r="C117" s="154"/>
      <c r="D117" s="154"/>
      <c r="E117" s="87"/>
      <c r="F117" s="292"/>
      <c r="G117" s="293"/>
      <c r="H117" s="294"/>
      <c r="U117" s="41"/>
      <c r="V117" s="41"/>
    </row>
    <row r="118" spans="1:22" ht="25.5" x14ac:dyDescent="0.7">
      <c r="A118" s="88"/>
      <c r="B118" s="4" t="s">
        <v>14</v>
      </c>
      <c r="C118" s="3">
        <f>SUM(C117,C122,C123,C124)</f>
        <v>0</v>
      </c>
      <c r="D118" s="15"/>
      <c r="E118" s="14"/>
      <c r="F118" s="295"/>
      <c r="G118" s="296"/>
      <c r="H118" s="297"/>
      <c r="U118" s="41"/>
      <c r="V118" s="41"/>
    </row>
    <row r="119" spans="1:22" ht="25.5" x14ac:dyDescent="0.25">
      <c r="A119" s="77">
        <v>61041</v>
      </c>
      <c r="B119" s="5" t="s">
        <v>11</v>
      </c>
      <c r="C119" s="15">
        <f>C118</f>
        <v>0</v>
      </c>
      <c r="D119" s="15"/>
      <c r="E119" s="200"/>
      <c r="F119" s="280">
        <f>E119*C119</f>
        <v>0</v>
      </c>
      <c r="G119" s="281"/>
      <c r="H119" s="282"/>
      <c r="U119" s="41"/>
      <c r="V119" s="41"/>
    </row>
    <row r="120" spans="1:22" ht="25.5" x14ac:dyDescent="0.25">
      <c r="A120" s="89">
        <v>61041</v>
      </c>
      <c r="B120" s="126" t="s">
        <v>7</v>
      </c>
      <c r="C120" s="15"/>
      <c r="D120" s="15"/>
      <c r="E120" s="6"/>
      <c r="F120" s="295"/>
      <c r="G120" s="296"/>
      <c r="H120" s="297"/>
      <c r="U120" s="41"/>
      <c r="V120" s="41"/>
    </row>
    <row r="121" spans="1:22" ht="25.5" x14ac:dyDescent="0.25">
      <c r="A121" s="77"/>
      <c r="B121" s="64"/>
      <c r="C121" s="15">
        <f>C119</f>
        <v>0</v>
      </c>
      <c r="D121" s="15">
        <f>D117</f>
        <v>0</v>
      </c>
      <c r="E121" s="200"/>
      <c r="F121" s="280">
        <f>E121*D121*C121</f>
        <v>0</v>
      </c>
      <c r="G121" s="281"/>
      <c r="H121" s="282"/>
      <c r="U121" s="41"/>
      <c r="V121" s="41"/>
    </row>
    <row r="122" spans="1:22" ht="25.5" x14ac:dyDescent="0.25">
      <c r="A122" s="77">
        <v>61041</v>
      </c>
      <c r="B122" s="5" t="s">
        <v>8</v>
      </c>
      <c r="C122" s="155"/>
      <c r="D122" s="155"/>
      <c r="E122" s="7">
        <v>80000</v>
      </c>
      <c r="F122" s="280">
        <f>E122*D122</f>
        <v>0</v>
      </c>
      <c r="G122" s="281"/>
      <c r="H122" s="282"/>
      <c r="U122" s="41"/>
      <c r="V122" s="41"/>
    </row>
    <row r="123" spans="1:22" ht="25.5" x14ac:dyDescent="0.25">
      <c r="A123" s="77">
        <v>61041</v>
      </c>
      <c r="B123" s="5" t="s">
        <v>9</v>
      </c>
      <c r="C123" s="15">
        <f>((C117-MOD(C117,30))/30)+IF(MOD(C117,30)&gt;10,1,0)</f>
        <v>0</v>
      </c>
      <c r="D123" s="15">
        <f>D121</f>
        <v>0</v>
      </c>
      <c r="E123" s="7">
        <v>80000</v>
      </c>
      <c r="F123" s="280">
        <f>E123*D123*C123</f>
        <v>0</v>
      </c>
      <c r="G123" s="281"/>
      <c r="H123" s="282"/>
    </row>
    <row r="124" spans="1:22" ht="25.5" x14ac:dyDescent="0.25">
      <c r="A124" s="77">
        <v>61041</v>
      </c>
      <c r="B124" s="5" t="s">
        <v>10</v>
      </c>
      <c r="C124" s="15">
        <f>C123</f>
        <v>0</v>
      </c>
      <c r="D124" s="15">
        <f>D121</f>
        <v>0</v>
      </c>
      <c r="E124" s="7">
        <v>40000</v>
      </c>
      <c r="F124" s="280">
        <f>E124*D124*C124</f>
        <v>0</v>
      </c>
      <c r="G124" s="281"/>
      <c r="H124" s="282"/>
    </row>
    <row r="125" spans="1:22" ht="26.25" thickBot="1" x14ac:dyDescent="0.3">
      <c r="A125" s="90">
        <v>61041</v>
      </c>
      <c r="B125" s="214"/>
      <c r="C125" s="317"/>
      <c r="D125" s="318"/>
      <c r="E125" s="319"/>
      <c r="F125" s="320">
        <f>IF(B125=include_5p,SUM(F117:H124)*0.05,0)</f>
        <v>0</v>
      </c>
      <c r="G125" s="321"/>
      <c r="H125" s="322"/>
    </row>
    <row r="126" spans="1:22" ht="18.75" thickBot="1" x14ac:dyDescent="0.3">
      <c r="A126" s="323" t="s">
        <v>140</v>
      </c>
      <c r="B126" s="324"/>
      <c r="C126" s="324"/>
      <c r="D126" s="324"/>
      <c r="E126" s="325"/>
      <c r="F126" s="320">
        <f>SUM(F119:H125)</f>
        <v>0</v>
      </c>
      <c r="G126" s="321"/>
      <c r="H126" s="322"/>
    </row>
    <row r="127" spans="1:22" ht="29.25" x14ac:dyDescent="0.25">
      <c r="A127" s="326" t="s">
        <v>16</v>
      </c>
      <c r="B127" s="327"/>
      <c r="C127" s="327"/>
      <c r="D127" s="327"/>
      <c r="E127" s="327"/>
      <c r="F127" s="328"/>
      <c r="G127" s="329"/>
      <c r="H127" s="330"/>
      <c r="I127" s="331"/>
      <c r="J127" s="332"/>
      <c r="K127" s="332"/>
      <c r="L127" s="332"/>
      <c r="M127" s="332"/>
      <c r="N127" s="332"/>
      <c r="O127" s="332"/>
      <c r="P127" s="333"/>
    </row>
    <row r="128" spans="1:22" ht="25.5" x14ac:dyDescent="0.7">
      <c r="A128" s="84">
        <v>61121</v>
      </c>
      <c r="B128" s="16" t="s">
        <v>17</v>
      </c>
      <c r="C128" s="267" t="s">
        <v>20</v>
      </c>
      <c r="D128" s="334" t="s">
        <v>162</v>
      </c>
      <c r="E128" s="334"/>
      <c r="F128" s="334"/>
      <c r="G128" s="334"/>
      <c r="H128" s="334"/>
      <c r="I128" s="267" t="s">
        <v>47</v>
      </c>
      <c r="J128" s="334" t="s">
        <v>19</v>
      </c>
      <c r="K128" s="334"/>
      <c r="L128" s="334" t="s">
        <v>21</v>
      </c>
      <c r="M128" s="334"/>
      <c r="N128" s="334"/>
      <c r="O128" s="347" t="s">
        <v>1</v>
      </c>
      <c r="P128" s="348"/>
      <c r="S128" s="49"/>
    </row>
    <row r="129" spans="1:16" ht="25.5" x14ac:dyDescent="0.7">
      <c r="A129" s="73"/>
      <c r="B129" s="17" t="s">
        <v>18</v>
      </c>
      <c r="C129" s="155"/>
      <c r="D129" s="349"/>
      <c r="E129" s="349"/>
      <c r="F129" s="349"/>
      <c r="G129" s="349"/>
      <c r="H129" s="349"/>
      <c r="I129" s="155"/>
      <c r="J129" s="350">
        <f>I129*2</f>
        <v>0</v>
      </c>
      <c r="K129" s="350"/>
      <c r="L129" s="351">
        <v>80000</v>
      </c>
      <c r="M129" s="351"/>
      <c r="N129" s="351"/>
      <c r="O129" s="342">
        <f>(L129*J129*C129)/100</f>
        <v>0</v>
      </c>
      <c r="P129" s="343"/>
    </row>
    <row r="130" spans="1:16" ht="25.5" x14ac:dyDescent="0.7">
      <c r="A130" s="73"/>
      <c r="B130" s="17" t="s">
        <v>163</v>
      </c>
      <c r="C130" s="155"/>
      <c r="D130" s="349"/>
      <c r="E130" s="349"/>
      <c r="F130" s="349"/>
      <c r="G130" s="349"/>
      <c r="H130" s="349"/>
      <c r="I130" s="155"/>
      <c r="J130" s="350">
        <f>I130*2</f>
        <v>0</v>
      </c>
      <c r="K130" s="350"/>
      <c r="L130" s="351">
        <v>25000</v>
      </c>
      <c r="M130" s="351"/>
      <c r="N130" s="351"/>
      <c r="O130" s="342">
        <f>(L130*J130*C130)/100</f>
        <v>0</v>
      </c>
      <c r="P130" s="343"/>
    </row>
    <row r="131" spans="1:16" ht="25.5" x14ac:dyDescent="0.7">
      <c r="A131" s="73"/>
      <c r="B131" s="17" t="s">
        <v>50</v>
      </c>
      <c r="C131" s="155"/>
      <c r="D131" s="352"/>
      <c r="E131" s="352"/>
      <c r="F131" s="352"/>
      <c r="G131" s="352"/>
      <c r="H131" s="352"/>
      <c r="I131" s="10"/>
      <c r="J131" s="350">
        <f t="shared" ref="J131" si="23">I131*2</f>
        <v>0</v>
      </c>
      <c r="K131" s="350"/>
      <c r="L131" s="353"/>
      <c r="M131" s="353"/>
      <c r="N131" s="353"/>
      <c r="O131" s="342">
        <f>IFERROR((L131+20000)*C131,0)</f>
        <v>0</v>
      </c>
      <c r="P131" s="343"/>
    </row>
    <row r="132" spans="1:16" ht="26.25" customHeight="1" x14ac:dyDescent="0.8">
      <c r="A132" s="341" t="s">
        <v>133</v>
      </c>
      <c r="B132" s="341"/>
      <c r="C132" s="341"/>
      <c r="D132" s="341"/>
      <c r="E132" s="341"/>
      <c r="F132" s="341"/>
      <c r="G132" s="341"/>
      <c r="H132" s="341"/>
      <c r="I132" s="341"/>
      <c r="J132" s="341"/>
      <c r="K132" s="341"/>
      <c r="L132" s="341"/>
      <c r="M132" s="341"/>
      <c r="N132" s="341"/>
      <c r="O132" s="342">
        <f>SUM(O129:P131)</f>
        <v>0</v>
      </c>
      <c r="P132" s="343"/>
    </row>
    <row r="133" spans="1:16" ht="29.25" customHeight="1" x14ac:dyDescent="0.25">
      <c r="A133" s="344" t="s">
        <v>116</v>
      </c>
      <c r="B133" s="345"/>
      <c r="C133" s="345"/>
      <c r="D133" s="345"/>
      <c r="E133" s="345"/>
      <c r="F133" s="345"/>
      <c r="G133" s="345"/>
      <c r="H133" s="345"/>
      <c r="I133" s="345"/>
      <c r="J133" s="345"/>
      <c r="K133" s="345"/>
      <c r="L133" s="345"/>
      <c r="M133" s="345"/>
      <c r="N133" s="345"/>
      <c r="O133" s="345"/>
      <c r="P133" s="346"/>
    </row>
    <row r="134" spans="1:16" ht="25.5" customHeight="1" x14ac:dyDescent="0.25">
      <c r="A134" s="305" t="s">
        <v>24</v>
      </c>
      <c r="B134" s="271"/>
      <c r="C134" s="306" t="s">
        <v>31</v>
      </c>
      <c r="D134" s="271" t="s">
        <v>34</v>
      </c>
      <c r="E134" s="271"/>
      <c r="F134" s="271"/>
      <c r="G134" s="271"/>
      <c r="H134" s="271"/>
      <c r="I134" s="271"/>
      <c r="J134" s="271" t="s">
        <v>33</v>
      </c>
      <c r="K134" s="271"/>
      <c r="L134" s="271"/>
      <c r="M134" s="271" t="s">
        <v>35</v>
      </c>
      <c r="N134" s="271"/>
      <c r="O134" s="271"/>
      <c r="P134" s="275"/>
    </row>
    <row r="135" spans="1:16" ht="25.5" x14ac:dyDescent="0.25">
      <c r="A135" s="305"/>
      <c r="B135" s="271"/>
      <c r="C135" s="271"/>
      <c r="D135" s="271" t="s">
        <v>22</v>
      </c>
      <c r="E135" s="271"/>
      <c r="F135" s="207"/>
      <c r="G135" s="207"/>
      <c r="H135" s="207" t="s">
        <v>23</v>
      </c>
      <c r="I135" s="207" t="s">
        <v>1</v>
      </c>
      <c r="J135" s="207" t="s">
        <v>22</v>
      </c>
      <c r="K135" s="207" t="s">
        <v>23</v>
      </c>
      <c r="L135" s="207" t="s">
        <v>1</v>
      </c>
      <c r="M135" s="207" t="s">
        <v>22</v>
      </c>
      <c r="N135" s="271" t="s">
        <v>32</v>
      </c>
      <c r="O135" s="271"/>
      <c r="P135" s="208" t="s">
        <v>1</v>
      </c>
    </row>
    <row r="136" spans="1:16" ht="25.5" x14ac:dyDescent="0.7">
      <c r="A136" s="73">
        <v>1</v>
      </c>
      <c r="B136" s="18" t="s">
        <v>25</v>
      </c>
      <c r="C136" s="37"/>
      <c r="D136" s="336">
        <v>40000</v>
      </c>
      <c r="E136" s="336"/>
      <c r="F136" s="30"/>
      <c r="G136" s="30"/>
      <c r="H136" s="32">
        <f>IF(D117="",0,D117+2)</f>
        <v>0</v>
      </c>
      <c r="I136" s="19">
        <f t="shared" ref="I136:I141" si="24">H136*D136*C136</f>
        <v>0</v>
      </c>
      <c r="J136" s="210">
        <v>100000</v>
      </c>
      <c r="K136" s="20">
        <f t="shared" ref="K136:K141" si="25">H136</f>
        <v>0</v>
      </c>
      <c r="L136" s="21">
        <f t="shared" ref="L136:L141" si="26">K136*J136*C136</f>
        <v>0</v>
      </c>
      <c r="M136" s="22">
        <v>200000</v>
      </c>
      <c r="N136" s="339">
        <f>IF(K136&gt;0,K136-1,0)</f>
        <v>0</v>
      </c>
      <c r="O136" s="339"/>
      <c r="P136" s="74">
        <f t="shared" ref="P136:P141" si="27">N136*M136*C136</f>
        <v>0</v>
      </c>
    </row>
    <row r="137" spans="1:16" ht="25.5" x14ac:dyDescent="0.7">
      <c r="A137" s="73">
        <v>2</v>
      </c>
      <c r="B137" s="18" t="s">
        <v>26</v>
      </c>
      <c r="C137" s="37"/>
      <c r="D137" s="336">
        <v>35000</v>
      </c>
      <c r="E137" s="336"/>
      <c r="F137" s="30"/>
      <c r="G137" s="30"/>
      <c r="H137" s="32">
        <f>IF(D117="",0,D117+2)</f>
        <v>0</v>
      </c>
      <c r="I137" s="19">
        <f t="shared" si="24"/>
        <v>0</v>
      </c>
      <c r="J137" s="210">
        <v>90000</v>
      </c>
      <c r="K137" s="20">
        <f t="shared" si="25"/>
        <v>0</v>
      </c>
      <c r="L137" s="21">
        <f t="shared" si="26"/>
        <v>0</v>
      </c>
      <c r="M137" s="22">
        <v>160000</v>
      </c>
      <c r="N137" s="339">
        <f t="shared" ref="N137:N141" si="28">IF(K137&gt;0,K137-1,0)</f>
        <v>0</v>
      </c>
      <c r="O137" s="339"/>
      <c r="P137" s="74">
        <f t="shared" si="27"/>
        <v>0</v>
      </c>
    </row>
    <row r="138" spans="1:16" ht="25.5" x14ac:dyDescent="0.7">
      <c r="A138" s="73">
        <v>3</v>
      </c>
      <c r="B138" s="18" t="s">
        <v>27</v>
      </c>
      <c r="C138" s="37"/>
      <c r="D138" s="336">
        <v>30000</v>
      </c>
      <c r="E138" s="336"/>
      <c r="F138" s="30"/>
      <c r="G138" s="30"/>
      <c r="H138" s="32">
        <f>IF(D117="",0,D117+2)</f>
        <v>0</v>
      </c>
      <c r="I138" s="19">
        <f t="shared" si="24"/>
        <v>0</v>
      </c>
      <c r="J138" s="210">
        <v>80000</v>
      </c>
      <c r="K138" s="20">
        <f t="shared" si="25"/>
        <v>0</v>
      </c>
      <c r="L138" s="21">
        <f t="shared" si="26"/>
        <v>0</v>
      </c>
      <c r="M138" s="22">
        <v>120000</v>
      </c>
      <c r="N138" s="339">
        <f t="shared" si="28"/>
        <v>0</v>
      </c>
      <c r="O138" s="339"/>
      <c r="P138" s="74">
        <f t="shared" si="27"/>
        <v>0</v>
      </c>
    </row>
    <row r="139" spans="1:16" ht="25.5" x14ac:dyDescent="0.7">
      <c r="A139" s="73">
        <v>4</v>
      </c>
      <c r="B139" s="18" t="s">
        <v>28</v>
      </c>
      <c r="C139" s="37"/>
      <c r="D139" s="336">
        <v>24000</v>
      </c>
      <c r="E139" s="336"/>
      <c r="F139" s="30"/>
      <c r="G139" s="30"/>
      <c r="H139" s="32">
        <f>IF(D117="",0,D117+2)</f>
        <v>0</v>
      </c>
      <c r="I139" s="19">
        <f t="shared" si="24"/>
        <v>0</v>
      </c>
      <c r="J139" s="210">
        <v>70000</v>
      </c>
      <c r="K139" s="20">
        <f t="shared" si="25"/>
        <v>0</v>
      </c>
      <c r="L139" s="21">
        <f t="shared" si="26"/>
        <v>0</v>
      </c>
      <c r="M139" s="22">
        <v>100000</v>
      </c>
      <c r="N139" s="339">
        <f t="shared" si="28"/>
        <v>0</v>
      </c>
      <c r="O139" s="339"/>
      <c r="P139" s="74">
        <f t="shared" si="27"/>
        <v>0</v>
      </c>
    </row>
    <row r="140" spans="1:16" ht="25.5" x14ac:dyDescent="0.7">
      <c r="A140" s="73">
        <v>5</v>
      </c>
      <c r="B140" s="18" t="s">
        <v>29</v>
      </c>
      <c r="C140" s="37"/>
      <c r="D140" s="336">
        <v>20000</v>
      </c>
      <c r="E140" s="336"/>
      <c r="F140" s="30"/>
      <c r="G140" s="30"/>
      <c r="H140" s="32">
        <f>IF(D117="",0,D117+2)</f>
        <v>0</v>
      </c>
      <c r="I140" s="19">
        <f t="shared" si="24"/>
        <v>0</v>
      </c>
      <c r="J140" s="210">
        <v>60000</v>
      </c>
      <c r="K140" s="20">
        <f t="shared" si="25"/>
        <v>0</v>
      </c>
      <c r="L140" s="21">
        <f t="shared" si="26"/>
        <v>0</v>
      </c>
      <c r="M140" s="22">
        <v>80000</v>
      </c>
      <c r="N140" s="339">
        <f t="shared" si="28"/>
        <v>0</v>
      </c>
      <c r="O140" s="339"/>
      <c r="P140" s="74">
        <f t="shared" si="27"/>
        <v>0</v>
      </c>
    </row>
    <row r="141" spans="1:16" ht="25.5" x14ac:dyDescent="0.7">
      <c r="A141" s="73">
        <v>6</v>
      </c>
      <c r="B141" s="18" t="s">
        <v>30</v>
      </c>
      <c r="C141" s="11"/>
      <c r="D141" s="336">
        <v>16000</v>
      </c>
      <c r="E141" s="336"/>
      <c r="F141" s="23"/>
      <c r="G141" s="23"/>
      <c r="H141" s="32">
        <f>IF(D117="",0,D117+2)</f>
        <v>0</v>
      </c>
      <c r="I141" s="19">
        <f t="shared" si="24"/>
        <v>0</v>
      </c>
      <c r="J141" s="210">
        <v>40000</v>
      </c>
      <c r="K141" s="20">
        <f t="shared" si="25"/>
        <v>0</v>
      </c>
      <c r="L141" s="21">
        <f t="shared" si="26"/>
        <v>0</v>
      </c>
      <c r="M141" s="22">
        <v>80000</v>
      </c>
      <c r="N141" s="339">
        <f t="shared" si="28"/>
        <v>0</v>
      </c>
      <c r="O141" s="339"/>
      <c r="P141" s="74">
        <f t="shared" si="27"/>
        <v>0</v>
      </c>
    </row>
    <row r="142" spans="1:16" ht="26.25" thickBot="1" x14ac:dyDescent="0.75">
      <c r="A142" s="337" t="s">
        <v>1</v>
      </c>
      <c r="B142" s="338"/>
      <c r="C142" s="75">
        <f>SUM(C136:C141)</f>
        <v>0</v>
      </c>
      <c r="D142" s="340"/>
      <c r="E142" s="340"/>
      <c r="F142" s="76"/>
      <c r="G142" s="76"/>
      <c r="H142" s="75"/>
      <c r="I142" s="79">
        <f>SUM(I136:I141)</f>
        <v>0</v>
      </c>
      <c r="J142" s="80"/>
      <c r="K142" s="81"/>
      <c r="L142" s="82">
        <f>SUM(L136:L141)</f>
        <v>0</v>
      </c>
      <c r="M142" s="81"/>
      <c r="N142" s="274"/>
      <c r="O142" s="274"/>
      <c r="P142" s="83">
        <f>SUM(P136:P141)</f>
        <v>0</v>
      </c>
    </row>
    <row r="143" spans="1:16" ht="33" x14ac:dyDescent="0.25">
      <c r="A143" s="302" t="s">
        <v>117</v>
      </c>
      <c r="B143" s="303"/>
      <c r="C143" s="303"/>
      <c r="D143" s="303"/>
      <c r="E143" s="303"/>
      <c r="F143" s="303"/>
      <c r="G143" s="303"/>
      <c r="H143" s="303"/>
      <c r="I143" s="303"/>
      <c r="J143" s="303"/>
      <c r="K143" s="303"/>
      <c r="L143" s="303"/>
      <c r="M143" s="303"/>
      <c r="N143" s="303"/>
      <c r="O143" s="303"/>
      <c r="P143" s="304"/>
    </row>
    <row r="144" spans="1:16" ht="25.5" customHeight="1" x14ac:dyDescent="0.25">
      <c r="A144" s="305" t="s">
        <v>24</v>
      </c>
      <c r="B144" s="271"/>
      <c r="C144" s="306" t="s">
        <v>31</v>
      </c>
      <c r="D144" s="271" t="s">
        <v>34</v>
      </c>
      <c r="E144" s="271"/>
      <c r="F144" s="271"/>
      <c r="G144" s="271"/>
      <c r="H144" s="271"/>
      <c r="I144" s="271"/>
      <c r="J144" s="271" t="s">
        <v>33</v>
      </c>
      <c r="K144" s="271"/>
      <c r="L144" s="271"/>
      <c r="M144" s="271" t="s">
        <v>35</v>
      </c>
      <c r="N144" s="271"/>
      <c r="O144" s="271"/>
      <c r="P144" s="275"/>
    </row>
    <row r="145" spans="1:16" ht="25.5" customHeight="1" x14ac:dyDescent="0.25">
      <c r="A145" s="305"/>
      <c r="B145" s="271"/>
      <c r="C145" s="271"/>
      <c r="D145" s="271" t="s">
        <v>22</v>
      </c>
      <c r="E145" s="271"/>
      <c r="F145" s="260"/>
      <c r="G145" s="260"/>
      <c r="H145" s="260" t="s">
        <v>23</v>
      </c>
      <c r="I145" s="260" t="s">
        <v>1</v>
      </c>
      <c r="J145" s="260" t="s">
        <v>22</v>
      </c>
      <c r="K145" s="260" t="s">
        <v>23</v>
      </c>
      <c r="L145" s="260" t="s">
        <v>1</v>
      </c>
      <c r="M145" s="260" t="s">
        <v>22</v>
      </c>
      <c r="N145" s="271" t="s">
        <v>32</v>
      </c>
      <c r="O145" s="271"/>
      <c r="P145" s="261" t="s">
        <v>1</v>
      </c>
    </row>
    <row r="146" spans="1:16" ht="25.5" x14ac:dyDescent="0.7">
      <c r="A146" s="73">
        <v>1</v>
      </c>
      <c r="B146" s="18" t="s">
        <v>28</v>
      </c>
      <c r="C146" s="37"/>
      <c r="D146" s="336">
        <v>24000</v>
      </c>
      <c r="E146" s="336"/>
      <c r="F146" s="30"/>
      <c r="G146" s="30"/>
      <c r="H146" s="201"/>
      <c r="I146" s="19">
        <f t="shared" ref="I146:I148" si="29">H146*D146*C146</f>
        <v>0</v>
      </c>
      <c r="J146" s="264">
        <v>70000</v>
      </c>
      <c r="K146" s="202"/>
      <c r="L146" s="21">
        <f>K146*J146*C146</f>
        <v>0</v>
      </c>
      <c r="M146" s="22">
        <v>100000</v>
      </c>
      <c r="N146" s="272"/>
      <c r="O146" s="273"/>
      <c r="P146" s="74">
        <f t="shared" ref="P146:P148" si="30">N146*M146*C146</f>
        <v>0</v>
      </c>
    </row>
    <row r="147" spans="1:16" ht="25.5" x14ac:dyDescent="0.7">
      <c r="A147" s="73">
        <v>2</v>
      </c>
      <c r="B147" s="18" t="s">
        <v>29</v>
      </c>
      <c r="C147" s="37"/>
      <c r="D147" s="336">
        <v>20000</v>
      </c>
      <c r="E147" s="336"/>
      <c r="F147" s="30"/>
      <c r="G147" s="30"/>
      <c r="H147" s="201"/>
      <c r="I147" s="19">
        <f t="shared" si="29"/>
        <v>0</v>
      </c>
      <c r="J147" s="264">
        <v>60000</v>
      </c>
      <c r="K147" s="202"/>
      <c r="L147" s="21">
        <f>K147*J147*C147</f>
        <v>0</v>
      </c>
      <c r="M147" s="22">
        <v>80000</v>
      </c>
      <c r="N147" s="272"/>
      <c r="O147" s="273"/>
      <c r="P147" s="74">
        <f t="shared" si="30"/>
        <v>0</v>
      </c>
    </row>
    <row r="148" spans="1:16" ht="25.5" x14ac:dyDescent="0.7">
      <c r="A148" s="73">
        <v>3</v>
      </c>
      <c r="B148" s="18" t="s">
        <v>30</v>
      </c>
      <c r="C148" s="11"/>
      <c r="D148" s="336">
        <v>16000</v>
      </c>
      <c r="E148" s="336"/>
      <c r="F148" s="23"/>
      <c r="G148" s="23"/>
      <c r="H148" s="201"/>
      <c r="I148" s="19">
        <f t="shared" si="29"/>
        <v>0</v>
      </c>
      <c r="J148" s="264">
        <v>40000</v>
      </c>
      <c r="K148" s="202"/>
      <c r="L148" s="21">
        <f>K148*J148*C148</f>
        <v>0</v>
      </c>
      <c r="M148" s="22">
        <v>80000</v>
      </c>
      <c r="N148" s="272"/>
      <c r="O148" s="273"/>
      <c r="P148" s="74">
        <f t="shared" si="30"/>
        <v>0</v>
      </c>
    </row>
    <row r="149" spans="1:16" ht="26.25" thickBot="1" x14ac:dyDescent="0.75">
      <c r="A149" s="337" t="s">
        <v>1</v>
      </c>
      <c r="B149" s="338"/>
      <c r="C149" s="75">
        <f>SUM(C146:C148)</f>
        <v>0</v>
      </c>
      <c r="D149" s="340"/>
      <c r="E149" s="340"/>
      <c r="F149" s="76"/>
      <c r="G149" s="76"/>
      <c r="H149" s="75"/>
      <c r="I149" s="79">
        <f>SUM(I146:I148)</f>
        <v>0</v>
      </c>
      <c r="J149" s="80"/>
      <c r="K149" s="81"/>
      <c r="L149" s="82">
        <f>SUM(L146:L148)</f>
        <v>0</v>
      </c>
      <c r="M149" s="81"/>
      <c r="N149" s="274"/>
      <c r="O149" s="274"/>
      <c r="P149" s="83">
        <f>SUM(P146:P148)</f>
        <v>0</v>
      </c>
    </row>
    <row r="150" spans="1:16" ht="33.75" thickBot="1" x14ac:dyDescent="0.95">
      <c r="A150" s="299" t="s">
        <v>36</v>
      </c>
      <c r="B150" s="300"/>
      <c r="C150" s="300"/>
      <c r="D150" s="300"/>
      <c r="E150" s="300"/>
      <c r="F150" s="300"/>
      <c r="G150" s="300"/>
      <c r="H150" s="300"/>
      <c r="I150" s="300"/>
      <c r="J150" s="300"/>
      <c r="K150" s="300"/>
      <c r="L150" s="300"/>
      <c r="M150" s="300"/>
      <c r="N150" s="300"/>
      <c r="O150" s="300"/>
      <c r="P150" s="301"/>
    </row>
    <row r="151" spans="1:16" ht="33" x14ac:dyDescent="0.25">
      <c r="A151" s="302" t="s">
        <v>130</v>
      </c>
      <c r="B151" s="303"/>
      <c r="C151" s="303"/>
      <c r="D151" s="303"/>
      <c r="E151" s="303"/>
      <c r="F151" s="303"/>
      <c r="G151" s="303"/>
      <c r="H151" s="303"/>
      <c r="I151" s="303"/>
      <c r="J151" s="303"/>
      <c r="K151" s="303"/>
      <c r="L151" s="303"/>
      <c r="M151" s="303"/>
      <c r="N151" s="303"/>
      <c r="O151" s="303"/>
      <c r="P151" s="304"/>
    </row>
    <row r="152" spans="1:16" ht="25.5" customHeight="1" x14ac:dyDescent="0.25">
      <c r="A152" s="305" t="s">
        <v>0</v>
      </c>
      <c r="B152" s="271" t="s">
        <v>24</v>
      </c>
      <c r="C152" s="306" t="s">
        <v>31</v>
      </c>
      <c r="D152" s="307" t="s">
        <v>37</v>
      </c>
      <c r="E152" s="307"/>
      <c r="F152" s="307"/>
      <c r="G152" s="307"/>
      <c r="H152" s="307"/>
      <c r="I152" s="307"/>
      <c r="J152" s="271" t="s">
        <v>38</v>
      </c>
      <c r="K152" s="271"/>
      <c r="L152" s="271"/>
      <c r="M152" s="271" t="s">
        <v>39</v>
      </c>
      <c r="N152" s="271"/>
      <c r="O152" s="271"/>
      <c r="P152" s="275"/>
    </row>
    <row r="153" spans="1:16" ht="25.5" customHeight="1" x14ac:dyDescent="0.25">
      <c r="A153" s="305"/>
      <c r="B153" s="271"/>
      <c r="C153" s="271"/>
      <c r="D153" s="271" t="s">
        <v>22</v>
      </c>
      <c r="E153" s="271"/>
      <c r="F153" s="260"/>
      <c r="G153" s="260"/>
      <c r="H153" s="260" t="s">
        <v>23</v>
      </c>
      <c r="I153" s="260" t="s">
        <v>1</v>
      </c>
      <c r="J153" s="260" t="s">
        <v>22</v>
      </c>
      <c r="K153" s="260" t="s">
        <v>23</v>
      </c>
      <c r="L153" s="260" t="s">
        <v>1</v>
      </c>
      <c r="M153" s="260" t="s">
        <v>22</v>
      </c>
      <c r="N153" s="271" t="s">
        <v>32</v>
      </c>
      <c r="O153" s="271"/>
      <c r="P153" s="261" t="s">
        <v>1</v>
      </c>
    </row>
    <row r="154" spans="1:16" ht="76.5" x14ac:dyDescent="0.7">
      <c r="A154" s="77">
        <v>62035</v>
      </c>
      <c r="B154" s="24" t="s">
        <v>40</v>
      </c>
      <c r="C154" s="11"/>
      <c r="D154" s="314">
        <v>16000</v>
      </c>
      <c r="E154" s="314"/>
      <c r="F154" s="23"/>
      <c r="G154" s="23"/>
      <c r="H154" s="32">
        <f>IF(D117="",0,D117+2)</f>
        <v>0</v>
      </c>
      <c r="I154" s="25">
        <f>H154*D154*C154</f>
        <v>0</v>
      </c>
      <c r="J154" s="262">
        <v>40000</v>
      </c>
      <c r="K154" s="20">
        <f>H154</f>
        <v>0</v>
      </c>
      <c r="L154" s="25">
        <f>K154*J154*C154</f>
        <v>0</v>
      </c>
      <c r="M154" s="262">
        <v>80000</v>
      </c>
      <c r="N154" s="298">
        <f t="shared" ref="N154:N155" si="31">IF(K154&gt;0,K154-1,0)</f>
        <v>0</v>
      </c>
      <c r="O154" s="298"/>
      <c r="P154" s="78">
        <f>N154*M154*C154</f>
        <v>0</v>
      </c>
    </row>
    <row r="155" spans="1:16" ht="51.75" thickBot="1" x14ac:dyDescent="0.75">
      <c r="A155" s="77">
        <v>62025</v>
      </c>
      <c r="B155" s="24" t="s">
        <v>41</v>
      </c>
      <c r="C155" s="11"/>
      <c r="D155" s="314">
        <v>16000</v>
      </c>
      <c r="E155" s="314"/>
      <c r="F155" s="23"/>
      <c r="G155" s="23"/>
      <c r="H155" s="32">
        <f>IF(D117="",0,D117+2)</f>
        <v>0</v>
      </c>
      <c r="I155" s="25">
        <f>H155*D155*C155</f>
        <v>0</v>
      </c>
      <c r="J155" s="262">
        <v>40000</v>
      </c>
      <c r="K155" s="20">
        <f>H155</f>
        <v>0</v>
      </c>
      <c r="L155" s="25">
        <f>K155*J155*C155</f>
        <v>0</v>
      </c>
      <c r="M155" s="262">
        <v>80000</v>
      </c>
      <c r="N155" s="298">
        <f t="shared" si="31"/>
        <v>0</v>
      </c>
      <c r="O155" s="298"/>
      <c r="P155" s="78">
        <f>N155*M155*C155</f>
        <v>0</v>
      </c>
    </row>
    <row r="156" spans="1:16" ht="33" x14ac:dyDescent="0.25">
      <c r="A156" s="302" t="s">
        <v>131</v>
      </c>
      <c r="B156" s="303"/>
      <c r="C156" s="303"/>
      <c r="D156" s="303"/>
      <c r="E156" s="303"/>
      <c r="F156" s="303"/>
      <c r="G156" s="303"/>
      <c r="H156" s="303"/>
      <c r="I156" s="303"/>
      <c r="J156" s="303"/>
      <c r="K156" s="303"/>
      <c r="L156" s="303"/>
      <c r="M156" s="303"/>
      <c r="N156" s="303"/>
      <c r="O156" s="303"/>
      <c r="P156" s="304"/>
    </row>
    <row r="157" spans="1:16" ht="25.5" customHeight="1" x14ac:dyDescent="0.25">
      <c r="A157" s="305" t="s">
        <v>0</v>
      </c>
      <c r="B157" s="271" t="s">
        <v>24</v>
      </c>
      <c r="C157" s="306" t="s">
        <v>31</v>
      </c>
      <c r="D157" s="307" t="s">
        <v>37</v>
      </c>
      <c r="E157" s="307"/>
      <c r="F157" s="307"/>
      <c r="G157" s="307"/>
      <c r="H157" s="307"/>
      <c r="I157" s="307"/>
      <c r="J157" s="271" t="s">
        <v>38</v>
      </c>
      <c r="K157" s="271"/>
      <c r="L157" s="271"/>
      <c r="M157" s="308"/>
      <c r="N157" s="309"/>
      <c r="O157" s="309"/>
      <c r="P157" s="310"/>
    </row>
    <row r="158" spans="1:16" ht="25.5" customHeight="1" x14ac:dyDescent="0.25">
      <c r="A158" s="305"/>
      <c r="B158" s="271"/>
      <c r="C158" s="271"/>
      <c r="D158" s="271" t="s">
        <v>22</v>
      </c>
      <c r="E158" s="271"/>
      <c r="F158" s="260"/>
      <c r="G158" s="260"/>
      <c r="H158" s="260" t="s">
        <v>23</v>
      </c>
      <c r="I158" s="260" t="s">
        <v>1</v>
      </c>
      <c r="J158" s="260" t="s">
        <v>22</v>
      </c>
      <c r="K158" s="260" t="s">
        <v>23</v>
      </c>
      <c r="L158" s="260" t="s">
        <v>1</v>
      </c>
      <c r="M158" s="311"/>
      <c r="N158" s="312"/>
      <c r="O158" s="312"/>
      <c r="P158" s="313"/>
    </row>
    <row r="159" spans="1:16" ht="76.5" x14ac:dyDescent="0.7">
      <c r="A159" s="77">
        <v>62035</v>
      </c>
      <c r="B159" s="24" t="s">
        <v>40</v>
      </c>
      <c r="C159" s="11"/>
      <c r="D159" s="314">
        <v>16000</v>
      </c>
      <c r="E159" s="314"/>
      <c r="F159" s="23"/>
      <c r="G159" s="23"/>
      <c r="H159" s="201"/>
      <c r="I159" s="25">
        <f>H159*D159*C159</f>
        <v>0</v>
      </c>
      <c r="J159" s="262">
        <v>40000</v>
      </c>
      <c r="K159" s="202"/>
      <c r="L159" s="25">
        <f>K159*J159*C159</f>
        <v>0</v>
      </c>
      <c r="M159" s="311"/>
      <c r="N159" s="312"/>
      <c r="O159" s="312"/>
      <c r="P159" s="313"/>
    </row>
    <row r="160" spans="1:16" ht="51.75" thickBot="1" x14ac:dyDescent="0.75">
      <c r="A160" s="99">
        <v>62025</v>
      </c>
      <c r="B160" s="128" t="s">
        <v>41</v>
      </c>
      <c r="C160" s="129"/>
      <c r="D160" s="335">
        <v>16000</v>
      </c>
      <c r="E160" s="335"/>
      <c r="F160" s="130"/>
      <c r="G160" s="130"/>
      <c r="H160" s="203"/>
      <c r="I160" s="131">
        <f>H160*D160*C160</f>
        <v>0</v>
      </c>
      <c r="J160" s="263">
        <v>40000</v>
      </c>
      <c r="K160" s="204"/>
      <c r="L160" s="131">
        <f>K160*J160*C160</f>
        <v>0</v>
      </c>
      <c r="M160" s="311"/>
      <c r="N160" s="312"/>
      <c r="O160" s="312"/>
      <c r="P160" s="313"/>
    </row>
    <row r="161" spans="1:22" ht="29.25" x14ac:dyDescent="0.25">
      <c r="A161" s="315" t="s">
        <v>141</v>
      </c>
      <c r="B161" s="316"/>
      <c r="C161" s="316"/>
      <c r="D161" s="316"/>
      <c r="E161" s="316"/>
      <c r="F161" s="316"/>
      <c r="G161" s="316"/>
      <c r="H161" s="316"/>
      <c r="I161" s="316"/>
      <c r="J161" s="316"/>
      <c r="K161" s="316"/>
      <c r="L161" s="316"/>
      <c r="M161" s="316"/>
      <c r="N161" s="316"/>
      <c r="O161" s="316"/>
      <c r="P161" s="133">
        <f>F126</f>
        <v>0</v>
      </c>
      <c r="R161" s="39">
        <v>61041</v>
      </c>
      <c r="S161" s="150">
        <f t="shared" ref="S161:S166" si="32">P161</f>
        <v>0</v>
      </c>
      <c r="T161" s="151"/>
      <c r="U161" s="149">
        <f>IF(B116=Main!$B$2,S161,0)</f>
        <v>0</v>
      </c>
      <c r="V161" s="149">
        <f>IF(B116=Main!$B$3,S161,0)</f>
        <v>0</v>
      </c>
    </row>
    <row r="162" spans="1:22" ht="29.25" x14ac:dyDescent="0.25">
      <c r="A162" s="276" t="s">
        <v>135</v>
      </c>
      <c r="B162" s="277"/>
      <c r="C162" s="277"/>
      <c r="D162" s="277"/>
      <c r="E162" s="277"/>
      <c r="F162" s="277"/>
      <c r="G162" s="277"/>
      <c r="H162" s="277"/>
      <c r="I162" s="277"/>
      <c r="J162" s="277"/>
      <c r="K162" s="277"/>
      <c r="L162" s="277"/>
      <c r="M162" s="277"/>
      <c r="N162" s="277"/>
      <c r="O162" s="277"/>
      <c r="P162" s="134">
        <f>O132</f>
        <v>0</v>
      </c>
      <c r="R162" s="39">
        <v>61121</v>
      </c>
      <c r="S162" s="150">
        <f t="shared" si="32"/>
        <v>0</v>
      </c>
      <c r="T162" s="153"/>
      <c r="U162" s="149">
        <f>IF(B116=Main!$B$2,S162,0)</f>
        <v>0</v>
      </c>
      <c r="V162" s="149">
        <f>IF(B116=Main!$B$3,S162,0)</f>
        <v>0</v>
      </c>
    </row>
    <row r="163" spans="1:22" ht="29.25" x14ac:dyDescent="0.25">
      <c r="A163" s="276" t="s">
        <v>136</v>
      </c>
      <c r="B163" s="277"/>
      <c r="C163" s="277"/>
      <c r="D163" s="277"/>
      <c r="E163" s="277"/>
      <c r="F163" s="277"/>
      <c r="G163" s="277"/>
      <c r="H163" s="277"/>
      <c r="I163" s="277"/>
      <c r="J163" s="277"/>
      <c r="K163" s="277"/>
      <c r="L163" s="277"/>
      <c r="M163" s="277"/>
      <c r="N163" s="277"/>
      <c r="O163" s="277"/>
      <c r="P163" s="134">
        <f>SUM(I142,I149)</f>
        <v>0</v>
      </c>
      <c r="R163" s="39">
        <v>61122</v>
      </c>
      <c r="S163" s="150">
        <f t="shared" si="32"/>
        <v>0</v>
      </c>
      <c r="T163" s="153"/>
      <c r="U163" s="149">
        <f>IF(B116=Main!$B$2,S163,0)</f>
        <v>0</v>
      </c>
      <c r="V163" s="149">
        <f>IF(B116=Main!$B$3,S163,0)</f>
        <v>0</v>
      </c>
    </row>
    <row r="164" spans="1:22" ht="29.25" x14ac:dyDescent="0.25">
      <c r="A164" s="276" t="s">
        <v>137</v>
      </c>
      <c r="B164" s="277"/>
      <c r="C164" s="277"/>
      <c r="D164" s="277"/>
      <c r="E164" s="277"/>
      <c r="F164" s="277"/>
      <c r="G164" s="277"/>
      <c r="H164" s="277"/>
      <c r="I164" s="277"/>
      <c r="J164" s="277"/>
      <c r="K164" s="277"/>
      <c r="L164" s="277"/>
      <c r="M164" s="277"/>
      <c r="N164" s="277"/>
      <c r="O164" s="277"/>
      <c r="P164" s="134">
        <f>SUM(L142,P142,L149,P149)</f>
        <v>0</v>
      </c>
      <c r="R164" s="39">
        <v>61123</v>
      </c>
      <c r="S164" s="150">
        <f t="shared" si="32"/>
        <v>0</v>
      </c>
      <c r="T164" s="152"/>
      <c r="U164" s="149">
        <f>IF(B116=Main!$B$2,S164,0)</f>
        <v>0</v>
      </c>
      <c r="V164" s="149">
        <f>IF(B116=Main!$B$3,S164,0)</f>
        <v>0</v>
      </c>
    </row>
    <row r="165" spans="1:22" ht="29.25" x14ac:dyDescent="0.25">
      <c r="A165" s="276" t="s">
        <v>138</v>
      </c>
      <c r="B165" s="277"/>
      <c r="C165" s="277"/>
      <c r="D165" s="277"/>
      <c r="E165" s="277"/>
      <c r="F165" s="277"/>
      <c r="G165" s="277"/>
      <c r="H165" s="277"/>
      <c r="I165" s="277"/>
      <c r="J165" s="277"/>
      <c r="K165" s="277"/>
      <c r="L165" s="277"/>
      <c r="M165" s="277"/>
      <c r="N165" s="277"/>
      <c r="O165" s="277"/>
      <c r="P165" s="134">
        <f>SUM(I154,L154,P154,I159,L159)</f>
        <v>0</v>
      </c>
      <c r="R165" s="39">
        <v>62035</v>
      </c>
      <c r="S165" s="150">
        <f t="shared" si="32"/>
        <v>0</v>
      </c>
      <c r="T165" s="153"/>
      <c r="U165" s="149">
        <f>IF(B116=Main!$B$2,S165,0)</f>
        <v>0</v>
      </c>
      <c r="V165" s="149">
        <f>IF(B116=Main!$B$3,S165,0)</f>
        <v>0</v>
      </c>
    </row>
    <row r="166" spans="1:22" ht="30" thickBot="1" x14ac:dyDescent="0.3">
      <c r="A166" s="278" t="s">
        <v>139</v>
      </c>
      <c r="B166" s="279"/>
      <c r="C166" s="279"/>
      <c r="D166" s="279"/>
      <c r="E166" s="279"/>
      <c r="F166" s="279"/>
      <c r="G166" s="279"/>
      <c r="H166" s="279"/>
      <c r="I166" s="279"/>
      <c r="J166" s="279"/>
      <c r="K166" s="279"/>
      <c r="L166" s="279"/>
      <c r="M166" s="279"/>
      <c r="N166" s="279"/>
      <c r="O166" s="279"/>
      <c r="P166" s="135">
        <f>SUM(I155,L155,P155,I160,L160)</f>
        <v>0</v>
      </c>
      <c r="R166" s="39">
        <v>62025</v>
      </c>
      <c r="S166" s="150">
        <f t="shared" si="32"/>
        <v>0</v>
      </c>
      <c r="T166" s="153"/>
      <c r="U166" s="149">
        <f>IF(B116=Main!$B$2,S166,0)</f>
        <v>0</v>
      </c>
      <c r="V166" s="149">
        <f>IF(B116=Main!$B$3,S166,0)</f>
        <v>0</v>
      </c>
    </row>
    <row r="167" spans="1:22" ht="25.5" x14ac:dyDescent="0.7">
      <c r="A167" s="375" t="s">
        <v>57</v>
      </c>
      <c r="B167" s="376"/>
      <c r="C167" s="376"/>
      <c r="D167" s="376"/>
      <c r="E167" s="377"/>
      <c r="F167" s="378">
        <f>SUM(P213:P218)</f>
        <v>0</v>
      </c>
      <c r="G167" s="379"/>
      <c r="H167" s="380"/>
      <c r="L167" s="45"/>
    </row>
    <row r="168" spans="1:22" ht="26.25" thickBot="1" x14ac:dyDescent="0.75">
      <c r="A168" s="95" t="s">
        <v>46</v>
      </c>
      <c r="B168" s="96" t="s">
        <v>5</v>
      </c>
      <c r="C168" s="97"/>
      <c r="D168" s="97"/>
      <c r="E168" s="97"/>
      <c r="F168" s="289"/>
      <c r="G168" s="290"/>
      <c r="H168" s="291"/>
    </row>
    <row r="169" spans="1:22" ht="25.5" x14ac:dyDescent="0.7">
      <c r="A169" s="85"/>
      <c r="B169" s="86" t="s">
        <v>61</v>
      </c>
      <c r="C169" s="154"/>
      <c r="D169" s="154"/>
      <c r="E169" s="87"/>
      <c r="F169" s="292"/>
      <c r="G169" s="293"/>
      <c r="H169" s="294"/>
      <c r="U169" s="41"/>
      <c r="V169" s="41"/>
    </row>
    <row r="170" spans="1:22" ht="25.5" x14ac:dyDescent="0.7">
      <c r="A170" s="88"/>
      <c r="B170" s="4" t="s">
        <v>14</v>
      </c>
      <c r="C170" s="3">
        <f>SUM(C169,C174,C175,C176)</f>
        <v>0</v>
      </c>
      <c r="D170" s="15"/>
      <c r="E170" s="14"/>
      <c r="F170" s="295"/>
      <c r="G170" s="296"/>
      <c r="H170" s="297"/>
      <c r="U170" s="41"/>
      <c r="V170" s="41"/>
    </row>
    <row r="171" spans="1:22" ht="25.5" x14ac:dyDescent="0.25">
      <c r="A171" s="77">
        <v>61041</v>
      </c>
      <c r="B171" s="5" t="s">
        <v>11</v>
      </c>
      <c r="C171" s="15">
        <f>C170</f>
        <v>0</v>
      </c>
      <c r="D171" s="15"/>
      <c r="E171" s="200"/>
      <c r="F171" s="280">
        <f>E171*C171</f>
        <v>0</v>
      </c>
      <c r="G171" s="281"/>
      <c r="H171" s="282"/>
      <c r="U171" s="41"/>
      <c r="V171" s="41"/>
    </row>
    <row r="172" spans="1:22" ht="25.5" x14ac:dyDescent="0.25">
      <c r="A172" s="89">
        <v>61041</v>
      </c>
      <c r="B172" s="126" t="s">
        <v>7</v>
      </c>
      <c r="C172" s="15"/>
      <c r="D172" s="15"/>
      <c r="E172" s="6"/>
      <c r="F172" s="295"/>
      <c r="G172" s="296"/>
      <c r="H172" s="297"/>
      <c r="U172" s="41"/>
      <c r="V172" s="41"/>
    </row>
    <row r="173" spans="1:22" ht="25.5" x14ac:dyDescent="0.25">
      <c r="A173" s="77"/>
      <c r="B173" s="64"/>
      <c r="C173" s="15">
        <f>C171</f>
        <v>0</v>
      </c>
      <c r="D173" s="15">
        <f>D169</f>
        <v>0</v>
      </c>
      <c r="E173" s="200"/>
      <c r="F173" s="280">
        <f>E173*D173*C173</f>
        <v>0</v>
      </c>
      <c r="G173" s="281"/>
      <c r="H173" s="282"/>
      <c r="U173" s="41"/>
      <c r="V173" s="41"/>
    </row>
    <row r="174" spans="1:22" ht="25.5" x14ac:dyDescent="0.25">
      <c r="A174" s="77">
        <v>61041</v>
      </c>
      <c r="B174" s="5" t="s">
        <v>8</v>
      </c>
      <c r="C174" s="155"/>
      <c r="D174" s="155"/>
      <c r="E174" s="7">
        <v>80000</v>
      </c>
      <c r="F174" s="280">
        <f>E174*D174</f>
        <v>0</v>
      </c>
      <c r="G174" s="281"/>
      <c r="H174" s="282"/>
      <c r="U174" s="41"/>
      <c r="V174" s="41"/>
    </row>
    <row r="175" spans="1:22" ht="25.5" x14ac:dyDescent="0.25">
      <c r="A175" s="77">
        <v>61041</v>
      </c>
      <c r="B175" s="5" t="s">
        <v>9</v>
      </c>
      <c r="C175" s="15">
        <f>((C169-MOD(C169,30))/30)+IF(MOD(C169,30)&gt;10,1,0)</f>
        <v>0</v>
      </c>
      <c r="D175" s="15">
        <f>D173</f>
        <v>0</v>
      </c>
      <c r="E175" s="7">
        <v>80000</v>
      </c>
      <c r="F175" s="280">
        <f>E175*D175*C175</f>
        <v>0</v>
      </c>
      <c r="G175" s="281"/>
      <c r="H175" s="282"/>
    </row>
    <row r="176" spans="1:22" ht="25.5" x14ac:dyDescent="0.25">
      <c r="A176" s="77">
        <v>61041</v>
      </c>
      <c r="B176" s="5" t="s">
        <v>10</v>
      </c>
      <c r="C176" s="15">
        <f>C175</f>
        <v>0</v>
      </c>
      <c r="D176" s="15">
        <f>D173</f>
        <v>0</v>
      </c>
      <c r="E176" s="7">
        <v>40000</v>
      </c>
      <c r="F176" s="280">
        <f>E176*D176*C176</f>
        <v>0</v>
      </c>
      <c r="G176" s="281"/>
      <c r="H176" s="282"/>
    </row>
    <row r="177" spans="1:19" ht="26.25" thickBot="1" x14ac:dyDescent="0.3">
      <c r="A177" s="90">
        <v>61041</v>
      </c>
      <c r="B177" s="214"/>
      <c r="C177" s="317"/>
      <c r="D177" s="318"/>
      <c r="E177" s="319"/>
      <c r="F177" s="320">
        <f>IF(B177=include_5p,SUM(F169:H176)*0.05,0)</f>
        <v>0</v>
      </c>
      <c r="G177" s="321"/>
      <c r="H177" s="322"/>
    </row>
    <row r="178" spans="1:19" ht="18.75" thickBot="1" x14ac:dyDescent="0.3">
      <c r="A178" s="323" t="s">
        <v>140</v>
      </c>
      <c r="B178" s="324"/>
      <c r="C178" s="324"/>
      <c r="D178" s="324"/>
      <c r="E178" s="325"/>
      <c r="F178" s="320">
        <f>SUM(F171:H177)</f>
        <v>0</v>
      </c>
      <c r="G178" s="321"/>
      <c r="H178" s="322"/>
    </row>
    <row r="179" spans="1:19" ht="29.25" x14ac:dyDescent="0.25">
      <c r="A179" s="326" t="s">
        <v>16</v>
      </c>
      <c r="B179" s="327"/>
      <c r="C179" s="327"/>
      <c r="D179" s="327"/>
      <c r="E179" s="327"/>
      <c r="F179" s="328"/>
      <c r="G179" s="329"/>
      <c r="H179" s="330"/>
      <c r="I179" s="331"/>
      <c r="J179" s="332"/>
      <c r="K179" s="332"/>
      <c r="L179" s="332"/>
      <c r="M179" s="332"/>
      <c r="N179" s="332"/>
      <c r="O179" s="332"/>
      <c r="P179" s="333"/>
    </row>
    <row r="180" spans="1:19" ht="25.5" x14ac:dyDescent="0.7">
      <c r="A180" s="84">
        <v>61121</v>
      </c>
      <c r="B180" s="16" t="s">
        <v>17</v>
      </c>
      <c r="C180" s="267" t="s">
        <v>20</v>
      </c>
      <c r="D180" s="334" t="s">
        <v>162</v>
      </c>
      <c r="E180" s="334"/>
      <c r="F180" s="334"/>
      <c r="G180" s="334"/>
      <c r="H180" s="334"/>
      <c r="I180" s="267" t="s">
        <v>47</v>
      </c>
      <c r="J180" s="334" t="s">
        <v>19</v>
      </c>
      <c r="K180" s="334"/>
      <c r="L180" s="334" t="s">
        <v>21</v>
      </c>
      <c r="M180" s="334"/>
      <c r="N180" s="334"/>
      <c r="O180" s="347" t="s">
        <v>1</v>
      </c>
      <c r="P180" s="348"/>
      <c r="S180" s="49"/>
    </row>
    <row r="181" spans="1:19" ht="25.5" x14ac:dyDescent="0.7">
      <c r="A181" s="73"/>
      <c r="B181" s="17" t="s">
        <v>18</v>
      </c>
      <c r="C181" s="155"/>
      <c r="D181" s="349"/>
      <c r="E181" s="349"/>
      <c r="F181" s="349"/>
      <c r="G181" s="349"/>
      <c r="H181" s="349"/>
      <c r="I181" s="155"/>
      <c r="J181" s="350">
        <f>I181*2</f>
        <v>0</v>
      </c>
      <c r="K181" s="350"/>
      <c r="L181" s="351">
        <v>80000</v>
      </c>
      <c r="M181" s="351"/>
      <c r="N181" s="351"/>
      <c r="O181" s="342">
        <f>(L181*J181*C181)/100</f>
        <v>0</v>
      </c>
      <c r="P181" s="343"/>
    </row>
    <row r="182" spans="1:19" ht="25.5" x14ac:dyDescent="0.7">
      <c r="A182" s="73"/>
      <c r="B182" s="17" t="s">
        <v>163</v>
      </c>
      <c r="C182" s="155"/>
      <c r="D182" s="349"/>
      <c r="E182" s="349"/>
      <c r="F182" s="349"/>
      <c r="G182" s="349"/>
      <c r="H182" s="349"/>
      <c r="I182" s="155"/>
      <c r="J182" s="350">
        <f>I182*2</f>
        <v>0</v>
      </c>
      <c r="K182" s="350"/>
      <c r="L182" s="351">
        <v>25000</v>
      </c>
      <c r="M182" s="351"/>
      <c r="N182" s="351"/>
      <c r="O182" s="342">
        <f>(L182*J182*C182)/100</f>
        <v>0</v>
      </c>
      <c r="P182" s="343"/>
    </row>
    <row r="183" spans="1:19" ht="25.5" x14ac:dyDescent="0.7">
      <c r="A183" s="73"/>
      <c r="B183" s="17" t="s">
        <v>50</v>
      </c>
      <c r="C183" s="155"/>
      <c r="D183" s="352"/>
      <c r="E183" s="352"/>
      <c r="F183" s="352"/>
      <c r="G183" s="352"/>
      <c r="H183" s="352"/>
      <c r="I183" s="10"/>
      <c r="J183" s="350">
        <f t="shared" ref="J183" si="33">I183*2</f>
        <v>0</v>
      </c>
      <c r="K183" s="350"/>
      <c r="L183" s="353"/>
      <c r="M183" s="353"/>
      <c r="N183" s="353"/>
      <c r="O183" s="342">
        <f>IFERROR((L183+20000)*C183,0)</f>
        <v>0</v>
      </c>
      <c r="P183" s="343"/>
    </row>
    <row r="184" spans="1:19" ht="26.25" customHeight="1" x14ac:dyDescent="0.8">
      <c r="A184" s="341" t="s">
        <v>133</v>
      </c>
      <c r="B184" s="341"/>
      <c r="C184" s="341"/>
      <c r="D184" s="341"/>
      <c r="E184" s="341"/>
      <c r="F184" s="341"/>
      <c r="G184" s="341"/>
      <c r="H184" s="341"/>
      <c r="I184" s="341"/>
      <c r="J184" s="341"/>
      <c r="K184" s="341"/>
      <c r="L184" s="341"/>
      <c r="M184" s="341"/>
      <c r="N184" s="341"/>
      <c r="O184" s="342">
        <f>SUM(O181:P183)</f>
        <v>0</v>
      </c>
      <c r="P184" s="343"/>
    </row>
    <row r="185" spans="1:19" ht="29.25" customHeight="1" x14ac:dyDescent="0.25">
      <c r="A185" s="344" t="s">
        <v>116</v>
      </c>
      <c r="B185" s="345"/>
      <c r="C185" s="345"/>
      <c r="D185" s="345"/>
      <c r="E185" s="345"/>
      <c r="F185" s="345"/>
      <c r="G185" s="345"/>
      <c r="H185" s="345"/>
      <c r="I185" s="345"/>
      <c r="J185" s="345"/>
      <c r="K185" s="345"/>
      <c r="L185" s="345"/>
      <c r="M185" s="345"/>
      <c r="N185" s="345"/>
      <c r="O185" s="345"/>
      <c r="P185" s="346"/>
    </row>
    <row r="186" spans="1:19" ht="25.5" customHeight="1" x14ac:dyDescent="0.25">
      <c r="A186" s="305" t="s">
        <v>24</v>
      </c>
      <c r="B186" s="271"/>
      <c r="C186" s="306" t="s">
        <v>31</v>
      </c>
      <c r="D186" s="271" t="s">
        <v>34</v>
      </c>
      <c r="E186" s="271"/>
      <c r="F186" s="271"/>
      <c r="G186" s="271"/>
      <c r="H186" s="271"/>
      <c r="I186" s="271"/>
      <c r="J186" s="271" t="s">
        <v>33</v>
      </c>
      <c r="K186" s="271"/>
      <c r="L186" s="271"/>
      <c r="M186" s="271" t="s">
        <v>35</v>
      </c>
      <c r="N186" s="271"/>
      <c r="O186" s="271"/>
      <c r="P186" s="275"/>
    </row>
    <row r="187" spans="1:19" ht="25.5" x14ac:dyDescent="0.25">
      <c r="A187" s="305"/>
      <c r="B187" s="271"/>
      <c r="C187" s="271"/>
      <c r="D187" s="271" t="s">
        <v>22</v>
      </c>
      <c r="E187" s="271"/>
      <c r="F187" s="207"/>
      <c r="G187" s="207"/>
      <c r="H187" s="207" t="s">
        <v>23</v>
      </c>
      <c r="I187" s="207" t="s">
        <v>1</v>
      </c>
      <c r="J187" s="207" t="s">
        <v>22</v>
      </c>
      <c r="K187" s="207" t="s">
        <v>23</v>
      </c>
      <c r="L187" s="207" t="s">
        <v>1</v>
      </c>
      <c r="M187" s="207" t="s">
        <v>22</v>
      </c>
      <c r="N187" s="271" t="s">
        <v>32</v>
      </c>
      <c r="O187" s="271"/>
      <c r="P187" s="208" t="s">
        <v>1</v>
      </c>
    </row>
    <row r="188" spans="1:19" ht="25.5" x14ac:dyDescent="0.7">
      <c r="A188" s="73">
        <v>1</v>
      </c>
      <c r="B188" s="18" t="s">
        <v>25</v>
      </c>
      <c r="C188" s="37"/>
      <c r="D188" s="336">
        <v>40000</v>
      </c>
      <c r="E188" s="336"/>
      <c r="F188" s="30"/>
      <c r="G188" s="30"/>
      <c r="H188" s="32">
        <f>IF(D169="",0,D169+2)</f>
        <v>0</v>
      </c>
      <c r="I188" s="19">
        <f t="shared" ref="I188:I193" si="34">H188*D188*C188</f>
        <v>0</v>
      </c>
      <c r="J188" s="210">
        <v>100000</v>
      </c>
      <c r="K188" s="20">
        <f t="shared" ref="K188:K193" si="35">H188</f>
        <v>0</v>
      </c>
      <c r="L188" s="21">
        <f t="shared" ref="L188:L193" si="36">K188*J188*C188</f>
        <v>0</v>
      </c>
      <c r="M188" s="22">
        <v>200000</v>
      </c>
      <c r="N188" s="339">
        <f>IF(K188&gt;0,K188-1,0)</f>
        <v>0</v>
      </c>
      <c r="O188" s="339"/>
      <c r="P188" s="74">
        <f t="shared" ref="P188:P193" si="37">N188*M188*C188</f>
        <v>0</v>
      </c>
    </row>
    <row r="189" spans="1:19" ht="25.5" x14ac:dyDescent="0.7">
      <c r="A189" s="73">
        <v>2</v>
      </c>
      <c r="B189" s="18" t="s">
        <v>26</v>
      </c>
      <c r="C189" s="37"/>
      <c r="D189" s="336">
        <v>35000</v>
      </c>
      <c r="E189" s="336"/>
      <c r="F189" s="30"/>
      <c r="G189" s="30"/>
      <c r="H189" s="32">
        <f>IF(D169="",0,D169+2)</f>
        <v>0</v>
      </c>
      <c r="I189" s="19">
        <f t="shared" si="34"/>
        <v>0</v>
      </c>
      <c r="J189" s="210">
        <v>90000</v>
      </c>
      <c r="K189" s="20">
        <f t="shared" si="35"/>
        <v>0</v>
      </c>
      <c r="L189" s="21">
        <f t="shared" si="36"/>
        <v>0</v>
      </c>
      <c r="M189" s="22">
        <v>160000</v>
      </c>
      <c r="N189" s="339">
        <f t="shared" ref="N189:N193" si="38">IF(K189&gt;0,K189-1,0)</f>
        <v>0</v>
      </c>
      <c r="O189" s="339"/>
      <c r="P189" s="74">
        <f t="shared" si="37"/>
        <v>0</v>
      </c>
    </row>
    <row r="190" spans="1:19" ht="25.5" x14ac:dyDescent="0.7">
      <c r="A190" s="73">
        <v>3</v>
      </c>
      <c r="B190" s="18" t="s">
        <v>27</v>
      </c>
      <c r="C190" s="37"/>
      <c r="D190" s="336">
        <v>30000</v>
      </c>
      <c r="E190" s="336"/>
      <c r="F190" s="30"/>
      <c r="G190" s="30"/>
      <c r="H190" s="32">
        <f>IF(D169="",0,D169+2)</f>
        <v>0</v>
      </c>
      <c r="I190" s="19">
        <f t="shared" si="34"/>
        <v>0</v>
      </c>
      <c r="J190" s="210">
        <v>80000</v>
      </c>
      <c r="K190" s="20">
        <f t="shared" si="35"/>
        <v>0</v>
      </c>
      <c r="L190" s="21">
        <f t="shared" si="36"/>
        <v>0</v>
      </c>
      <c r="M190" s="22">
        <v>120000</v>
      </c>
      <c r="N190" s="339">
        <f t="shared" si="38"/>
        <v>0</v>
      </c>
      <c r="O190" s="339"/>
      <c r="P190" s="74">
        <f t="shared" si="37"/>
        <v>0</v>
      </c>
    </row>
    <row r="191" spans="1:19" ht="25.5" x14ac:dyDescent="0.7">
      <c r="A191" s="73">
        <v>4</v>
      </c>
      <c r="B191" s="18" t="s">
        <v>28</v>
      </c>
      <c r="C191" s="37"/>
      <c r="D191" s="336">
        <v>24000</v>
      </c>
      <c r="E191" s="336"/>
      <c r="F191" s="30"/>
      <c r="G191" s="30"/>
      <c r="H191" s="32">
        <f>IF(D169="",0,D169+2)</f>
        <v>0</v>
      </c>
      <c r="I191" s="19">
        <f t="shared" si="34"/>
        <v>0</v>
      </c>
      <c r="J191" s="210">
        <v>70000</v>
      </c>
      <c r="K191" s="20">
        <f t="shared" si="35"/>
        <v>0</v>
      </c>
      <c r="L191" s="21">
        <f t="shared" si="36"/>
        <v>0</v>
      </c>
      <c r="M191" s="22">
        <v>100000</v>
      </c>
      <c r="N191" s="339">
        <f t="shared" si="38"/>
        <v>0</v>
      </c>
      <c r="O191" s="339"/>
      <c r="P191" s="74">
        <f t="shared" si="37"/>
        <v>0</v>
      </c>
    </row>
    <row r="192" spans="1:19" ht="25.5" x14ac:dyDescent="0.7">
      <c r="A192" s="73">
        <v>5</v>
      </c>
      <c r="B192" s="18" t="s">
        <v>29</v>
      </c>
      <c r="C192" s="37"/>
      <c r="D192" s="336">
        <v>20000</v>
      </c>
      <c r="E192" s="336"/>
      <c r="F192" s="30"/>
      <c r="G192" s="30"/>
      <c r="H192" s="32">
        <f>IF(D169="",0,D169+2)</f>
        <v>0</v>
      </c>
      <c r="I192" s="19">
        <f t="shared" si="34"/>
        <v>0</v>
      </c>
      <c r="J192" s="210">
        <v>60000</v>
      </c>
      <c r="K192" s="20">
        <f t="shared" si="35"/>
        <v>0</v>
      </c>
      <c r="L192" s="21">
        <f t="shared" si="36"/>
        <v>0</v>
      </c>
      <c r="M192" s="22">
        <v>80000</v>
      </c>
      <c r="N192" s="339">
        <f t="shared" si="38"/>
        <v>0</v>
      </c>
      <c r="O192" s="339"/>
      <c r="P192" s="74">
        <f t="shared" si="37"/>
        <v>0</v>
      </c>
    </row>
    <row r="193" spans="1:16" ht="25.5" x14ac:dyDescent="0.7">
      <c r="A193" s="73">
        <v>6</v>
      </c>
      <c r="B193" s="18" t="s">
        <v>30</v>
      </c>
      <c r="C193" s="11"/>
      <c r="D193" s="336">
        <v>16000</v>
      </c>
      <c r="E193" s="336"/>
      <c r="F193" s="23"/>
      <c r="G193" s="23"/>
      <c r="H193" s="32">
        <f>IF(D169="",0,D169+2)</f>
        <v>0</v>
      </c>
      <c r="I193" s="19">
        <f t="shared" si="34"/>
        <v>0</v>
      </c>
      <c r="J193" s="210">
        <v>40000</v>
      </c>
      <c r="K193" s="20">
        <f t="shared" si="35"/>
        <v>0</v>
      </c>
      <c r="L193" s="21">
        <f t="shared" si="36"/>
        <v>0</v>
      </c>
      <c r="M193" s="22">
        <v>80000</v>
      </c>
      <c r="N193" s="339">
        <f t="shared" si="38"/>
        <v>0</v>
      </c>
      <c r="O193" s="339"/>
      <c r="P193" s="74">
        <f t="shared" si="37"/>
        <v>0</v>
      </c>
    </row>
    <row r="194" spans="1:16" ht="26.25" thickBot="1" x14ac:dyDescent="0.75">
      <c r="A194" s="337" t="s">
        <v>1</v>
      </c>
      <c r="B194" s="338"/>
      <c r="C194" s="75">
        <f>SUM(C188:C193)</f>
        <v>0</v>
      </c>
      <c r="D194" s="340"/>
      <c r="E194" s="340"/>
      <c r="F194" s="76"/>
      <c r="G194" s="76"/>
      <c r="H194" s="75"/>
      <c r="I194" s="79">
        <f>SUM(I188:I193)</f>
        <v>0</v>
      </c>
      <c r="J194" s="80"/>
      <c r="K194" s="81"/>
      <c r="L194" s="82">
        <f>SUM(L188:L193)</f>
        <v>0</v>
      </c>
      <c r="M194" s="81"/>
      <c r="N194" s="274"/>
      <c r="O194" s="274"/>
      <c r="P194" s="83">
        <f>SUM(P188:P193)</f>
        <v>0</v>
      </c>
    </row>
    <row r="195" spans="1:16" ht="33" x14ac:dyDescent="0.25">
      <c r="A195" s="302" t="s">
        <v>117</v>
      </c>
      <c r="B195" s="303"/>
      <c r="C195" s="303"/>
      <c r="D195" s="303"/>
      <c r="E195" s="303"/>
      <c r="F195" s="303"/>
      <c r="G195" s="303"/>
      <c r="H195" s="303"/>
      <c r="I195" s="303"/>
      <c r="J195" s="303"/>
      <c r="K195" s="303"/>
      <c r="L195" s="303"/>
      <c r="M195" s="303"/>
      <c r="N195" s="303"/>
      <c r="O195" s="303"/>
      <c r="P195" s="304"/>
    </row>
    <row r="196" spans="1:16" ht="25.5" customHeight="1" x14ac:dyDescent="0.25">
      <c r="A196" s="305" t="s">
        <v>24</v>
      </c>
      <c r="B196" s="271"/>
      <c r="C196" s="306" t="s">
        <v>31</v>
      </c>
      <c r="D196" s="271" t="s">
        <v>34</v>
      </c>
      <c r="E196" s="271"/>
      <c r="F196" s="271"/>
      <c r="G196" s="271"/>
      <c r="H196" s="271"/>
      <c r="I196" s="271"/>
      <c r="J196" s="271" t="s">
        <v>33</v>
      </c>
      <c r="K196" s="271"/>
      <c r="L196" s="271"/>
      <c r="M196" s="271" t="s">
        <v>35</v>
      </c>
      <c r="N196" s="271"/>
      <c r="O196" s="271"/>
      <c r="P196" s="275"/>
    </row>
    <row r="197" spans="1:16" ht="25.5" x14ac:dyDescent="0.25">
      <c r="A197" s="305"/>
      <c r="B197" s="271"/>
      <c r="C197" s="271"/>
      <c r="D197" s="271" t="s">
        <v>22</v>
      </c>
      <c r="E197" s="271"/>
      <c r="F197" s="260"/>
      <c r="G197" s="260"/>
      <c r="H197" s="260" t="s">
        <v>23</v>
      </c>
      <c r="I197" s="260" t="s">
        <v>1</v>
      </c>
      <c r="J197" s="260" t="s">
        <v>22</v>
      </c>
      <c r="K197" s="260" t="s">
        <v>23</v>
      </c>
      <c r="L197" s="260" t="s">
        <v>1</v>
      </c>
      <c r="M197" s="260" t="s">
        <v>22</v>
      </c>
      <c r="N197" s="271" t="s">
        <v>32</v>
      </c>
      <c r="O197" s="271"/>
      <c r="P197" s="261" t="s">
        <v>1</v>
      </c>
    </row>
    <row r="198" spans="1:16" ht="25.5" x14ac:dyDescent="0.7">
      <c r="A198" s="73">
        <v>1</v>
      </c>
      <c r="B198" s="18" t="s">
        <v>28</v>
      </c>
      <c r="C198" s="37"/>
      <c r="D198" s="336">
        <v>24000</v>
      </c>
      <c r="E198" s="336"/>
      <c r="F198" s="30"/>
      <c r="G198" s="30"/>
      <c r="H198" s="201"/>
      <c r="I198" s="19">
        <f t="shared" ref="I198:I200" si="39">H198*D198*C198</f>
        <v>0</v>
      </c>
      <c r="J198" s="264">
        <v>70000</v>
      </c>
      <c r="K198" s="202"/>
      <c r="L198" s="21">
        <f>K198*J198*C198</f>
        <v>0</v>
      </c>
      <c r="M198" s="22">
        <v>100000</v>
      </c>
      <c r="N198" s="272"/>
      <c r="O198" s="273"/>
      <c r="P198" s="74">
        <f t="shared" ref="P198:P200" si="40">N198*M198*C198</f>
        <v>0</v>
      </c>
    </row>
    <row r="199" spans="1:16" ht="25.5" x14ac:dyDescent="0.7">
      <c r="A199" s="73">
        <v>2</v>
      </c>
      <c r="B199" s="18" t="s">
        <v>29</v>
      </c>
      <c r="C199" s="37"/>
      <c r="D199" s="336">
        <v>20000</v>
      </c>
      <c r="E199" s="336"/>
      <c r="F199" s="30"/>
      <c r="G199" s="30"/>
      <c r="H199" s="201"/>
      <c r="I199" s="19">
        <f t="shared" si="39"/>
        <v>0</v>
      </c>
      <c r="J199" s="264">
        <v>60000</v>
      </c>
      <c r="K199" s="202"/>
      <c r="L199" s="21">
        <f>K199*J199*C199</f>
        <v>0</v>
      </c>
      <c r="M199" s="22">
        <v>80000</v>
      </c>
      <c r="N199" s="272"/>
      <c r="O199" s="273"/>
      <c r="P199" s="74">
        <f t="shared" si="40"/>
        <v>0</v>
      </c>
    </row>
    <row r="200" spans="1:16" ht="25.5" x14ac:dyDescent="0.7">
      <c r="A200" s="73">
        <v>3</v>
      </c>
      <c r="B200" s="18" t="s">
        <v>30</v>
      </c>
      <c r="C200" s="11"/>
      <c r="D200" s="336">
        <v>16000</v>
      </c>
      <c r="E200" s="336"/>
      <c r="F200" s="23"/>
      <c r="G200" s="23"/>
      <c r="H200" s="201"/>
      <c r="I200" s="19">
        <f t="shared" si="39"/>
        <v>0</v>
      </c>
      <c r="J200" s="264">
        <v>40000</v>
      </c>
      <c r="K200" s="202"/>
      <c r="L200" s="21">
        <f>K200*J200*C200</f>
        <v>0</v>
      </c>
      <c r="M200" s="22">
        <v>80000</v>
      </c>
      <c r="N200" s="272"/>
      <c r="O200" s="273"/>
      <c r="P200" s="74">
        <f t="shared" si="40"/>
        <v>0</v>
      </c>
    </row>
    <row r="201" spans="1:16" ht="26.25" thickBot="1" x14ac:dyDescent="0.75">
      <c r="A201" s="337" t="s">
        <v>1</v>
      </c>
      <c r="B201" s="338"/>
      <c r="C201" s="75">
        <f>SUM(C198:C200)</f>
        <v>0</v>
      </c>
      <c r="D201" s="340"/>
      <c r="E201" s="340"/>
      <c r="F201" s="76"/>
      <c r="G201" s="76"/>
      <c r="H201" s="75"/>
      <c r="I201" s="79">
        <f>SUM(I198:I200)</f>
        <v>0</v>
      </c>
      <c r="J201" s="80"/>
      <c r="K201" s="81"/>
      <c r="L201" s="82">
        <f>SUM(L198:L200)</f>
        <v>0</v>
      </c>
      <c r="M201" s="81"/>
      <c r="N201" s="274"/>
      <c r="O201" s="274"/>
      <c r="P201" s="83">
        <f>SUM(P198:P200)</f>
        <v>0</v>
      </c>
    </row>
    <row r="202" spans="1:16" ht="33.75" thickBot="1" x14ac:dyDescent="0.95">
      <c r="A202" s="299" t="s">
        <v>36</v>
      </c>
      <c r="B202" s="300"/>
      <c r="C202" s="300"/>
      <c r="D202" s="300"/>
      <c r="E202" s="300"/>
      <c r="F202" s="300"/>
      <c r="G202" s="300"/>
      <c r="H202" s="300"/>
      <c r="I202" s="300"/>
      <c r="J202" s="300"/>
      <c r="K202" s="300"/>
      <c r="L202" s="300"/>
      <c r="M202" s="300"/>
      <c r="N202" s="300"/>
      <c r="O202" s="300"/>
      <c r="P202" s="301"/>
    </row>
    <row r="203" spans="1:16" ht="33" x14ac:dyDescent="0.25">
      <c r="A203" s="302" t="s">
        <v>130</v>
      </c>
      <c r="B203" s="303"/>
      <c r="C203" s="303"/>
      <c r="D203" s="303"/>
      <c r="E203" s="303"/>
      <c r="F203" s="303"/>
      <c r="G203" s="303"/>
      <c r="H203" s="303"/>
      <c r="I203" s="303"/>
      <c r="J203" s="303"/>
      <c r="K203" s="303"/>
      <c r="L203" s="303"/>
      <c r="M203" s="303"/>
      <c r="N203" s="303"/>
      <c r="O203" s="303"/>
      <c r="P203" s="304"/>
    </row>
    <row r="204" spans="1:16" ht="25.5" customHeight="1" x14ac:dyDescent="0.25">
      <c r="A204" s="305" t="s">
        <v>0</v>
      </c>
      <c r="B204" s="271" t="s">
        <v>24</v>
      </c>
      <c r="C204" s="306" t="s">
        <v>31</v>
      </c>
      <c r="D204" s="307" t="s">
        <v>37</v>
      </c>
      <c r="E204" s="307"/>
      <c r="F204" s="307"/>
      <c r="G204" s="307"/>
      <c r="H204" s="307"/>
      <c r="I204" s="307"/>
      <c r="J204" s="271" t="s">
        <v>38</v>
      </c>
      <c r="K204" s="271"/>
      <c r="L204" s="271"/>
      <c r="M204" s="271" t="s">
        <v>39</v>
      </c>
      <c r="N204" s="271"/>
      <c r="O204" s="271"/>
      <c r="P204" s="275"/>
    </row>
    <row r="205" spans="1:16" ht="25.5" x14ac:dyDescent="0.25">
      <c r="A205" s="305"/>
      <c r="B205" s="271"/>
      <c r="C205" s="271"/>
      <c r="D205" s="271" t="s">
        <v>22</v>
      </c>
      <c r="E205" s="271"/>
      <c r="F205" s="260"/>
      <c r="G205" s="260"/>
      <c r="H205" s="260" t="s">
        <v>23</v>
      </c>
      <c r="I205" s="260" t="s">
        <v>1</v>
      </c>
      <c r="J205" s="260" t="s">
        <v>22</v>
      </c>
      <c r="K205" s="260" t="s">
        <v>23</v>
      </c>
      <c r="L205" s="260" t="s">
        <v>1</v>
      </c>
      <c r="M205" s="260" t="s">
        <v>22</v>
      </c>
      <c r="N205" s="271" t="s">
        <v>32</v>
      </c>
      <c r="O205" s="271"/>
      <c r="P205" s="261" t="s">
        <v>1</v>
      </c>
    </row>
    <row r="206" spans="1:16" ht="76.5" x14ac:dyDescent="0.7">
      <c r="A206" s="77">
        <v>62035</v>
      </c>
      <c r="B206" s="24" t="s">
        <v>40</v>
      </c>
      <c r="C206" s="11"/>
      <c r="D206" s="314">
        <v>16000</v>
      </c>
      <c r="E206" s="314"/>
      <c r="F206" s="23"/>
      <c r="G206" s="23"/>
      <c r="H206" s="32">
        <f>IF(D169="",0,D169+2)</f>
        <v>0</v>
      </c>
      <c r="I206" s="25">
        <f>H206*D206*C206</f>
        <v>0</v>
      </c>
      <c r="J206" s="262">
        <v>40000</v>
      </c>
      <c r="K206" s="20">
        <f>H206</f>
        <v>0</v>
      </c>
      <c r="L206" s="25">
        <f>K206*J206*C206</f>
        <v>0</v>
      </c>
      <c r="M206" s="262">
        <v>80000</v>
      </c>
      <c r="N206" s="298">
        <f t="shared" ref="N206:N207" si="41">IF(K206&gt;0,K206-1,0)</f>
        <v>0</v>
      </c>
      <c r="O206" s="298"/>
      <c r="P206" s="78">
        <f>N206*M206*C206</f>
        <v>0</v>
      </c>
    </row>
    <row r="207" spans="1:16" ht="51.75" thickBot="1" x14ac:dyDescent="0.75">
      <c r="A207" s="77">
        <v>62025</v>
      </c>
      <c r="B207" s="24" t="s">
        <v>41</v>
      </c>
      <c r="C207" s="11"/>
      <c r="D207" s="314">
        <v>16000</v>
      </c>
      <c r="E207" s="314"/>
      <c r="F207" s="23"/>
      <c r="G207" s="23"/>
      <c r="H207" s="32">
        <f>IF(D169="",0,D169+2)</f>
        <v>0</v>
      </c>
      <c r="I207" s="25">
        <f>H207*D207*C207</f>
        <v>0</v>
      </c>
      <c r="J207" s="262">
        <v>40000</v>
      </c>
      <c r="K207" s="20">
        <f>H207</f>
        <v>0</v>
      </c>
      <c r="L207" s="25">
        <f>K207*J207*C207</f>
        <v>0</v>
      </c>
      <c r="M207" s="262">
        <v>80000</v>
      </c>
      <c r="N207" s="298">
        <f t="shared" si="41"/>
        <v>0</v>
      </c>
      <c r="O207" s="298"/>
      <c r="P207" s="78">
        <f>N207*M207*C207</f>
        <v>0</v>
      </c>
    </row>
    <row r="208" spans="1:16" ht="33" x14ac:dyDescent="0.25">
      <c r="A208" s="302" t="s">
        <v>131</v>
      </c>
      <c r="B208" s="303"/>
      <c r="C208" s="303"/>
      <c r="D208" s="303"/>
      <c r="E208" s="303"/>
      <c r="F208" s="303"/>
      <c r="G208" s="303"/>
      <c r="H208" s="303"/>
      <c r="I208" s="303"/>
      <c r="J208" s="303"/>
      <c r="K208" s="303"/>
      <c r="L208" s="303"/>
      <c r="M208" s="303"/>
      <c r="N208" s="303"/>
      <c r="O208" s="303"/>
      <c r="P208" s="304"/>
    </row>
    <row r="209" spans="1:22" ht="25.5" customHeight="1" x14ac:dyDescent="0.25">
      <c r="A209" s="305" t="s">
        <v>0</v>
      </c>
      <c r="B209" s="271" t="s">
        <v>24</v>
      </c>
      <c r="C209" s="306" t="s">
        <v>31</v>
      </c>
      <c r="D209" s="307" t="s">
        <v>37</v>
      </c>
      <c r="E209" s="307"/>
      <c r="F209" s="307"/>
      <c r="G209" s="307"/>
      <c r="H209" s="307"/>
      <c r="I209" s="307"/>
      <c r="J209" s="271" t="s">
        <v>38</v>
      </c>
      <c r="K209" s="271"/>
      <c r="L209" s="271"/>
      <c r="M209" s="308"/>
      <c r="N209" s="309"/>
      <c r="O209" s="309"/>
      <c r="P209" s="310"/>
    </row>
    <row r="210" spans="1:22" ht="25.5" x14ac:dyDescent="0.25">
      <c r="A210" s="305"/>
      <c r="B210" s="271"/>
      <c r="C210" s="271"/>
      <c r="D210" s="271" t="s">
        <v>22</v>
      </c>
      <c r="E210" s="271"/>
      <c r="F210" s="260"/>
      <c r="G210" s="260"/>
      <c r="H210" s="260" t="s">
        <v>23</v>
      </c>
      <c r="I210" s="260" t="s">
        <v>1</v>
      </c>
      <c r="J210" s="260" t="s">
        <v>22</v>
      </c>
      <c r="K210" s="260" t="s">
        <v>23</v>
      </c>
      <c r="L210" s="260" t="s">
        <v>1</v>
      </c>
      <c r="M210" s="311"/>
      <c r="N210" s="312"/>
      <c r="O210" s="312"/>
      <c r="P210" s="313"/>
    </row>
    <row r="211" spans="1:22" ht="76.5" x14ac:dyDescent="0.7">
      <c r="A211" s="77">
        <v>62035</v>
      </c>
      <c r="B211" s="24" t="s">
        <v>40</v>
      </c>
      <c r="C211" s="11"/>
      <c r="D211" s="314">
        <v>16000</v>
      </c>
      <c r="E211" s="314"/>
      <c r="F211" s="23"/>
      <c r="G211" s="23"/>
      <c r="H211" s="201"/>
      <c r="I211" s="25">
        <f>H211*D211*C211</f>
        <v>0</v>
      </c>
      <c r="J211" s="262">
        <v>40000</v>
      </c>
      <c r="K211" s="202"/>
      <c r="L211" s="25">
        <f>K211*J211*C211</f>
        <v>0</v>
      </c>
      <c r="M211" s="311"/>
      <c r="N211" s="312"/>
      <c r="O211" s="312"/>
      <c r="P211" s="313"/>
    </row>
    <row r="212" spans="1:22" ht="51.75" thickBot="1" x14ac:dyDescent="0.75">
      <c r="A212" s="99">
        <v>62025</v>
      </c>
      <c r="B212" s="128" t="s">
        <v>41</v>
      </c>
      <c r="C212" s="129"/>
      <c r="D212" s="335">
        <v>16000</v>
      </c>
      <c r="E212" s="335"/>
      <c r="F212" s="130"/>
      <c r="G212" s="130"/>
      <c r="H212" s="203"/>
      <c r="I212" s="131">
        <f>H212*D212*C212</f>
        <v>0</v>
      </c>
      <c r="J212" s="263">
        <v>40000</v>
      </c>
      <c r="K212" s="204"/>
      <c r="L212" s="131">
        <f>K212*J212*C212</f>
        <v>0</v>
      </c>
      <c r="M212" s="311"/>
      <c r="N212" s="312"/>
      <c r="O212" s="312"/>
      <c r="P212" s="313"/>
    </row>
    <row r="213" spans="1:22" ht="29.25" x14ac:dyDescent="0.25">
      <c r="A213" s="315" t="s">
        <v>141</v>
      </c>
      <c r="B213" s="316"/>
      <c r="C213" s="316"/>
      <c r="D213" s="316"/>
      <c r="E213" s="316"/>
      <c r="F213" s="316"/>
      <c r="G213" s="316"/>
      <c r="H213" s="316"/>
      <c r="I213" s="316"/>
      <c r="J213" s="316"/>
      <c r="K213" s="316"/>
      <c r="L213" s="316"/>
      <c r="M213" s="316"/>
      <c r="N213" s="316"/>
      <c r="O213" s="316"/>
      <c r="P213" s="133">
        <f>F178</f>
        <v>0</v>
      </c>
      <c r="R213" s="39">
        <v>61041</v>
      </c>
      <c r="S213" s="150">
        <f t="shared" ref="S213:S218" si="42">P213</f>
        <v>0</v>
      </c>
      <c r="T213" s="151"/>
      <c r="U213" s="149">
        <f>IF(B168=Main!$B$2,S213,0)</f>
        <v>0</v>
      </c>
      <c r="V213" s="149">
        <f>IF(B168=Main!$B$3,S213,0)</f>
        <v>0</v>
      </c>
    </row>
    <row r="214" spans="1:22" ht="29.25" x14ac:dyDescent="0.25">
      <c r="A214" s="276" t="s">
        <v>135</v>
      </c>
      <c r="B214" s="277"/>
      <c r="C214" s="277"/>
      <c r="D214" s="277"/>
      <c r="E214" s="277"/>
      <c r="F214" s="277"/>
      <c r="G214" s="277"/>
      <c r="H214" s="277"/>
      <c r="I214" s="277"/>
      <c r="J214" s="277"/>
      <c r="K214" s="277"/>
      <c r="L214" s="277"/>
      <c r="M214" s="277"/>
      <c r="N214" s="277"/>
      <c r="O214" s="277"/>
      <c r="P214" s="134">
        <f>O184</f>
        <v>0</v>
      </c>
      <c r="R214" s="39">
        <v>61121</v>
      </c>
      <c r="S214" s="150">
        <f t="shared" si="42"/>
        <v>0</v>
      </c>
      <c r="T214" s="153"/>
      <c r="U214" s="149">
        <f>IF(B168=Main!$B$2,S214,0)</f>
        <v>0</v>
      </c>
      <c r="V214" s="149">
        <f>IF(B168=Main!$B$3,S214,0)</f>
        <v>0</v>
      </c>
    </row>
    <row r="215" spans="1:22" ht="29.25" x14ac:dyDescent="0.25">
      <c r="A215" s="276" t="s">
        <v>136</v>
      </c>
      <c r="B215" s="277"/>
      <c r="C215" s="277"/>
      <c r="D215" s="277"/>
      <c r="E215" s="277"/>
      <c r="F215" s="277"/>
      <c r="G215" s="277"/>
      <c r="H215" s="277"/>
      <c r="I215" s="277"/>
      <c r="J215" s="277"/>
      <c r="K215" s="277"/>
      <c r="L215" s="277"/>
      <c r="M215" s="277"/>
      <c r="N215" s="277"/>
      <c r="O215" s="277"/>
      <c r="P215" s="134">
        <f>SUM(I194,I201)</f>
        <v>0</v>
      </c>
      <c r="R215" s="39">
        <v>61122</v>
      </c>
      <c r="S215" s="150">
        <f t="shared" si="42"/>
        <v>0</v>
      </c>
      <c r="T215" s="153"/>
      <c r="U215" s="149">
        <f>IF(B168=Main!$B$2,S215,0)</f>
        <v>0</v>
      </c>
      <c r="V215" s="149">
        <f>IF(B168=Main!$B$3,S215,0)</f>
        <v>0</v>
      </c>
    </row>
    <row r="216" spans="1:22" ht="29.25" x14ac:dyDescent="0.25">
      <c r="A216" s="276" t="s">
        <v>137</v>
      </c>
      <c r="B216" s="277"/>
      <c r="C216" s="277"/>
      <c r="D216" s="277"/>
      <c r="E216" s="277"/>
      <c r="F216" s="277"/>
      <c r="G216" s="277"/>
      <c r="H216" s="277"/>
      <c r="I216" s="277"/>
      <c r="J216" s="277"/>
      <c r="K216" s="277"/>
      <c r="L216" s="277"/>
      <c r="M216" s="277"/>
      <c r="N216" s="277"/>
      <c r="O216" s="277"/>
      <c r="P216" s="134">
        <f>SUM(L194,P194,L201,P201)</f>
        <v>0</v>
      </c>
      <c r="R216" s="39">
        <v>61123</v>
      </c>
      <c r="S216" s="150">
        <f t="shared" si="42"/>
        <v>0</v>
      </c>
      <c r="T216" s="152"/>
      <c r="U216" s="149">
        <f>IF(B168=Main!$B$2,S216,0)</f>
        <v>0</v>
      </c>
      <c r="V216" s="149">
        <f>IF(B168=Main!$B$3,S216,0)</f>
        <v>0</v>
      </c>
    </row>
    <row r="217" spans="1:22" ht="29.25" x14ac:dyDescent="0.25">
      <c r="A217" s="276" t="s">
        <v>138</v>
      </c>
      <c r="B217" s="277"/>
      <c r="C217" s="277"/>
      <c r="D217" s="277"/>
      <c r="E217" s="277"/>
      <c r="F217" s="277"/>
      <c r="G217" s="277"/>
      <c r="H217" s="277"/>
      <c r="I217" s="277"/>
      <c r="J217" s="277"/>
      <c r="K217" s="277"/>
      <c r="L217" s="277"/>
      <c r="M217" s="277"/>
      <c r="N217" s="277"/>
      <c r="O217" s="277"/>
      <c r="P217" s="134">
        <f>SUM(I206,L206,P206,I211,L211)</f>
        <v>0</v>
      </c>
      <c r="R217" s="39">
        <v>62035</v>
      </c>
      <c r="S217" s="150">
        <f t="shared" si="42"/>
        <v>0</v>
      </c>
      <c r="T217" s="153"/>
      <c r="U217" s="149">
        <f>IF(B168=Main!$B$2,S217,0)</f>
        <v>0</v>
      </c>
      <c r="V217" s="149">
        <f>IF(B168=Main!$B$3,S217,0)</f>
        <v>0</v>
      </c>
    </row>
    <row r="218" spans="1:22" ht="30" thickBot="1" x14ac:dyDescent="0.3">
      <c r="A218" s="278" t="s">
        <v>139</v>
      </c>
      <c r="B218" s="279"/>
      <c r="C218" s="279"/>
      <c r="D218" s="279"/>
      <c r="E218" s="279"/>
      <c r="F218" s="279"/>
      <c r="G218" s="279"/>
      <c r="H218" s="279"/>
      <c r="I218" s="279"/>
      <c r="J218" s="279"/>
      <c r="K218" s="279"/>
      <c r="L218" s="279"/>
      <c r="M218" s="279"/>
      <c r="N218" s="279"/>
      <c r="O218" s="279"/>
      <c r="P218" s="135">
        <f>SUM(I207,L207,P207,I212,L212)</f>
        <v>0</v>
      </c>
      <c r="R218" s="39">
        <v>62025</v>
      </c>
      <c r="S218" s="150">
        <f t="shared" si="42"/>
        <v>0</v>
      </c>
      <c r="T218" s="153"/>
      <c r="U218" s="149">
        <f>IF(B168=Main!$B$2,S218,0)</f>
        <v>0</v>
      </c>
      <c r="V218" s="149">
        <f>IF(B168=Main!$B$3,S218,0)</f>
        <v>0</v>
      </c>
    </row>
    <row r="219" spans="1:22" ht="25.5" x14ac:dyDescent="0.7">
      <c r="A219" s="283" t="s">
        <v>56</v>
      </c>
      <c r="B219" s="284"/>
      <c r="C219" s="284"/>
      <c r="D219" s="284"/>
      <c r="E219" s="285"/>
      <c r="F219" s="286">
        <f>SUM(P265:P270)</f>
        <v>0</v>
      </c>
      <c r="G219" s="287"/>
      <c r="H219" s="288"/>
      <c r="L219" s="45"/>
    </row>
    <row r="220" spans="1:22" ht="26.25" thickBot="1" x14ac:dyDescent="0.75">
      <c r="A220" s="95" t="s">
        <v>46</v>
      </c>
      <c r="B220" s="96" t="s">
        <v>5</v>
      </c>
      <c r="C220" s="97"/>
      <c r="D220" s="97"/>
      <c r="E220" s="97"/>
      <c r="F220" s="289"/>
      <c r="G220" s="290"/>
      <c r="H220" s="291"/>
    </row>
    <row r="221" spans="1:22" ht="25.5" x14ac:dyDescent="0.7">
      <c r="A221" s="85"/>
      <c r="B221" s="86" t="s">
        <v>61</v>
      </c>
      <c r="C221" s="154"/>
      <c r="D221" s="154"/>
      <c r="E221" s="87"/>
      <c r="F221" s="292"/>
      <c r="G221" s="293"/>
      <c r="H221" s="294"/>
      <c r="U221" s="41"/>
      <c r="V221" s="41"/>
    </row>
    <row r="222" spans="1:22" ht="25.5" x14ac:dyDescent="0.7">
      <c r="A222" s="88"/>
      <c r="B222" s="4" t="s">
        <v>14</v>
      </c>
      <c r="C222" s="3">
        <f>SUM(C221,C226,C227,C228)</f>
        <v>0</v>
      </c>
      <c r="D222" s="15"/>
      <c r="E222" s="14"/>
      <c r="F222" s="295"/>
      <c r="G222" s="296"/>
      <c r="H222" s="297"/>
      <c r="U222" s="41"/>
      <c r="V222" s="41"/>
    </row>
    <row r="223" spans="1:22" ht="25.5" x14ac:dyDescent="0.25">
      <c r="A223" s="77">
        <v>61041</v>
      </c>
      <c r="B223" s="5" t="s">
        <v>11</v>
      </c>
      <c r="C223" s="15">
        <f>C222</f>
        <v>0</v>
      </c>
      <c r="D223" s="15"/>
      <c r="E223" s="200"/>
      <c r="F223" s="280">
        <f>E223*C223</f>
        <v>0</v>
      </c>
      <c r="G223" s="281"/>
      <c r="H223" s="282"/>
      <c r="U223" s="41"/>
      <c r="V223" s="41"/>
    </row>
    <row r="224" spans="1:22" ht="25.5" x14ac:dyDescent="0.25">
      <c r="A224" s="89">
        <v>61041</v>
      </c>
      <c r="B224" s="126" t="s">
        <v>7</v>
      </c>
      <c r="C224" s="15"/>
      <c r="D224" s="15"/>
      <c r="E224" s="6"/>
      <c r="F224" s="295"/>
      <c r="G224" s="296"/>
      <c r="H224" s="297"/>
      <c r="U224" s="41"/>
      <c r="V224" s="41"/>
    </row>
    <row r="225" spans="1:22" ht="25.5" x14ac:dyDescent="0.25">
      <c r="A225" s="77"/>
      <c r="B225" s="64"/>
      <c r="C225" s="15">
        <f>C223</f>
        <v>0</v>
      </c>
      <c r="D225" s="15">
        <f>D221</f>
        <v>0</v>
      </c>
      <c r="E225" s="200"/>
      <c r="F225" s="280">
        <f>E225*D225*C225</f>
        <v>0</v>
      </c>
      <c r="G225" s="281"/>
      <c r="H225" s="282"/>
      <c r="U225" s="41"/>
      <c r="V225" s="41"/>
    </row>
    <row r="226" spans="1:22" ht="25.5" x14ac:dyDescent="0.25">
      <c r="A226" s="77">
        <v>61041</v>
      </c>
      <c r="B226" s="5" t="s">
        <v>8</v>
      </c>
      <c r="C226" s="155"/>
      <c r="D226" s="155"/>
      <c r="E226" s="7">
        <v>80000</v>
      </c>
      <c r="F226" s="280">
        <f>E226*D226</f>
        <v>0</v>
      </c>
      <c r="G226" s="281"/>
      <c r="H226" s="282"/>
      <c r="U226" s="41"/>
      <c r="V226" s="41"/>
    </row>
    <row r="227" spans="1:22" ht="25.5" x14ac:dyDescent="0.25">
      <c r="A227" s="77">
        <v>61041</v>
      </c>
      <c r="B227" s="5" t="s">
        <v>9</v>
      </c>
      <c r="C227" s="15">
        <f>((C221-MOD(C221,30))/30)+IF(MOD(C221,30)&gt;10,1,0)</f>
        <v>0</v>
      </c>
      <c r="D227" s="15">
        <f>D225</f>
        <v>0</v>
      </c>
      <c r="E227" s="7">
        <v>80000</v>
      </c>
      <c r="F227" s="280">
        <f>E227*D227*C227</f>
        <v>0</v>
      </c>
      <c r="G227" s="281"/>
      <c r="H227" s="282"/>
    </row>
    <row r="228" spans="1:22" ht="25.5" x14ac:dyDescent="0.25">
      <c r="A228" s="77">
        <v>61041</v>
      </c>
      <c r="B228" s="5" t="s">
        <v>10</v>
      </c>
      <c r="C228" s="15">
        <f>C227</f>
        <v>0</v>
      </c>
      <c r="D228" s="15">
        <f>D225</f>
        <v>0</v>
      </c>
      <c r="E228" s="7">
        <v>40000</v>
      </c>
      <c r="F228" s="280">
        <f>E228*D228*C228</f>
        <v>0</v>
      </c>
      <c r="G228" s="281"/>
      <c r="H228" s="282"/>
    </row>
    <row r="229" spans="1:22" ht="26.25" thickBot="1" x14ac:dyDescent="0.3">
      <c r="A229" s="90">
        <v>61041</v>
      </c>
      <c r="B229" s="214"/>
      <c r="C229" s="317"/>
      <c r="D229" s="318"/>
      <c r="E229" s="319"/>
      <c r="F229" s="320">
        <f>IF(B229=include_5p,SUM(F221:H228)*0.05,0)</f>
        <v>0</v>
      </c>
      <c r="G229" s="321"/>
      <c r="H229" s="322"/>
    </row>
    <row r="230" spans="1:22" ht="18.75" thickBot="1" x14ac:dyDescent="0.3">
      <c r="A230" s="323" t="s">
        <v>140</v>
      </c>
      <c r="B230" s="324"/>
      <c r="C230" s="324"/>
      <c r="D230" s="324"/>
      <c r="E230" s="325"/>
      <c r="F230" s="320">
        <f>SUM(F223:H229)</f>
        <v>0</v>
      </c>
      <c r="G230" s="321"/>
      <c r="H230" s="322"/>
    </row>
    <row r="231" spans="1:22" ht="29.25" x14ac:dyDescent="0.25">
      <c r="A231" s="326" t="s">
        <v>16</v>
      </c>
      <c r="B231" s="327"/>
      <c r="C231" s="327"/>
      <c r="D231" s="327"/>
      <c r="E231" s="327"/>
      <c r="F231" s="328"/>
      <c r="G231" s="329"/>
      <c r="H231" s="330"/>
      <c r="I231" s="331"/>
      <c r="J231" s="332"/>
      <c r="K231" s="332"/>
      <c r="L231" s="332"/>
      <c r="M231" s="332"/>
      <c r="N231" s="332"/>
      <c r="O231" s="332"/>
      <c r="P231" s="333"/>
    </row>
    <row r="232" spans="1:22" ht="25.5" x14ac:dyDescent="0.7">
      <c r="A232" s="84">
        <v>61121</v>
      </c>
      <c r="B232" s="16" t="s">
        <v>17</v>
      </c>
      <c r="C232" s="267" t="s">
        <v>20</v>
      </c>
      <c r="D232" s="334" t="s">
        <v>162</v>
      </c>
      <c r="E232" s="334"/>
      <c r="F232" s="334"/>
      <c r="G232" s="334"/>
      <c r="H232" s="334"/>
      <c r="I232" s="267" t="s">
        <v>47</v>
      </c>
      <c r="J232" s="334" t="s">
        <v>19</v>
      </c>
      <c r="K232" s="334"/>
      <c r="L232" s="334" t="s">
        <v>21</v>
      </c>
      <c r="M232" s="334"/>
      <c r="N232" s="334"/>
      <c r="O232" s="347" t="s">
        <v>1</v>
      </c>
      <c r="P232" s="348"/>
      <c r="S232" s="49"/>
    </row>
    <row r="233" spans="1:22" ht="25.5" x14ac:dyDescent="0.7">
      <c r="A233" s="73"/>
      <c r="B233" s="17" t="s">
        <v>18</v>
      </c>
      <c r="C233" s="155"/>
      <c r="D233" s="349"/>
      <c r="E233" s="349"/>
      <c r="F233" s="349"/>
      <c r="G233" s="349"/>
      <c r="H233" s="349"/>
      <c r="I233" s="155"/>
      <c r="J233" s="350">
        <f>I233*2</f>
        <v>0</v>
      </c>
      <c r="K233" s="350"/>
      <c r="L233" s="351">
        <v>80000</v>
      </c>
      <c r="M233" s="351"/>
      <c r="N233" s="351"/>
      <c r="O233" s="342">
        <f>(L233*J233*C233)/100</f>
        <v>0</v>
      </c>
      <c r="P233" s="343"/>
    </row>
    <row r="234" spans="1:22" ht="25.5" x14ac:dyDescent="0.7">
      <c r="A234" s="73"/>
      <c r="B234" s="17" t="s">
        <v>163</v>
      </c>
      <c r="C234" s="155"/>
      <c r="D234" s="349"/>
      <c r="E234" s="349"/>
      <c r="F234" s="349"/>
      <c r="G234" s="349"/>
      <c r="H234" s="349"/>
      <c r="I234" s="155"/>
      <c r="J234" s="350">
        <f>I234*2</f>
        <v>0</v>
      </c>
      <c r="K234" s="350"/>
      <c r="L234" s="351">
        <v>25000</v>
      </c>
      <c r="M234" s="351"/>
      <c r="N234" s="351"/>
      <c r="O234" s="342">
        <f>(L234*J234*C234)/100</f>
        <v>0</v>
      </c>
      <c r="P234" s="343"/>
    </row>
    <row r="235" spans="1:22" ht="25.5" x14ac:dyDescent="0.7">
      <c r="A235" s="73"/>
      <c r="B235" s="17" t="s">
        <v>50</v>
      </c>
      <c r="C235" s="155"/>
      <c r="D235" s="352"/>
      <c r="E235" s="352"/>
      <c r="F235" s="352"/>
      <c r="G235" s="352"/>
      <c r="H235" s="352"/>
      <c r="I235" s="10"/>
      <c r="J235" s="350">
        <f t="shared" ref="J235" si="43">I235*2</f>
        <v>0</v>
      </c>
      <c r="K235" s="350"/>
      <c r="L235" s="353"/>
      <c r="M235" s="353"/>
      <c r="N235" s="353"/>
      <c r="O235" s="342">
        <f>IFERROR((L235+20000)*C235,0)</f>
        <v>0</v>
      </c>
      <c r="P235" s="343"/>
    </row>
    <row r="236" spans="1:22" ht="26.25" customHeight="1" x14ac:dyDescent="0.8">
      <c r="A236" s="341" t="s">
        <v>133</v>
      </c>
      <c r="B236" s="341"/>
      <c r="C236" s="341"/>
      <c r="D236" s="341"/>
      <c r="E236" s="341"/>
      <c r="F236" s="341"/>
      <c r="G236" s="341"/>
      <c r="H236" s="341"/>
      <c r="I236" s="341"/>
      <c r="J236" s="341"/>
      <c r="K236" s="341"/>
      <c r="L236" s="341"/>
      <c r="M236" s="341"/>
      <c r="N236" s="341"/>
      <c r="O236" s="342">
        <f>SUM(O233:P235)</f>
        <v>0</v>
      </c>
      <c r="P236" s="343"/>
    </row>
    <row r="237" spans="1:22" ht="29.25" customHeight="1" x14ac:dyDescent="0.25">
      <c r="A237" s="344" t="s">
        <v>116</v>
      </c>
      <c r="B237" s="345"/>
      <c r="C237" s="345"/>
      <c r="D237" s="345"/>
      <c r="E237" s="345"/>
      <c r="F237" s="345"/>
      <c r="G237" s="345"/>
      <c r="H237" s="345"/>
      <c r="I237" s="345"/>
      <c r="J237" s="345"/>
      <c r="K237" s="345"/>
      <c r="L237" s="345"/>
      <c r="M237" s="345"/>
      <c r="N237" s="345"/>
      <c r="O237" s="345"/>
      <c r="P237" s="346"/>
    </row>
    <row r="238" spans="1:22" ht="25.5" customHeight="1" x14ac:dyDescent="0.25">
      <c r="A238" s="305" t="s">
        <v>24</v>
      </c>
      <c r="B238" s="271"/>
      <c r="C238" s="306" t="s">
        <v>31</v>
      </c>
      <c r="D238" s="271" t="s">
        <v>34</v>
      </c>
      <c r="E238" s="271"/>
      <c r="F238" s="271"/>
      <c r="G238" s="271"/>
      <c r="H238" s="271"/>
      <c r="I238" s="271"/>
      <c r="J238" s="271" t="s">
        <v>33</v>
      </c>
      <c r="K238" s="271"/>
      <c r="L238" s="271"/>
      <c r="M238" s="271" t="s">
        <v>35</v>
      </c>
      <c r="N238" s="271"/>
      <c r="O238" s="271"/>
      <c r="P238" s="275"/>
    </row>
    <row r="239" spans="1:22" ht="25.5" x14ac:dyDescent="0.25">
      <c r="A239" s="305"/>
      <c r="B239" s="271"/>
      <c r="C239" s="271"/>
      <c r="D239" s="271" t="s">
        <v>22</v>
      </c>
      <c r="E239" s="271"/>
      <c r="F239" s="207"/>
      <c r="G239" s="207"/>
      <c r="H239" s="207" t="s">
        <v>23</v>
      </c>
      <c r="I239" s="207" t="s">
        <v>1</v>
      </c>
      <c r="J239" s="207" t="s">
        <v>22</v>
      </c>
      <c r="K239" s="207" t="s">
        <v>23</v>
      </c>
      <c r="L239" s="207" t="s">
        <v>1</v>
      </c>
      <c r="M239" s="207" t="s">
        <v>22</v>
      </c>
      <c r="N239" s="271" t="s">
        <v>32</v>
      </c>
      <c r="O239" s="271"/>
      <c r="P239" s="208" t="s">
        <v>1</v>
      </c>
    </row>
    <row r="240" spans="1:22" ht="25.5" x14ac:dyDescent="0.7">
      <c r="A240" s="73">
        <v>1</v>
      </c>
      <c r="B240" s="18" t="s">
        <v>25</v>
      </c>
      <c r="C240" s="37"/>
      <c r="D240" s="336">
        <v>40000</v>
      </c>
      <c r="E240" s="336"/>
      <c r="F240" s="30"/>
      <c r="G240" s="30"/>
      <c r="H240" s="32">
        <f>IF(D221="",0,D221+2)</f>
        <v>0</v>
      </c>
      <c r="I240" s="19">
        <f t="shared" ref="I240:I245" si="44">H240*D240*C240</f>
        <v>0</v>
      </c>
      <c r="J240" s="210">
        <v>100000</v>
      </c>
      <c r="K240" s="20">
        <f t="shared" ref="K240:K245" si="45">H240</f>
        <v>0</v>
      </c>
      <c r="L240" s="21">
        <f t="shared" ref="L240:L245" si="46">K240*J240*C240</f>
        <v>0</v>
      </c>
      <c r="M240" s="22">
        <v>200000</v>
      </c>
      <c r="N240" s="339">
        <f>IF(K240&gt;0,K240-1,0)</f>
        <v>0</v>
      </c>
      <c r="O240" s="339"/>
      <c r="P240" s="74">
        <f t="shared" ref="P240:P245" si="47">N240*M240*C240</f>
        <v>0</v>
      </c>
    </row>
    <row r="241" spans="1:16" ht="25.5" x14ac:dyDescent="0.7">
      <c r="A241" s="73">
        <v>2</v>
      </c>
      <c r="B241" s="18" t="s">
        <v>26</v>
      </c>
      <c r="C241" s="37"/>
      <c r="D241" s="336">
        <v>35000</v>
      </c>
      <c r="E241" s="336"/>
      <c r="F241" s="30"/>
      <c r="G241" s="30"/>
      <c r="H241" s="32">
        <f>IF(D221="",0,D221+2)</f>
        <v>0</v>
      </c>
      <c r="I241" s="19">
        <f t="shared" si="44"/>
        <v>0</v>
      </c>
      <c r="J241" s="210">
        <v>90000</v>
      </c>
      <c r="K241" s="20">
        <f t="shared" si="45"/>
        <v>0</v>
      </c>
      <c r="L241" s="21">
        <f t="shared" si="46"/>
        <v>0</v>
      </c>
      <c r="M241" s="22">
        <v>160000</v>
      </c>
      <c r="N241" s="339">
        <f t="shared" ref="N241:N245" si="48">IF(K241&gt;0,K241-1,0)</f>
        <v>0</v>
      </c>
      <c r="O241" s="339"/>
      <c r="P241" s="74">
        <f t="shared" si="47"/>
        <v>0</v>
      </c>
    </row>
    <row r="242" spans="1:16" ht="25.5" x14ac:dyDescent="0.7">
      <c r="A242" s="73">
        <v>3</v>
      </c>
      <c r="B242" s="18" t="s">
        <v>27</v>
      </c>
      <c r="C242" s="37"/>
      <c r="D242" s="336">
        <v>30000</v>
      </c>
      <c r="E242" s="336"/>
      <c r="F242" s="30"/>
      <c r="G242" s="30"/>
      <c r="H242" s="32">
        <f>IF(D221="",0,D221+2)</f>
        <v>0</v>
      </c>
      <c r="I242" s="19">
        <f t="shared" si="44"/>
        <v>0</v>
      </c>
      <c r="J242" s="210">
        <v>80000</v>
      </c>
      <c r="K242" s="20">
        <f t="shared" si="45"/>
        <v>0</v>
      </c>
      <c r="L242" s="21">
        <f t="shared" si="46"/>
        <v>0</v>
      </c>
      <c r="M242" s="22">
        <v>120000</v>
      </c>
      <c r="N242" s="339">
        <f t="shared" si="48"/>
        <v>0</v>
      </c>
      <c r="O242" s="339"/>
      <c r="P242" s="74">
        <f t="shared" si="47"/>
        <v>0</v>
      </c>
    </row>
    <row r="243" spans="1:16" ht="25.5" x14ac:dyDescent="0.7">
      <c r="A243" s="73">
        <v>4</v>
      </c>
      <c r="B243" s="18" t="s">
        <v>28</v>
      </c>
      <c r="C243" s="37"/>
      <c r="D243" s="336">
        <v>24000</v>
      </c>
      <c r="E243" s="336"/>
      <c r="F243" s="30"/>
      <c r="G243" s="30"/>
      <c r="H243" s="32">
        <f>IF(D221="",0,D221+2)</f>
        <v>0</v>
      </c>
      <c r="I243" s="19">
        <f t="shared" si="44"/>
        <v>0</v>
      </c>
      <c r="J243" s="210">
        <v>70000</v>
      </c>
      <c r="K243" s="20">
        <f t="shared" si="45"/>
        <v>0</v>
      </c>
      <c r="L243" s="21">
        <f t="shared" si="46"/>
        <v>0</v>
      </c>
      <c r="M243" s="22">
        <v>100000</v>
      </c>
      <c r="N243" s="339">
        <f t="shared" si="48"/>
        <v>0</v>
      </c>
      <c r="O243" s="339"/>
      <c r="P243" s="74">
        <f t="shared" si="47"/>
        <v>0</v>
      </c>
    </row>
    <row r="244" spans="1:16" ht="25.5" x14ac:dyDescent="0.7">
      <c r="A244" s="73">
        <v>5</v>
      </c>
      <c r="B244" s="18" t="s">
        <v>29</v>
      </c>
      <c r="C244" s="37"/>
      <c r="D244" s="336">
        <v>20000</v>
      </c>
      <c r="E244" s="336"/>
      <c r="F244" s="30"/>
      <c r="G244" s="30"/>
      <c r="H244" s="32">
        <f>IF(D221="",0,D221+2)</f>
        <v>0</v>
      </c>
      <c r="I244" s="19">
        <f t="shared" si="44"/>
        <v>0</v>
      </c>
      <c r="J244" s="210">
        <v>60000</v>
      </c>
      <c r="K244" s="20">
        <f t="shared" si="45"/>
        <v>0</v>
      </c>
      <c r="L244" s="21">
        <f t="shared" si="46"/>
        <v>0</v>
      </c>
      <c r="M244" s="22">
        <v>80000</v>
      </c>
      <c r="N244" s="339">
        <f t="shared" si="48"/>
        <v>0</v>
      </c>
      <c r="O244" s="339"/>
      <c r="P244" s="74">
        <f t="shared" si="47"/>
        <v>0</v>
      </c>
    </row>
    <row r="245" spans="1:16" ht="25.5" x14ac:dyDescent="0.7">
      <c r="A245" s="73">
        <v>6</v>
      </c>
      <c r="B245" s="18" t="s">
        <v>30</v>
      </c>
      <c r="C245" s="11"/>
      <c r="D245" s="336">
        <v>16000</v>
      </c>
      <c r="E245" s="336"/>
      <c r="F245" s="23"/>
      <c r="G245" s="23"/>
      <c r="H245" s="32">
        <f>IF(D221="",0,D221+2)</f>
        <v>0</v>
      </c>
      <c r="I245" s="19">
        <f t="shared" si="44"/>
        <v>0</v>
      </c>
      <c r="J245" s="210">
        <v>40000</v>
      </c>
      <c r="K245" s="20">
        <f t="shared" si="45"/>
        <v>0</v>
      </c>
      <c r="L245" s="21">
        <f t="shared" si="46"/>
        <v>0</v>
      </c>
      <c r="M245" s="22">
        <v>80000</v>
      </c>
      <c r="N245" s="339">
        <f t="shared" si="48"/>
        <v>0</v>
      </c>
      <c r="O245" s="339"/>
      <c r="P245" s="74">
        <f t="shared" si="47"/>
        <v>0</v>
      </c>
    </row>
    <row r="246" spans="1:16" ht="26.25" thickBot="1" x14ac:dyDescent="0.75">
      <c r="A246" s="337" t="s">
        <v>1</v>
      </c>
      <c r="B246" s="338"/>
      <c r="C246" s="75">
        <f>SUM(C240:C245)</f>
        <v>0</v>
      </c>
      <c r="D246" s="340"/>
      <c r="E246" s="340"/>
      <c r="F246" s="76"/>
      <c r="G246" s="76"/>
      <c r="H246" s="75"/>
      <c r="I246" s="79">
        <f>SUM(I240:I245)</f>
        <v>0</v>
      </c>
      <c r="J246" s="80"/>
      <c r="K246" s="81"/>
      <c r="L246" s="82">
        <f>SUM(L240:L245)</f>
        <v>0</v>
      </c>
      <c r="M246" s="81"/>
      <c r="N246" s="274"/>
      <c r="O246" s="274"/>
      <c r="P246" s="83">
        <f>SUM(P240:P245)</f>
        <v>0</v>
      </c>
    </row>
    <row r="247" spans="1:16" ht="33" x14ac:dyDescent="0.25">
      <c r="A247" s="302" t="s">
        <v>117</v>
      </c>
      <c r="B247" s="303"/>
      <c r="C247" s="303"/>
      <c r="D247" s="303"/>
      <c r="E247" s="303"/>
      <c r="F247" s="303"/>
      <c r="G247" s="303"/>
      <c r="H247" s="303"/>
      <c r="I247" s="303"/>
      <c r="J247" s="303"/>
      <c r="K247" s="303"/>
      <c r="L247" s="303"/>
      <c r="M247" s="303"/>
      <c r="N247" s="303"/>
      <c r="O247" s="303"/>
      <c r="P247" s="304"/>
    </row>
    <row r="248" spans="1:16" ht="25.5" customHeight="1" x14ac:dyDescent="0.25">
      <c r="A248" s="305" t="s">
        <v>24</v>
      </c>
      <c r="B248" s="271"/>
      <c r="C248" s="306" t="s">
        <v>31</v>
      </c>
      <c r="D248" s="271" t="s">
        <v>34</v>
      </c>
      <c r="E248" s="271"/>
      <c r="F248" s="271"/>
      <c r="G248" s="271"/>
      <c r="H248" s="271"/>
      <c r="I248" s="271"/>
      <c r="J248" s="271" t="s">
        <v>33</v>
      </c>
      <c r="K248" s="271"/>
      <c r="L248" s="271"/>
      <c r="M248" s="271" t="s">
        <v>35</v>
      </c>
      <c r="N248" s="271"/>
      <c r="O248" s="271"/>
      <c r="P248" s="275"/>
    </row>
    <row r="249" spans="1:16" ht="25.5" x14ac:dyDescent="0.25">
      <c r="A249" s="305"/>
      <c r="B249" s="271"/>
      <c r="C249" s="271"/>
      <c r="D249" s="271" t="s">
        <v>22</v>
      </c>
      <c r="E249" s="271"/>
      <c r="F249" s="260"/>
      <c r="G249" s="260"/>
      <c r="H249" s="260" t="s">
        <v>23</v>
      </c>
      <c r="I249" s="260" t="s">
        <v>1</v>
      </c>
      <c r="J249" s="260" t="s">
        <v>22</v>
      </c>
      <c r="K249" s="260" t="s">
        <v>23</v>
      </c>
      <c r="L249" s="260" t="s">
        <v>1</v>
      </c>
      <c r="M249" s="260" t="s">
        <v>22</v>
      </c>
      <c r="N249" s="271" t="s">
        <v>32</v>
      </c>
      <c r="O249" s="271"/>
      <c r="P249" s="261" t="s">
        <v>1</v>
      </c>
    </row>
    <row r="250" spans="1:16" ht="25.5" x14ac:dyDescent="0.7">
      <c r="A250" s="73">
        <v>1</v>
      </c>
      <c r="B250" s="18" t="s">
        <v>28</v>
      </c>
      <c r="C250" s="37"/>
      <c r="D250" s="336">
        <v>24000</v>
      </c>
      <c r="E250" s="336"/>
      <c r="F250" s="30"/>
      <c r="G250" s="30"/>
      <c r="H250" s="201"/>
      <c r="I250" s="19">
        <f t="shared" ref="I250:I252" si="49">H250*D250*C250</f>
        <v>0</v>
      </c>
      <c r="J250" s="264">
        <v>70000</v>
      </c>
      <c r="K250" s="202"/>
      <c r="L250" s="21">
        <f>K250*J250*C250</f>
        <v>0</v>
      </c>
      <c r="M250" s="22">
        <v>100000</v>
      </c>
      <c r="N250" s="272"/>
      <c r="O250" s="273"/>
      <c r="P250" s="74">
        <f t="shared" ref="P250:P252" si="50">N250*M250*C250</f>
        <v>0</v>
      </c>
    </row>
    <row r="251" spans="1:16" ht="25.5" x14ac:dyDescent="0.7">
      <c r="A251" s="73">
        <v>2</v>
      </c>
      <c r="B251" s="18" t="s">
        <v>29</v>
      </c>
      <c r="C251" s="37"/>
      <c r="D251" s="336">
        <v>20000</v>
      </c>
      <c r="E251" s="336"/>
      <c r="F251" s="30"/>
      <c r="G251" s="30"/>
      <c r="H251" s="201"/>
      <c r="I251" s="19">
        <f t="shared" si="49"/>
        <v>0</v>
      </c>
      <c r="J251" s="264">
        <v>60000</v>
      </c>
      <c r="K251" s="202"/>
      <c r="L251" s="21">
        <f>K251*J251*C251</f>
        <v>0</v>
      </c>
      <c r="M251" s="22">
        <v>80000</v>
      </c>
      <c r="N251" s="272"/>
      <c r="O251" s="273"/>
      <c r="P251" s="74">
        <f t="shared" si="50"/>
        <v>0</v>
      </c>
    </row>
    <row r="252" spans="1:16" ht="25.5" x14ac:dyDescent="0.7">
      <c r="A252" s="73">
        <v>3</v>
      </c>
      <c r="B252" s="18" t="s">
        <v>30</v>
      </c>
      <c r="C252" s="11"/>
      <c r="D252" s="336">
        <v>16000</v>
      </c>
      <c r="E252" s="336"/>
      <c r="F252" s="23"/>
      <c r="G252" s="23"/>
      <c r="H252" s="201"/>
      <c r="I252" s="19">
        <f t="shared" si="49"/>
        <v>0</v>
      </c>
      <c r="J252" s="264">
        <v>40000</v>
      </c>
      <c r="K252" s="202"/>
      <c r="L252" s="21">
        <f>K252*J252*C252</f>
        <v>0</v>
      </c>
      <c r="M252" s="22">
        <v>80000</v>
      </c>
      <c r="N252" s="272"/>
      <c r="O252" s="273"/>
      <c r="P252" s="74">
        <f t="shared" si="50"/>
        <v>0</v>
      </c>
    </row>
    <row r="253" spans="1:16" ht="26.25" thickBot="1" x14ac:dyDescent="0.75">
      <c r="A253" s="337" t="s">
        <v>1</v>
      </c>
      <c r="B253" s="338"/>
      <c r="C253" s="75">
        <f>SUM(C250:C252)</f>
        <v>0</v>
      </c>
      <c r="D253" s="340"/>
      <c r="E253" s="340"/>
      <c r="F253" s="76"/>
      <c r="G253" s="76"/>
      <c r="H253" s="75"/>
      <c r="I253" s="79">
        <f>SUM(I250:I252)</f>
        <v>0</v>
      </c>
      <c r="J253" s="80"/>
      <c r="K253" s="81"/>
      <c r="L253" s="82">
        <f>SUM(L250:L252)</f>
        <v>0</v>
      </c>
      <c r="M253" s="81"/>
      <c r="N253" s="274"/>
      <c r="O253" s="274"/>
      <c r="P253" s="83">
        <f>SUM(P250:P252)</f>
        <v>0</v>
      </c>
    </row>
    <row r="254" spans="1:16" ht="33.75" thickBot="1" x14ac:dyDescent="0.95">
      <c r="A254" s="299" t="s">
        <v>36</v>
      </c>
      <c r="B254" s="300"/>
      <c r="C254" s="300"/>
      <c r="D254" s="300"/>
      <c r="E254" s="300"/>
      <c r="F254" s="300"/>
      <c r="G254" s="300"/>
      <c r="H254" s="300"/>
      <c r="I254" s="300"/>
      <c r="J254" s="300"/>
      <c r="K254" s="300"/>
      <c r="L254" s="300"/>
      <c r="M254" s="300"/>
      <c r="N254" s="300"/>
      <c r="O254" s="300"/>
      <c r="P254" s="301"/>
    </row>
    <row r="255" spans="1:16" ht="33" x14ac:dyDescent="0.25">
      <c r="A255" s="302" t="s">
        <v>130</v>
      </c>
      <c r="B255" s="303"/>
      <c r="C255" s="303"/>
      <c r="D255" s="303"/>
      <c r="E255" s="303"/>
      <c r="F255" s="303"/>
      <c r="G255" s="303"/>
      <c r="H255" s="303"/>
      <c r="I255" s="303"/>
      <c r="J255" s="303"/>
      <c r="K255" s="303"/>
      <c r="L255" s="303"/>
      <c r="M255" s="303"/>
      <c r="N255" s="303"/>
      <c r="O255" s="303"/>
      <c r="P255" s="304"/>
    </row>
    <row r="256" spans="1:16" ht="25.5" customHeight="1" x14ac:dyDescent="0.25">
      <c r="A256" s="305" t="s">
        <v>0</v>
      </c>
      <c r="B256" s="271" t="s">
        <v>24</v>
      </c>
      <c r="C256" s="306" t="s">
        <v>31</v>
      </c>
      <c r="D256" s="307" t="s">
        <v>37</v>
      </c>
      <c r="E256" s="307"/>
      <c r="F256" s="307"/>
      <c r="G256" s="307"/>
      <c r="H256" s="307"/>
      <c r="I256" s="307"/>
      <c r="J256" s="271" t="s">
        <v>38</v>
      </c>
      <c r="K256" s="271"/>
      <c r="L256" s="271"/>
      <c r="M256" s="271" t="s">
        <v>39</v>
      </c>
      <c r="N256" s="271"/>
      <c r="O256" s="271"/>
      <c r="P256" s="275"/>
    </row>
    <row r="257" spans="1:22" ht="25.5" x14ac:dyDescent="0.25">
      <c r="A257" s="305"/>
      <c r="B257" s="271"/>
      <c r="C257" s="271"/>
      <c r="D257" s="271" t="s">
        <v>22</v>
      </c>
      <c r="E257" s="271"/>
      <c r="F257" s="260"/>
      <c r="G257" s="260"/>
      <c r="H257" s="260" t="s">
        <v>23</v>
      </c>
      <c r="I257" s="260" t="s">
        <v>1</v>
      </c>
      <c r="J257" s="260" t="s">
        <v>22</v>
      </c>
      <c r="K257" s="260" t="s">
        <v>23</v>
      </c>
      <c r="L257" s="260" t="s">
        <v>1</v>
      </c>
      <c r="M257" s="260" t="s">
        <v>22</v>
      </c>
      <c r="N257" s="271" t="s">
        <v>32</v>
      </c>
      <c r="O257" s="271"/>
      <c r="P257" s="261" t="s">
        <v>1</v>
      </c>
    </row>
    <row r="258" spans="1:22" ht="76.5" x14ac:dyDescent="0.7">
      <c r="A258" s="77">
        <v>62035</v>
      </c>
      <c r="B258" s="24" t="s">
        <v>40</v>
      </c>
      <c r="C258" s="11"/>
      <c r="D258" s="314">
        <v>16000</v>
      </c>
      <c r="E258" s="314"/>
      <c r="F258" s="23"/>
      <c r="G258" s="23"/>
      <c r="H258" s="32">
        <f>IF(D221="",0,D221+2)</f>
        <v>0</v>
      </c>
      <c r="I258" s="25">
        <f>H258*D258*C258</f>
        <v>0</v>
      </c>
      <c r="J258" s="262">
        <v>40000</v>
      </c>
      <c r="K258" s="20">
        <f>H258</f>
        <v>0</v>
      </c>
      <c r="L258" s="25">
        <f>K258*J258*C258</f>
        <v>0</v>
      </c>
      <c r="M258" s="262">
        <v>80000</v>
      </c>
      <c r="N258" s="298">
        <f t="shared" ref="N258:N259" si="51">IF(K258&gt;0,K258-1,0)</f>
        <v>0</v>
      </c>
      <c r="O258" s="298"/>
      <c r="P258" s="78">
        <f>N258*M258*C258</f>
        <v>0</v>
      </c>
    </row>
    <row r="259" spans="1:22" ht="51.75" thickBot="1" x14ac:dyDescent="0.75">
      <c r="A259" s="77">
        <v>62025</v>
      </c>
      <c r="B259" s="24" t="s">
        <v>41</v>
      </c>
      <c r="C259" s="11"/>
      <c r="D259" s="314">
        <v>16000</v>
      </c>
      <c r="E259" s="314"/>
      <c r="F259" s="23"/>
      <c r="G259" s="23"/>
      <c r="H259" s="32">
        <f>IF(D221="",0,D221+2)</f>
        <v>0</v>
      </c>
      <c r="I259" s="25">
        <f>H259*D259*C259</f>
        <v>0</v>
      </c>
      <c r="J259" s="262">
        <v>40000</v>
      </c>
      <c r="K259" s="20">
        <f>H259</f>
        <v>0</v>
      </c>
      <c r="L259" s="25">
        <f>K259*J259*C259</f>
        <v>0</v>
      </c>
      <c r="M259" s="262">
        <v>80000</v>
      </c>
      <c r="N259" s="298">
        <f t="shared" si="51"/>
        <v>0</v>
      </c>
      <c r="O259" s="298"/>
      <c r="P259" s="78">
        <f>N259*M259*C259</f>
        <v>0</v>
      </c>
    </row>
    <row r="260" spans="1:22" ht="33" x14ac:dyDescent="0.25">
      <c r="A260" s="302" t="s">
        <v>131</v>
      </c>
      <c r="B260" s="303"/>
      <c r="C260" s="303"/>
      <c r="D260" s="303"/>
      <c r="E260" s="303"/>
      <c r="F260" s="303"/>
      <c r="G260" s="303"/>
      <c r="H260" s="303"/>
      <c r="I260" s="303"/>
      <c r="J260" s="303"/>
      <c r="K260" s="303"/>
      <c r="L260" s="303"/>
      <c r="M260" s="303"/>
      <c r="N260" s="303"/>
      <c r="O260" s="303"/>
      <c r="P260" s="304"/>
    </row>
    <row r="261" spans="1:22" ht="25.5" customHeight="1" x14ac:dyDescent="0.25">
      <c r="A261" s="305" t="s">
        <v>0</v>
      </c>
      <c r="B261" s="271" t="s">
        <v>24</v>
      </c>
      <c r="C261" s="306" t="s">
        <v>31</v>
      </c>
      <c r="D261" s="307" t="s">
        <v>37</v>
      </c>
      <c r="E261" s="307"/>
      <c r="F261" s="307"/>
      <c r="G261" s="307"/>
      <c r="H261" s="307"/>
      <c r="I261" s="307"/>
      <c r="J261" s="271" t="s">
        <v>38</v>
      </c>
      <c r="K261" s="271"/>
      <c r="L261" s="271"/>
      <c r="M261" s="308"/>
      <c r="N261" s="309"/>
      <c r="O261" s="309"/>
      <c r="P261" s="310"/>
    </row>
    <row r="262" spans="1:22" ht="25.5" x14ac:dyDescent="0.25">
      <c r="A262" s="305"/>
      <c r="B262" s="271"/>
      <c r="C262" s="271"/>
      <c r="D262" s="271" t="s">
        <v>22</v>
      </c>
      <c r="E262" s="271"/>
      <c r="F262" s="260"/>
      <c r="G262" s="260"/>
      <c r="H262" s="260" t="s">
        <v>23</v>
      </c>
      <c r="I262" s="260" t="s">
        <v>1</v>
      </c>
      <c r="J262" s="260" t="s">
        <v>22</v>
      </c>
      <c r="K262" s="260" t="s">
        <v>23</v>
      </c>
      <c r="L262" s="260" t="s">
        <v>1</v>
      </c>
      <c r="M262" s="311"/>
      <c r="N262" s="312"/>
      <c r="O262" s="312"/>
      <c r="P262" s="313"/>
    </row>
    <row r="263" spans="1:22" ht="76.5" x14ac:dyDescent="0.7">
      <c r="A263" s="77">
        <v>62035</v>
      </c>
      <c r="B263" s="24" t="s">
        <v>40</v>
      </c>
      <c r="C263" s="11"/>
      <c r="D263" s="314">
        <v>16000</v>
      </c>
      <c r="E263" s="314"/>
      <c r="F263" s="23"/>
      <c r="G263" s="23"/>
      <c r="H263" s="201"/>
      <c r="I263" s="25">
        <f>H263*D263*C263</f>
        <v>0</v>
      </c>
      <c r="J263" s="262">
        <v>40000</v>
      </c>
      <c r="K263" s="202"/>
      <c r="L263" s="25">
        <f>K263*J263*C263</f>
        <v>0</v>
      </c>
      <c r="M263" s="311"/>
      <c r="N263" s="312"/>
      <c r="O263" s="312"/>
      <c r="P263" s="313"/>
    </row>
    <row r="264" spans="1:22" ht="51.75" thickBot="1" x14ac:dyDescent="0.75">
      <c r="A264" s="99">
        <v>62025</v>
      </c>
      <c r="B264" s="128" t="s">
        <v>41</v>
      </c>
      <c r="C264" s="129"/>
      <c r="D264" s="335">
        <v>16000</v>
      </c>
      <c r="E264" s="335"/>
      <c r="F264" s="130"/>
      <c r="G264" s="130"/>
      <c r="H264" s="203"/>
      <c r="I264" s="131">
        <f>H264*D264*C264</f>
        <v>0</v>
      </c>
      <c r="J264" s="263">
        <v>40000</v>
      </c>
      <c r="K264" s="204"/>
      <c r="L264" s="131">
        <f>K264*J264*C264</f>
        <v>0</v>
      </c>
      <c r="M264" s="311"/>
      <c r="N264" s="312"/>
      <c r="O264" s="312"/>
      <c r="P264" s="313"/>
    </row>
    <row r="265" spans="1:22" ht="29.25" x14ac:dyDescent="0.25">
      <c r="A265" s="315" t="s">
        <v>141</v>
      </c>
      <c r="B265" s="316"/>
      <c r="C265" s="316"/>
      <c r="D265" s="316"/>
      <c r="E265" s="316"/>
      <c r="F265" s="316"/>
      <c r="G265" s="316"/>
      <c r="H265" s="316"/>
      <c r="I265" s="316"/>
      <c r="J265" s="316"/>
      <c r="K265" s="316"/>
      <c r="L265" s="316"/>
      <c r="M265" s="316"/>
      <c r="N265" s="316"/>
      <c r="O265" s="316"/>
      <c r="P265" s="133">
        <f>F230</f>
        <v>0</v>
      </c>
      <c r="R265" s="39">
        <v>61041</v>
      </c>
      <c r="S265" s="150">
        <f t="shared" ref="S265:S270" si="52">P265</f>
        <v>0</v>
      </c>
      <c r="T265" s="151"/>
      <c r="U265" s="149">
        <f>IF(B220=Main!$B$2,S265,0)</f>
        <v>0</v>
      </c>
      <c r="V265" s="149">
        <f>IF(B220=Main!$B$3,S265,0)</f>
        <v>0</v>
      </c>
    </row>
    <row r="266" spans="1:22" ht="29.25" x14ac:dyDescent="0.25">
      <c r="A266" s="276" t="s">
        <v>135</v>
      </c>
      <c r="B266" s="277"/>
      <c r="C266" s="277"/>
      <c r="D266" s="277"/>
      <c r="E266" s="277"/>
      <c r="F266" s="277"/>
      <c r="G266" s="277"/>
      <c r="H266" s="277"/>
      <c r="I266" s="277"/>
      <c r="J266" s="277"/>
      <c r="K266" s="277"/>
      <c r="L266" s="277"/>
      <c r="M266" s="277"/>
      <c r="N266" s="277"/>
      <c r="O266" s="277"/>
      <c r="P266" s="134">
        <f>O236</f>
        <v>0</v>
      </c>
      <c r="R266" s="39">
        <v>61121</v>
      </c>
      <c r="S266" s="150">
        <f t="shared" si="52"/>
        <v>0</v>
      </c>
      <c r="T266" s="153"/>
      <c r="U266" s="149">
        <f>IF(B220=Main!$B$2,S266,0)</f>
        <v>0</v>
      </c>
      <c r="V266" s="149">
        <f>IF(B220=Main!$B$3,S266,0)</f>
        <v>0</v>
      </c>
    </row>
    <row r="267" spans="1:22" ht="29.25" x14ac:dyDescent="0.25">
      <c r="A267" s="276" t="s">
        <v>136</v>
      </c>
      <c r="B267" s="277"/>
      <c r="C267" s="277"/>
      <c r="D267" s="277"/>
      <c r="E267" s="277"/>
      <c r="F267" s="277"/>
      <c r="G267" s="277"/>
      <c r="H267" s="277"/>
      <c r="I267" s="277"/>
      <c r="J267" s="277"/>
      <c r="K267" s="277"/>
      <c r="L267" s="277"/>
      <c r="M267" s="277"/>
      <c r="N267" s="277"/>
      <c r="O267" s="277"/>
      <c r="P267" s="134">
        <f>SUM(I246,I253)</f>
        <v>0</v>
      </c>
      <c r="R267" s="39">
        <v>61122</v>
      </c>
      <c r="S267" s="150">
        <f t="shared" si="52"/>
        <v>0</v>
      </c>
      <c r="T267" s="153"/>
      <c r="U267" s="149">
        <f>IF(B220=Main!$B$2,S267,0)</f>
        <v>0</v>
      </c>
      <c r="V267" s="149">
        <f>IF(B220=Main!$B$3,S267,0)</f>
        <v>0</v>
      </c>
    </row>
    <row r="268" spans="1:22" ht="29.25" x14ac:dyDescent="0.25">
      <c r="A268" s="276" t="s">
        <v>137</v>
      </c>
      <c r="B268" s="277"/>
      <c r="C268" s="277"/>
      <c r="D268" s="277"/>
      <c r="E268" s="277"/>
      <c r="F268" s="277"/>
      <c r="G268" s="277"/>
      <c r="H268" s="277"/>
      <c r="I268" s="277"/>
      <c r="J268" s="277"/>
      <c r="K268" s="277"/>
      <c r="L268" s="277"/>
      <c r="M268" s="277"/>
      <c r="N268" s="277"/>
      <c r="O268" s="277"/>
      <c r="P268" s="134">
        <f>SUM(L246,P246,L253,P253)</f>
        <v>0</v>
      </c>
      <c r="R268" s="39">
        <v>61123</v>
      </c>
      <c r="S268" s="150">
        <f t="shared" si="52"/>
        <v>0</v>
      </c>
      <c r="T268" s="152"/>
      <c r="U268" s="149">
        <f>IF(B220=Main!$B$2,S268,0)</f>
        <v>0</v>
      </c>
      <c r="V268" s="149">
        <f>IF(B220=Main!$B$3,S268,0)</f>
        <v>0</v>
      </c>
    </row>
    <row r="269" spans="1:22" ht="29.25" x14ac:dyDescent="0.25">
      <c r="A269" s="276" t="s">
        <v>138</v>
      </c>
      <c r="B269" s="277"/>
      <c r="C269" s="277"/>
      <c r="D269" s="277"/>
      <c r="E269" s="277"/>
      <c r="F269" s="277"/>
      <c r="G269" s="277"/>
      <c r="H269" s="277"/>
      <c r="I269" s="277"/>
      <c r="J269" s="277"/>
      <c r="K269" s="277"/>
      <c r="L269" s="277"/>
      <c r="M269" s="277"/>
      <c r="N269" s="277"/>
      <c r="O269" s="277"/>
      <c r="P269" s="134">
        <f>SUM(I258,L258,P258,I263,L263)</f>
        <v>0</v>
      </c>
      <c r="R269" s="39">
        <v>62035</v>
      </c>
      <c r="S269" s="150">
        <f t="shared" si="52"/>
        <v>0</v>
      </c>
      <c r="T269" s="153"/>
      <c r="U269" s="149">
        <f>IF(B220=Main!$B$2,S269,0)</f>
        <v>0</v>
      </c>
      <c r="V269" s="149">
        <f>IF(B220=Main!$B$3,S269,0)</f>
        <v>0</v>
      </c>
    </row>
    <row r="270" spans="1:22" ht="30" thickBot="1" x14ac:dyDescent="0.3">
      <c r="A270" s="278" t="s">
        <v>139</v>
      </c>
      <c r="B270" s="279"/>
      <c r="C270" s="279"/>
      <c r="D270" s="279"/>
      <c r="E270" s="279"/>
      <c r="F270" s="279"/>
      <c r="G270" s="279"/>
      <c r="H270" s="279"/>
      <c r="I270" s="279"/>
      <c r="J270" s="279"/>
      <c r="K270" s="279"/>
      <c r="L270" s="279"/>
      <c r="M270" s="279"/>
      <c r="N270" s="279"/>
      <c r="O270" s="279"/>
      <c r="P270" s="135">
        <f>SUM(I259,L259,P259,I264,L264)</f>
        <v>0</v>
      </c>
      <c r="R270" s="39">
        <v>62025</v>
      </c>
      <c r="S270" s="150">
        <f t="shared" si="52"/>
        <v>0</v>
      </c>
      <c r="T270" s="153"/>
      <c r="U270" s="149">
        <f>IF(B220=Main!$B$2,S270,0)</f>
        <v>0</v>
      </c>
      <c r="V270" s="149">
        <f>IF(B220=Main!$B$3,S270,0)</f>
        <v>0</v>
      </c>
    </row>
    <row r="271" spans="1:22" ht="25.5" x14ac:dyDescent="0.7">
      <c r="A271" s="283" t="s">
        <v>60</v>
      </c>
      <c r="B271" s="284"/>
      <c r="C271" s="284"/>
      <c r="D271" s="284"/>
      <c r="E271" s="285"/>
      <c r="F271" s="286">
        <f>SUM(P317:P322)</f>
        <v>0</v>
      </c>
      <c r="G271" s="287"/>
      <c r="H271" s="288"/>
      <c r="L271" s="45"/>
    </row>
    <row r="272" spans="1:22" ht="26.25" thickBot="1" x14ac:dyDescent="0.75">
      <c r="A272" s="95" t="s">
        <v>46</v>
      </c>
      <c r="B272" s="96" t="s">
        <v>5</v>
      </c>
      <c r="C272" s="97"/>
      <c r="D272" s="97"/>
      <c r="E272" s="97"/>
      <c r="F272" s="289"/>
      <c r="G272" s="290"/>
      <c r="H272" s="291"/>
    </row>
    <row r="273" spans="1:22" ht="25.5" x14ac:dyDescent="0.7">
      <c r="A273" s="85"/>
      <c r="B273" s="86" t="s">
        <v>61</v>
      </c>
      <c r="C273" s="154"/>
      <c r="D273" s="154"/>
      <c r="E273" s="87"/>
      <c r="F273" s="292"/>
      <c r="G273" s="293"/>
      <c r="H273" s="294"/>
      <c r="U273" s="41"/>
      <c r="V273" s="41"/>
    </row>
    <row r="274" spans="1:22" ht="25.5" x14ac:dyDescent="0.7">
      <c r="A274" s="88"/>
      <c r="B274" s="4" t="s">
        <v>14</v>
      </c>
      <c r="C274" s="3">
        <f>SUM(C273,C278,C279,C280)</f>
        <v>0</v>
      </c>
      <c r="D274" s="15"/>
      <c r="E274" s="14"/>
      <c r="F274" s="295"/>
      <c r="G274" s="296"/>
      <c r="H274" s="297"/>
      <c r="U274" s="41"/>
      <c r="V274" s="41"/>
    </row>
    <row r="275" spans="1:22" ht="25.5" x14ac:dyDescent="0.25">
      <c r="A275" s="77">
        <v>61041</v>
      </c>
      <c r="B275" s="5" t="s">
        <v>11</v>
      </c>
      <c r="C275" s="15">
        <f>C274</f>
        <v>0</v>
      </c>
      <c r="D275" s="15"/>
      <c r="E275" s="200"/>
      <c r="F275" s="280">
        <f>E275*C275</f>
        <v>0</v>
      </c>
      <c r="G275" s="281"/>
      <c r="H275" s="282"/>
      <c r="U275" s="41"/>
      <c r="V275" s="41"/>
    </row>
    <row r="276" spans="1:22" ht="25.5" x14ac:dyDescent="0.25">
      <c r="A276" s="89">
        <v>61041</v>
      </c>
      <c r="B276" s="126" t="s">
        <v>7</v>
      </c>
      <c r="C276" s="15"/>
      <c r="D276" s="15"/>
      <c r="E276" s="6"/>
      <c r="F276" s="295"/>
      <c r="G276" s="296"/>
      <c r="H276" s="297"/>
      <c r="U276" s="41"/>
      <c r="V276" s="41"/>
    </row>
    <row r="277" spans="1:22" ht="25.5" x14ac:dyDescent="0.25">
      <c r="A277" s="77"/>
      <c r="B277" s="64"/>
      <c r="C277" s="15">
        <f>C275</f>
        <v>0</v>
      </c>
      <c r="D277" s="15">
        <f>D273</f>
        <v>0</v>
      </c>
      <c r="E277" s="200"/>
      <c r="F277" s="280">
        <f>E277*D277*C277</f>
        <v>0</v>
      </c>
      <c r="G277" s="281"/>
      <c r="H277" s="282"/>
      <c r="U277" s="41"/>
      <c r="V277" s="41"/>
    </row>
    <row r="278" spans="1:22" ht="25.5" x14ac:dyDescent="0.25">
      <c r="A278" s="77">
        <v>61041</v>
      </c>
      <c r="B278" s="5" t="s">
        <v>8</v>
      </c>
      <c r="C278" s="155"/>
      <c r="D278" s="155"/>
      <c r="E278" s="7">
        <v>80000</v>
      </c>
      <c r="F278" s="280">
        <f>E278*D278</f>
        <v>0</v>
      </c>
      <c r="G278" s="281"/>
      <c r="H278" s="282"/>
      <c r="U278" s="41"/>
      <c r="V278" s="41"/>
    </row>
    <row r="279" spans="1:22" ht="25.5" x14ac:dyDescent="0.25">
      <c r="A279" s="77">
        <v>61041</v>
      </c>
      <c r="B279" s="5" t="s">
        <v>9</v>
      </c>
      <c r="C279" s="15">
        <f>((C273-MOD(C273,30))/30)+IF(MOD(C273,30)&gt;10,1,0)</f>
        <v>0</v>
      </c>
      <c r="D279" s="15">
        <f>D277</f>
        <v>0</v>
      </c>
      <c r="E279" s="7">
        <v>80000</v>
      </c>
      <c r="F279" s="280">
        <f>E279*D279*C279</f>
        <v>0</v>
      </c>
      <c r="G279" s="281"/>
      <c r="H279" s="282"/>
    </row>
    <row r="280" spans="1:22" ht="25.5" x14ac:dyDescent="0.25">
      <c r="A280" s="77">
        <v>61041</v>
      </c>
      <c r="B280" s="5" t="s">
        <v>10</v>
      </c>
      <c r="C280" s="15">
        <f>C279</f>
        <v>0</v>
      </c>
      <c r="D280" s="15">
        <f>D277</f>
        <v>0</v>
      </c>
      <c r="E280" s="7">
        <v>40000</v>
      </c>
      <c r="F280" s="280">
        <f>E280*D280*C280</f>
        <v>0</v>
      </c>
      <c r="G280" s="281"/>
      <c r="H280" s="282"/>
    </row>
    <row r="281" spans="1:22" ht="26.25" thickBot="1" x14ac:dyDescent="0.3">
      <c r="A281" s="90">
        <v>61041</v>
      </c>
      <c r="B281" s="214"/>
      <c r="C281" s="317"/>
      <c r="D281" s="318"/>
      <c r="E281" s="319"/>
      <c r="F281" s="320">
        <f>IF(B281=include_5p,SUM(F273:H280)*0.05,0)</f>
        <v>0</v>
      </c>
      <c r="G281" s="321"/>
      <c r="H281" s="322"/>
    </row>
    <row r="282" spans="1:22" ht="18.75" thickBot="1" x14ac:dyDescent="0.3">
      <c r="A282" s="323" t="s">
        <v>140</v>
      </c>
      <c r="B282" s="324"/>
      <c r="C282" s="324"/>
      <c r="D282" s="324"/>
      <c r="E282" s="325"/>
      <c r="F282" s="320">
        <f>SUM(F275:H281)</f>
        <v>0</v>
      </c>
      <c r="G282" s="321"/>
      <c r="H282" s="322"/>
    </row>
    <row r="283" spans="1:22" ht="29.25" x14ac:dyDescent="0.25">
      <c r="A283" s="326" t="s">
        <v>16</v>
      </c>
      <c r="B283" s="327"/>
      <c r="C283" s="327"/>
      <c r="D283" s="327"/>
      <c r="E283" s="327"/>
      <c r="F283" s="328"/>
      <c r="G283" s="329"/>
      <c r="H283" s="330"/>
      <c r="I283" s="331"/>
      <c r="J283" s="332"/>
      <c r="K283" s="332"/>
      <c r="L283" s="332"/>
      <c r="M283" s="332"/>
      <c r="N283" s="332"/>
      <c r="O283" s="332"/>
      <c r="P283" s="333"/>
    </row>
    <row r="284" spans="1:22" ht="25.5" x14ac:dyDescent="0.7">
      <c r="A284" s="84">
        <v>61121</v>
      </c>
      <c r="B284" s="16" t="s">
        <v>17</v>
      </c>
      <c r="C284" s="267" t="s">
        <v>20</v>
      </c>
      <c r="D284" s="334" t="s">
        <v>162</v>
      </c>
      <c r="E284" s="334"/>
      <c r="F284" s="334"/>
      <c r="G284" s="334"/>
      <c r="H284" s="334"/>
      <c r="I284" s="267" t="s">
        <v>47</v>
      </c>
      <c r="J284" s="334" t="s">
        <v>19</v>
      </c>
      <c r="K284" s="334"/>
      <c r="L284" s="334" t="s">
        <v>21</v>
      </c>
      <c r="M284" s="334"/>
      <c r="N284" s="334"/>
      <c r="O284" s="347" t="s">
        <v>1</v>
      </c>
      <c r="P284" s="348"/>
      <c r="S284" s="49"/>
    </row>
    <row r="285" spans="1:22" ht="25.5" x14ac:dyDescent="0.7">
      <c r="A285" s="73"/>
      <c r="B285" s="17" t="s">
        <v>18</v>
      </c>
      <c r="C285" s="155"/>
      <c r="D285" s="349"/>
      <c r="E285" s="349"/>
      <c r="F285" s="349"/>
      <c r="G285" s="349"/>
      <c r="H285" s="349"/>
      <c r="I285" s="155"/>
      <c r="J285" s="350">
        <f>I285*2</f>
        <v>0</v>
      </c>
      <c r="K285" s="350"/>
      <c r="L285" s="351">
        <v>80000</v>
      </c>
      <c r="M285" s="351"/>
      <c r="N285" s="351"/>
      <c r="O285" s="342">
        <f>(L285*J285*C285)/100</f>
        <v>0</v>
      </c>
      <c r="P285" s="343"/>
    </row>
    <row r="286" spans="1:22" ht="25.5" x14ac:dyDescent="0.7">
      <c r="A286" s="73"/>
      <c r="B286" s="17" t="s">
        <v>163</v>
      </c>
      <c r="C286" s="155"/>
      <c r="D286" s="349"/>
      <c r="E286" s="349"/>
      <c r="F286" s="349"/>
      <c r="G286" s="349"/>
      <c r="H286" s="349"/>
      <c r="I286" s="155"/>
      <c r="J286" s="350">
        <f>I286*2</f>
        <v>0</v>
      </c>
      <c r="K286" s="350"/>
      <c r="L286" s="351">
        <v>25000</v>
      </c>
      <c r="M286" s="351"/>
      <c r="N286" s="351"/>
      <c r="O286" s="342">
        <f>(L286*J286*C286)/100</f>
        <v>0</v>
      </c>
      <c r="P286" s="343"/>
    </row>
    <row r="287" spans="1:22" ht="25.5" x14ac:dyDescent="0.7">
      <c r="A287" s="73"/>
      <c r="B287" s="17" t="s">
        <v>50</v>
      </c>
      <c r="C287" s="155"/>
      <c r="D287" s="352"/>
      <c r="E287" s="352"/>
      <c r="F287" s="352"/>
      <c r="G287" s="352"/>
      <c r="H287" s="352"/>
      <c r="I287" s="10"/>
      <c r="J287" s="350">
        <f t="shared" ref="J287" si="53">I287*2</f>
        <v>0</v>
      </c>
      <c r="K287" s="350"/>
      <c r="L287" s="353"/>
      <c r="M287" s="353"/>
      <c r="N287" s="353"/>
      <c r="O287" s="342">
        <f>IFERROR((L287+20000)*C287,0)</f>
        <v>0</v>
      </c>
      <c r="P287" s="343"/>
    </row>
    <row r="288" spans="1:22" ht="26.25" customHeight="1" x14ac:dyDescent="0.8">
      <c r="A288" s="341" t="s">
        <v>133</v>
      </c>
      <c r="B288" s="341"/>
      <c r="C288" s="341"/>
      <c r="D288" s="341"/>
      <c r="E288" s="341"/>
      <c r="F288" s="341"/>
      <c r="G288" s="341"/>
      <c r="H288" s="341"/>
      <c r="I288" s="341"/>
      <c r="J288" s="341"/>
      <c r="K288" s="341"/>
      <c r="L288" s="341"/>
      <c r="M288" s="341"/>
      <c r="N288" s="341"/>
      <c r="O288" s="342">
        <f>SUM(O285:P287)</f>
        <v>0</v>
      </c>
      <c r="P288" s="343"/>
    </row>
    <row r="289" spans="1:16" ht="29.25" customHeight="1" x14ac:dyDescent="0.25">
      <c r="A289" s="344" t="s">
        <v>116</v>
      </c>
      <c r="B289" s="345"/>
      <c r="C289" s="345"/>
      <c r="D289" s="345"/>
      <c r="E289" s="345"/>
      <c r="F289" s="345"/>
      <c r="G289" s="345"/>
      <c r="H289" s="345"/>
      <c r="I289" s="345"/>
      <c r="J289" s="345"/>
      <c r="K289" s="345"/>
      <c r="L289" s="345"/>
      <c r="M289" s="345"/>
      <c r="N289" s="345"/>
      <c r="O289" s="345"/>
      <c r="P289" s="346"/>
    </row>
    <row r="290" spans="1:16" ht="25.5" customHeight="1" x14ac:dyDescent="0.25">
      <c r="A290" s="305" t="s">
        <v>24</v>
      </c>
      <c r="B290" s="271"/>
      <c r="C290" s="306" t="s">
        <v>31</v>
      </c>
      <c r="D290" s="271" t="s">
        <v>34</v>
      </c>
      <c r="E290" s="271"/>
      <c r="F290" s="271"/>
      <c r="G290" s="271"/>
      <c r="H290" s="271"/>
      <c r="I290" s="271"/>
      <c r="J290" s="271" t="s">
        <v>33</v>
      </c>
      <c r="K290" s="271"/>
      <c r="L290" s="271"/>
      <c r="M290" s="271" t="s">
        <v>35</v>
      </c>
      <c r="N290" s="271"/>
      <c r="O290" s="271"/>
      <c r="P290" s="275"/>
    </row>
    <row r="291" spans="1:16" ht="25.5" x14ac:dyDescent="0.25">
      <c r="A291" s="305"/>
      <c r="B291" s="271"/>
      <c r="C291" s="271"/>
      <c r="D291" s="271" t="s">
        <v>22</v>
      </c>
      <c r="E291" s="271"/>
      <c r="F291" s="207"/>
      <c r="G291" s="207"/>
      <c r="H291" s="207" t="s">
        <v>23</v>
      </c>
      <c r="I291" s="207" t="s">
        <v>1</v>
      </c>
      <c r="J291" s="207" t="s">
        <v>22</v>
      </c>
      <c r="K291" s="207" t="s">
        <v>23</v>
      </c>
      <c r="L291" s="207" t="s">
        <v>1</v>
      </c>
      <c r="M291" s="207" t="s">
        <v>22</v>
      </c>
      <c r="N291" s="271" t="s">
        <v>32</v>
      </c>
      <c r="O291" s="271"/>
      <c r="P291" s="208" t="s">
        <v>1</v>
      </c>
    </row>
    <row r="292" spans="1:16" ht="25.5" x14ac:dyDescent="0.7">
      <c r="A292" s="73">
        <v>1</v>
      </c>
      <c r="B292" s="18" t="s">
        <v>25</v>
      </c>
      <c r="C292" s="37"/>
      <c r="D292" s="336">
        <v>40000</v>
      </c>
      <c r="E292" s="336"/>
      <c r="F292" s="30"/>
      <c r="G292" s="30"/>
      <c r="H292" s="32">
        <f>IF(D273="",0,D273+2)</f>
        <v>0</v>
      </c>
      <c r="I292" s="19">
        <f t="shared" ref="I292:I297" si="54">H292*D292*C292</f>
        <v>0</v>
      </c>
      <c r="J292" s="210">
        <v>100000</v>
      </c>
      <c r="K292" s="20">
        <f t="shared" ref="K292:K297" si="55">H292</f>
        <v>0</v>
      </c>
      <c r="L292" s="21">
        <f t="shared" ref="L292:L297" si="56">K292*J292*C292</f>
        <v>0</v>
      </c>
      <c r="M292" s="22">
        <v>200000</v>
      </c>
      <c r="N292" s="339">
        <f>IF(K292&gt;0,K292-1,0)</f>
        <v>0</v>
      </c>
      <c r="O292" s="339"/>
      <c r="P292" s="74">
        <f t="shared" ref="P292:P297" si="57">N292*M292*C292</f>
        <v>0</v>
      </c>
    </row>
    <row r="293" spans="1:16" ht="25.5" x14ac:dyDescent="0.7">
      <c r="A293" s="73">
        <v>2</v>
      </c>
      <c r="B293" s="18" t="s">
        <v>26</v>
      </c>
      <c r="C293" s="37"/>
      <c r="D293" s="336">
        <v>35000</v>
      </c>
      <c r="E293" s="336"/>
      <c r="F293" s="30"/>
      <c r="G293" s="30"/>
      <c r="H293" s="32">
        <f>IF(D273="",0,D273+2)</f>
        <v>0</v>
      </c>
      <c r="I293" s="19">
        <f t="shared" si="54"/>
        <v>0</v>
      </c>
      <c r="J293" s="210">
        <v>90000</v>
      </c>
      <c r="K293" s="20">
        <f t="shared" si="55"/>
        <v>0</v>
      </c>
      <c r="L293" s="21">
        <f t="shared" si="56"/>
        <v>0</v>
      </c>
      <c r="M293" s="22">
        <v>160000</v>
      </c>
      <c r="N293" s="339">
        <f t="shared" ref="N293:N297" si="58">IF(K293&gt;0,K293-1,0)</f>
        <v>0</v>
      </c>
      <c r="O293" s="339"/>
      <c r="P293" s="74">
        <f t="shared" si="57"/>
        <v>0</v>
      </c>
    </row>
    <row r="294" spans="1:16" ht="25.5" x14ac:dyDescent="0.7">
      <c r="A294" s="73">
        <v>3</v>
      </c>
      <c r="B294" s="18" t="s">
        <v>27</v>
      </c>
      <c r="C294" s="37"/>
      <c r="D294" s="336">
        <v>30000</v>
      </c>
      <c r="E294" s="336"/>
      <c r="F294" s="30"/>
      <c r="G294" s="30"/>
      <c r="H294" s="32">
        <f>IF(D273="",0,D273+2)</f>
        <v>0</v>
      </c>
      <c r="I294" s="19">
        <f t="shared" si="54"/>
        <v>0</v>
      </c>
      <c r="J294" s="210">
        <v>80000</v>
      </c>
      <c r="K294" s="20">
        <f t="shared" si="55"/>
        <v>0</v>
      </c>
      <c r="L294" s="21">
        <f t="shared" si="56"/>
        <v>0</v>
      </c>
      <c r="M294" s="22">
        <v>120000</v>
      </c>
      <c r="N294" s="339">
        <f t="shared" si="58"/>
        <v>0</v>
      </c>
      <c r="O294" s="339"/>
      <c r="P294" s="74">
        <f t="shared" si="57"/>
        <v>0</v>
      </c>
    </row>
    <row r="295" spans="1:16" ht="25.5" x14ac:dyDescent="0.7">
      <c r="A295" s="73">
        <v>4</v>
      </c>
      <c r="B295" s="18" t="s">
        <v>28</v>
      </c>
      <c r="C295" s="37"/>
      <c r="D295" s="336">
        <v>24000</v>
      </c>
      <c r="E295" s="336"/>
      <c r="F295" s="30"/>
      <c r="G295" s="30"/>
      <c r="H295" s="32">
        <f>IF(D273="",0,D273+2)</f>
        <v>0</v>
      </c>
      <c r="I295" s="19">
        <f t="shared" si="54"/>
        <v>0</v>
      </c>
      <c r="J295" s="210">
        <v>70000</v>
      </c>
      <c r="K295" s="20">
        <f t="shared" si="55"/>
        <v>0</v>
      </c>
      <c r="L295" s="21">
        <f t="shared" si="56"/>
        <v>0</v>
      </c>
      <c r="M295" s="22">
        <v>100000</v>
      </c>
      <c r="N295" s="339">
        <f t="shared" si="58"/>
        <v>0</v>
      </c>
      <c r="O295" s="339"/>
      <c r="P295" s="74">
        <f t="shared" si="57"/>
        <v>0</v>
      </c>
    </row>
    <row r="296" spans="1:16" ht="25.5" x14ac:dyDescent="0.7">
      <c r="A296" s="73">
        <v>5</v>
      </c>
      <c r="B296" s="18" t="s">
        <v>29</v>
      </c>
      <c r="C296" s="37"/>
      <c r="D296" s="336">
        <v>20000</v>
      </c>
      <c r="E296" s="336"/>
      <c r="F296" s="30"/>
      <c r="G296" s="30"/>
      <c r="H296" s="32">
        <f>IF(D273="",0,D273+2)</f>
        <v>0</v>
      </c>
      <c r="I296" s="19">
        <f t="shared" si="54"/>
        <v>0</v>
      </c>
      <c r="J296" s="210">
        <v>60000</v>
      </c>
      <c r="K296" s="20">
        <f t="shared" si="55"/>
        <v>0</v>
      </c>
      <c r="L296" s="21">
        <f t="shared" si="56"/>
        <v>0</v>
      </c>
      <c r="M296" s="22">
        <v>80000</v>
      </c>
      <c r="N296" s="339">
        <f t="shared" si="58"/>
        <v>0</v>
      </c>
      <c r="O296" s="339"/>
      <c r="P296" s="74">
        <f t="shared" si="57"/>
        <v>0</v>
      </c>
    </row>
    <row r="297" spans="1:16" ht="25.5" x14ac:dyDescent="0.7">
      <c r="A297" s="73">
        <v>6</v>
      </c>
      <c r="B297" s="18" t="s">
        <v>30</v>
      </c>
      <c r="C297" s="11"/>
      <c r="D297" s="336">
        <v>16000</v>
      </c>
      <c r="E297" s="336"/>
      <c r="F297" s="23"/>
      <c r="G297" s="23"/>
      <c r="H297" s="32">
        <f>IF(D273="",0,D273+2)</f>
        <v>0</v>
      </c>
      <c r="I297" s="19">
        <f t="shared" si="54"/>
        <v>0</v>
      </c>
      <c r="J297" s="210">
        <v>40000</v>
      </c>
      <c r="K297" s="20">
        <f t="shared" si="55"/>
        <v>0</v>
      </c>
      <c r="L297" s="21">
        <f t="shared" si="56"/>
        <v>0</v>
      </c>
      <c r="M297" s="22">
        <v>80000</v>
      </c>
      <c r="N297" s="339">
        <f t="shared" si="58"/>
        <v>0</v>
      </c>
      <c r="O297" s="339"/>
      <c r="P297" s="74">
        <f t="shared" si="57"/>
        <v>0</v>
      </c>
    </row>
    <row r="298" spans="1:16" ht="26.25" thickBot="1" x14ac:dyDescent="0.75">
      <c r="A298" s="337" t="s">
        <v>1</v>
      </c>
      <c r="B298" s="338"/>
      <c r="C298" s="75">
        <f>SUM(C292:C297)</f>
        <v>0</v>
      </c>
      <c r="D298" s="340"/>
      <c r="E298" s="340"/>
      <c r="F298" s="76"/>
      <c r="G298" s="76"/>
      <c r="H298" s="75"/>
      <c r="I298" s="79">
        <f>SUM(I292:I297)</f>
        <v>0</v>
      </c>
      <c r="J298" s="80"/>
      <c r="K298" s="81"/>
      <c r="L298" s="82">
        <f>SUM(L292:L297)</f>
        <v>0</v>
      </c>
      <c r="M298" s="81"/>
      <c r="N298" s="274"/>
      <c r="O298" s="274"/>
      <c r="P298" s="83">
        <f>SUM(P292:P297)</f>
        <v>0</v>
      </c>
    </row>
    <row r="299" spans="1:16" ht="33" x14ac:dyDescent="0.25">
      <c r="A299" s="302" t="s">
        <v>117</v>
      </c>
      <c r="B299" s="303"/>
      <c r="C299" s="303"/>
      <c r="D299" s="303"/>
      <c r="E299" s="303"/>
      <c r="F299" s="303"/>
      <c r="G299" s="303"/>
      <c r="H299" s="303"/>
      <c r="I299" s="303"/>
      <c r="J299" s="303"/>
      <c r="K299" s="303"/>
      <c r="L299" s="303"/>
      <c r="M299" s="303"/>
      <c r="N299" s="303"/>
      <c r="O299" s="303"/>
      <c r="P299" s="304"/>
    </row>
    <row r="300" spans="1:16" ht="25.5" customHeight="1" x14ac:dyDescent="0.25">
      <c r="A300" s="305" t="s">
        <v>24</v>
      </c>
      <c r="B300" s="271"/>
      <c r="C300" s="306" t="s">
        <v>31</v>
      </c>
      <c r="D300" s="271" t="s">
        <v>34</v>
      </c>
      <c r="E300" s="271"/>
      <c r="F300" s="271"/>
      <c r="G300" s="271"/>
      <c r="H300" s="271"/>
      <c r="I300" s="271"/>
      <c r="J300" s="271" t="s">
        <v>33</v>
      </c>
      <c r="K300" s="271"/>
      <c r="L300" s="271"/>
      <c r="M300" s="271" t="s">
        <v>35</v>
      </c>
      <c r="N300" s="271"/>
      <c r="O300" s="271"/>
      <c r="P300" s="275"/>
    </row>
    <row r="301" spans="1:16" ht="25.5" x14ac:dyDescent="0.25">
      <c r="A301" s="305"/>
      <c r="B301" s="271"/>
      <c r="C301" s="271"/>
      <c r="D301" s="271" t="s">
        <v>22</v>
      </c>
      <c r="E301" s="271"/>
      <c r="F301" s="260"/>
      <c r="G301" s="260"/>
      <c r="H301" s="260" t="s">
        <v>23</v>
      </c>
      <c r="I301" s="260" t="s">
        <v>1</v>
      </c>
      <c r="J301" s="260" t="s">
        <v>22</v>
      </c>
      <c r="K301" s="260" t="s">
        <v>23</v>
      </c>
      <c r="L301" s="260" t="s">
        <v>1</v>
      </c>
      <c r="M301" s="260" t="s">
        <v>22</v>
      </c>
      <c r="N301" s="271" t="s">
        <v>32</v>
      </c>
      <c r="O301" s="271"/>
      <c r="P301" s="261" t="s">
        <v>1</v>
      </c>
    </row>
    <row r="302" spans="1:16" ht="25.5" x14ac:dyDescent="0.7">
      <c r="A302" s="73">
        <v>1</v>
      </c>
      <c r="B302" s="18" t="s">
        <v>28</v>
      </c>
      <c r="C302" s="37"/>
      <c r="D302" s="336">
        <v>24000</v>
      </c>
      <c r="E302" s="336"/>
      <c r="F302" s="30"/>
      <c r="G302" s="30"/>
      <c r="H302" s="201"/>
      <c r="I302" s="19">
        <f t="shared" ref="I302:I304" si="59">H302*D302*C302</f>
        <v>0</v>
      </c>
      <c r="J302" s="264">
        <v>70000</v>
      </c>
      <c r="K302" s="202"/>
      <c r="L302" s="21">
        <f>K302*J302*C302</f>
        <v>0</v>
      </c>
      <c r="M302" s="22">
        <v>100000</v>
      </c>
      <c r="N302" s="272"/>
      <c r="O302" s="273"/>
      <c r="P302" s="74">
        <f t="shared" ref="P302:P304" si="60">N302*M302*C302</f>
        <v>0</v>
      </c>
    </row>
    <row r="303" spans="1:16" ht="25.5" x14ac:dyDescent="0.7">
      <c r="A303" s="73">
        <v>2</v>
      </c>
      <c r="B303" s="18" t="s">
        <v>29</v>
      </c>
      <c r="C303" s="37"/>
      <c r="D303" s="336">
        <v>20000</v>
      </c>
      <c r="E303" s="336"/>
      <c r="F303" s="30"/>
      <c r="G303" s="30"/>
      <c r="H303" s="201"/>
      <c r="I303" s="19">
        <f t="shared" si="59"/>
        <v>0</v>
      </c>
      <c r="J303" s="264">
        <v>60000</v>
      </c>
      <c r="K303" s="202"/>
      <c r="L303" s="21">
        <f>K303*J303*C303</f>
        <v>0</v>
      </c>
      <c r="M303" s="22">
        <v>80000</v>
      </c>
      <c r="N303" s="272"/>
      <c r="O303" s="273"/>
      <c r="P303" s="74">
        <f t="shared" si="60"/>
        <v>0</v>
      </c>
    </row>
    <row r="304" spans="1:16" ht="25.5" x14ac:dyDescent="0.7">
      <c r="A304" s="73">
        <v>3</v>
      </c>
      <c r="B304" s="18" t="s">
        <v>30</v>
      </c>
      <c r="C304" s="11"/>
      <c r="D304" s="336">
        <v>16000</v>
      </c>
      <c r="E304" s="336"/>
      <c r="F304" s="23"/>
      <c r="G304" s="23"/>
      <c r="H304" s="201"/>
      <c r="I304" s="19">
        <f t="shared" si="59"/>
        <v>0</v>
      </c>
      <c r="J304" s="264">
        <v>40000</v>
      </c>
      <c r="K304" s="202"/>
      <c r="L304" s="21">
        <f>K304*J304*C304</f>
        <v>0</v>
      </c>
      <c r="M304" s="22">
        <v>80000</v>
      </c>
      <c r="N304" s="272"/>
      <c r="O304" s="273"/>
      <c r="P304" s="74">
        <f t="shared" si="60"/>
        <v>0</v>
      </c>
    </row>
    <row r="305" spans="1:22" ht="26.25" thickBot="1" x14ac:dyDescent="0.75">
      <c r="A305" s="337" t="s">
        <v>1</v>
      </c>
      <c r="B305" s="338"/>
      <c r="C305" s="75">
        <f>SUM(C302:C304)</f>
        <v>0</v>
      </c>
      <c r="D305" s="340"/>
      <c r="E305" s="340"/>
      <c r="F305" s="76"/>
      <c r="G305" s="76"/>
      <c r="H305" s="75"/>
      <c r="I305" s="79">
        <f>SUM(I302:I304)</f>
        <v>0</v>
      </c>
      <c r="J305" s="80"/>
      <c r="K305" s="81"/>
      <c r="L305" s="82">
        <f>SUM(L302:L304)</f>
        <v>0</v>
      </c>
      <c r="M305" s="81"/>
      <c r="N305" s="274"/>
      <c r="O305" s="274"/>
      <c r="P305" s="83">
        <f>SUM(P302:P304)</f>
        <v>0</v>
      </c>
    </row>
    <row r="306" spans="1:22" ht="33.75" thickBot="1" x14ac:dyDescent="0.95">
      <c r="A306" s="299" t="s">
        <v>36</v>
      </c>
      <c r="B306" s="300"/>
      <c r="C306" s="300"/>
      <c r="D306" s="300"/>
      <c r="E306" s="300"/>
      <c r="F306" s="300"/>
      <c r="G306" s="300"/>
      <c r="H306" s="300"/>
      <c r="I306" s="300"/>
      <c r="J306" s="300"/>
      <c r="K306" s="300"/>
      <c r="L306" s="300"/>
      <c r="M306" s="300"/>
      <c r="N306" s="300"/>
      <c r="O306" s="300"/>
      <c r="P306" s="301"/>
    </row>
    <row r="307" spans="1:22" ht="33" x14ac:dyDescent="0.25">
      <c r="A307" s="302" t="s">
        <v>130</v>
      </c>
      <c r="B307" s="303"/>
      <c r="C307" s="303"/>
      <c r="D307" s="303"/>
      <c r="E307" s="303"/>
      <c r="F307" s="303"/>
      <c r="G307" s="303"/>
      <c r="H307" s="303"/>
      <c r="I307" s="303"/>
      <c r="J307" s="303"/>
      <c r="K307" s="303"/>
      <c r="L307" s="303"/>
      <c r="M307" s="303"/>
      <c r="N307" s="303"/>
      <c r="O307" s="303"/>
      <c r="P307" s="304"/>
    </row>
    <row r="308" spans="1:22" ht="25.5" customHeight="1" x14ac:dyDescent="0.25">
      <c r="A308" s="305" t="s">
        <v>0</v>
      </c>
      <c r="B308" s="271" t="s">
        <v>24</v>
      </c>
      <c r="C308" s="306" t="s">
        <v>31</v>
      </c>
      <c r="D308" s="307" t="s">
        <v>37</v>
      </c>
      <c r="E308" s="307"/>
      <c r="F308" s="307"/>
      <c r="G308" s="307"/>
      <c r="H308" s="307"/>
      <c r="I308" s="307"/>
      <c r="J308" s="271" t="s">
        <v>38</v>
      </c>
      <c r="K308" s="271"/>
      <c r="L308" s="271"/>
      <c r="M308" s="271" t="s">
        <v>39</v>
      </c>
      <c r="N308" s="271"/>
      <c r="O308" s="271"/>
      <c r="P308" s="275"/>
    </row>
    <row r="309" spans="1:22" ht="25.5" x14ac:dyDescent="0.25">
      <c r="A309" s="305"/>
      <c r="B309" s="271"/>
      <c r="C309" s="271"/>
      <c r="D309" s="271" t="s">
        <v>22</v>
      </c>
      <c r="E309" s="271"/>
      <c r="F309" s="260"/>
      <c r="G309" s="260"/>
      <c r="H309" s="260" t="s">
        <v>23</v>
      </c>
      <c r="I309" s="260" t="s">
        <v>1</v>
      </c>
      <c r="J309" s="260" t="s">
        <v>22</v>
      </c>
      <c r="K309" s="260" t="s">
        <v>23</v>
      </c>
      <c r="L309" s="260" t="s">
        <v>1</v>
      </c>
      <c r="M309" s="260" t="s">
        <v>22</v>
      </c>
      <c r="N309" s="271" t="s">
        <v>32</v>
      </c>
      <c r="O309" s="271"/>
      <c r="P309" s="261" t="s">
        <v>1</v>
      </c>
    </row>
    <row r="310" spans="1:22" ht="76.5" x14ac:dyDescent="0.7">
      <c r="A310" s="77">
        <v>62035</v>
      </c>
      <c r="B310" s="24" t="s">
        <v>40</v>
      </c>
      <c r="C310" s="11"/>
      <c r="D310" s="314">
        <v>16000</v>
      </c>
      <c r="E310" s="314"/>
      <c r="F310" s="23"/>
      <c r="G310" s="23"/>
      <c r="H310" s="32">
        <f>IF(D273="",0,D273+2)</f>
        <v>0</v>
      </c>
      <c r="I310" s="25">
        <f>H310*D310*C310</f>
        <v>0</v>
      </c>
      <c r="J310" s="262">
        <v>40000</v>
      </c>
      <c r="K310" s="20">
        <f>H310</f>
        <v>0</v>
      </c>
      <c r="L310" s="25">
        <f>K310*J310*C310</f>
        <v>0</v>
      </c>
      <c r="M310" s="262">
        <v>80000</v>
      </c>
      <c r="N310" s="298">
        <f t="shared" ref="N310:N311" si="61">IF(K310&gt;0,K310-1,0)</f>
        <v>0</v>
      </c>
      <c r="O310" s="298"/>
      <c r="P310" s="78">
        <f>N310*M310*C310</f>
        <v>0</v>
      </c>
    </row>
    <row r="311" spans="1:22" ht="51.75" thickBot="1" x14ac:dyDescent="0.75">
      <c r="A311" s="77">
        <v>62025</v>
      </c>
      <c r="B311" s="24" t="s">
        <v>41</v>
      </c>
      <c r="C311" s="11"/>
      <c r="D311" s="314">
        <v>16000</v>
      </c>
      <c r="E311" s="314"/>
      <c r="F311" s="23"/>
      <c r="G311" s="23"/>
      <c r="H311" s="32">
        <f>IF(D273="",0,D273+2)</f>
        <v>0</v>
      </c>
      <c r="I311" s="25">
        <f>H311*D311*C311</f>
        <v>0</v>
      </c>
      <c r="J311" s="262">
        <v>40000</v>
      </c>
      <c r="K311" s="20">
        <f>H311</f>
        <v>0</v>
      </c>
      <c r="L311" s="25">
        <f>K311*J311*C311</f>
        <v>0</v>
      </c>
      <c r="M311" s="262">
        <v>80000</v>
      </c>
      <c r="N311" s="298">
        <f t="shared" si="61"/>
        <v>0</v>
      </c>
      <c r="O311" s="298"/>
      <c r="P311" s="78">
        <f>N311*M311*C311</f>
        <v>0</v>
      </c>
    </row>
    <row r="312" spans="1:22" ht="33" x14ac:dyDescent="0.25">
      <c r="A312" s="302" t="s">
        <v>131</v>
      </c>
      <c r="B312" s="303"/>
      <c r="C312" s="303"/>
      <c r="D312" s="303"/>
      <c r="E312" s="303"/>
      <c r="F312" s="303"/>
      <c r="G312" s="303"/>
      <c r="H312" s="303"/>
      <c r="I312" s="303"/>
      <c r="J312" s="303"/>
      <c r="K312" s="303"/>
      <c r="L312" s="303"/>
      <c r="M312" s="303"/>
      <c r="N312" s="303"/>
      <c r="O312" s="303"/>
      <c r="P312" s="304"/>
    </row>
    <row r="313" spans="1:22" ht="25.5" customHeight="1" x14ac:dyDescent="0.25">
      <c r="A313" s="305" t="s">
        <v>0</v>
      </c>
      <c r="B313" s="271" t="s">
        <v>24</v>
      </c>
      <c r="C313" s="306" t="s">
        <v>31</v>
      </c>
      <c r="D313" s="307" t="s">
        <v>37</v>
      </c>
      <c r="E313" s="307"/>
      <c r="F313" s="307"/>
      <c r="G313" s="307"/>
      <c r="H313" s="307"/>
      <c r="I313" s="307"/>
      <c r="J313" s="271" t="s">
        <v>38</v>
      </c>
      <c r="K313" s="271"/>
      <c r="L313" s="271"/>
      <c r="M313" s="308"/>
      <c r="N313" s="309"/>
      <c r="O313" s="309"/>
      <c r="P313" s="310"/>
    </row>
    <row r="314" spans="1:22" ht="25.5" x14ac:dyDescent="0.25">
      <c r="A314" s="305"/>
      <c r="B314" s="271"/>
      <c r="C314" s="271"/>
      <c r="D314" s="271" t="s">
        <v>22</v>
      </c>
      <c r="E314" s="271"/>
      <c r="F314" s="260"/>
      <c r="G314" s="260"/>
      <c r="H314" s="260" t="s">
        <v>23</v>
      </c>
      <c r="I314" s="260" t="s">
        <v>1</v>
      </c>
      <c r="J314" s="260" t="s">
        <v>22</v>
      </c>
      <c r="K314" s="260" t="s">
        <v>23</v>
      </c>
      <c r="L314" s="260" t="s">
        <v>1</v>
      </c>
      <c r="M314" s="311"/>
      <c r="N314" s="312"/>
      <c r="O314" s="312"/>
      <c r="P314" s="313"/>
    </row>
    <row r="315" spans="1:22" ht="76.5" x14ac:dyDescent="0.7">
      <c r="A315" s="77">
        <v>62035</v>
      </c>
      <c r="B315" s="24" t="s">
        <v>40</v>
      </c>
      <c r="C315" s="11"/>
      <c r="D315" s="314">
        <v>16000</v>
      </c>
      <c r="E315" s="314"/>
      <c r="F315" s="23"/>
      <c r="G315" s="23"/>
      <c r="H315" s="201"/>
      <c r="I315" s="25">
        <f>H315*D315*C315</f>
        <v>0</v>
      </c>
      <c r="J315" s="262">
        <v>40000</v>
      </c>
      <c r="K315" s="202"/>
      <c r="L315" s="25">
        <f>K315*J315*C315</f>
        <v>0</v>
      </c>
      <c r="M315" s="311"/>
      <c r="N315" s="312"/>
      <c r="O315" s="312"/>
      <c r="P315" s="313"/>
    </row>
    <row r="316" spans="1:22" ht="51.75" thickBot="1" x14ac:dyDescent="0.75">
      <c r="A316" s="99">
        <v>62025</v>
      </c>
      <c r="B316" s="128" t="s">
        <v>41</v>
      </c>
      <c r="C316" s="129"/>
      <c r="D316" s="335">
        <v>16000</v>
      </c>
      <c r="E316" s="335"/>
      <c r="F316" s="130"/>
      <c r="G316" s="130"/>
      <c r="H316" s="203"/>
      <c r="I316" s="131">
        <f>H316*D316*C316</f>
        <v>0</v>
      </c>
      <c r="J316" s="263">
        <v>40000</v>
      </c>
      <c r="K316" s="204"/>
      <c r="L316" s="131">
        <f>K316*J316*C316</f>
        <v>0</v>
      </c>
      <c r="M316" s="311"/>
      <c r="N316" s="312"/>
      <c r="O316" s="312"/>
      <c r="P316" s="313"/>
    </row>
    <row r="317" spans="1:22" ht="29.25" x14ac:dyDescent="0.25">
      <c r="A317" s="315" t="s">
        <v>141</v>
      </c>
      <c r="B317" s="316"/>
      <c r="C317" s="316"/>
      <c r="D317" s="316"/>
      <c r="E317" s="316"/>
      <c r="F317" s="316"/>
      <c r="G317" s="316"/>
      <c r="H317" s="316"/>
      <c r="I317" s="316"/>
      <c r="J317" s="316"/>
      <c r="K317" s="316"/>
      <c r="L317" s="316"/>
      <c r="M317" s="316"/>
      <c r="N317" s="316"/>
      <c r="O317" s="316"/>
      <c r="P317" s="133">
        <f>F282</f>
        <v>0</v>
      </c>
      <c r="R317" s="39">
        <v>61041</v>
      </c>
      <c r="S317" s="150">
        <f t="shared" ref="S317:S322" si="62">P317</f>
        <v>0</v>
      </c>
      <c r="T317" s="151"/>
      <c r="U317" s="149">
        <f>IF(B272=Main!$B$2,S317,0)</f>
        <v>0</v>
      </c>
      <c r="V317" s="149">
        <f>IF(B272=Main!$B$3,S317,0)</f>
        <v>0</v>
      </c>
    </row>
    <row r="318" spans="1:22" ht="29.25" x14ac:dyDescent="0.25">
      <c r="A318" s="276" t="s">
        <v>135</v>
      </c>
      <c r="B318" s="277"/>
      <c r="C318" s="277"/>
      <c r="D318" s="277"/>
      <c r="E318" s="277"/>
      <c r="F318" s="277"/>
      <c r="G318" s="277"/>
      <c r="H318" s="277"/>
      <c r="I318" s="277"/>
      <c r="J318" s="277"/>
      <c r="K318" s="277"/>
      <c r="L318" s="277"/>
      <c r="M318" s="277"/>
      <c r="N318" s="277"/>
      <c r="O318" s="277"/>
      <c r="P318" s="134">
        <f>O288</f>
        <v>0</v>
      </c>
      <c r="R318" s="39">
        <v>61121</v>
      </c>
      <c r="S318" s="150">
        <f t="shared" si="62"/>
        <v>0</v>
      </c>
      <c r="T318" s="153"/>
      <c r="U318" s="149">
        <f>IF(B272=Main!$B$2,S318,0)</f>
        <v>0</v>
      </c>
      <c r="V318" s="149">
        <f>IF(B272=Main!$B$3,S318,0)</f>
        <v>0</v>
      </c>
    </row>
    <row r="319" spans="1:22" ht="29.25" x14ac:dyDescent="0.25">
      <c r="A319" s="276" t="s">
        <v>136</v>
      </c>
      <c r="B319" s="277"/>
      <c r="C319" s="277"/>
      <c r="D319" s="277"/>
      <c r="E319" s="277"/>
      <c r="F319" s="277"/>
      <c r="G319" s="277"/>
      <c r="H319" s="277"/>
      <c r="I319" s="277"/>
      <c r="J319" s="277"/>
      <c r="K319" s="277"/>
      <c r="L319" s="277"/>
      <c r="M319" s="277"/>
      <c r="N319" s="277"/>
      <c r="O319" s="277"/>
      <c r="P319" s="134">
        <f>SUM(I298,I305)</f>
        <v>0</v>
      </c>
      <c r="R319" s="39">
        <v>61122</v>
      </c>
      <c r="S319" s="150">
        <f t="shared" si="62"/>
        <v>0</v>
      </c>
      <c r="T319" s="153"/>
      <c r="U319" s="149">
        <f>IF(B272=Main!$B$2,S319,0)</f>
        <v>0</v>
      </c>
      <c r="V319" s="149">
        <f>IF(B272=Main!$B$3,S319,0)</f>
        <v>0</v>
      </c>
    </row>
    <row r="320" spans="1:22" ht="29.25" x14ac:dyDescent="0.25">
      <c r="A320" s="276" t="s">
        <v>137</v>
      </c>
      <c r="B320" s="277"/>
      <c r="C320" s="277"/>
      <c r="D320" s="277"/>
      <c r="E320" s="277"/>
      <c r="F320" s="277"/>
      <c r="G320" s="277"/>
      <c r="H320" s="277"/>
      <c r="I320" s="277"/>
      <c r="J320" s="277"/>
      <c r="K320" s="277"/>
      <c r="L320" s="277"/>
      <c r="M320" s="277"/>
      <c r="N320" s="277"/>
      <c r="O320" s="277"/>
      <c r="P320" s="134">
        <f>SUM(L298,P298,L305,P305)</f>
        <v>0</v>
      </c>
      <c r="R320" s="39">
        <v>61123</v>
      </c>
      <c r="S320" s="150">
        <f t="shared" si="62"/>
        <v>0</v>
      </c>
      <c r="T320" s="152"/>
      <c r="U320" s="149">
        <f>IF(B272=Main!$B$2,S320,0)</f>
        <v>0</v>
      </c>
      <c r="V320" s="149">
        <f>IF(B272=Main!$B$3,S320,0)</f>
        <v>0</v>
      </c>
    </row>
    <row r="321" spans="1:22" ht="29.25" x14ac:dyDescent="0.25">
      <c r="A321" s="276" t="s">
        <v>138</v>
      </c>
      <c r="B321" s="277"/>
      <c r="C321" s="277"/>
      <c r="D321" s="277"/>
      <c r="E321" s="277"/>
      <c r="F321" s="277"/>
      <c r="G321" s="277"/>
      <c r="H321" s="277"/>
      <c r="I321" s="277"/>
      <c r="J321" s="277"/>
      <c r="K321" s="277"/>
      <c r="L321" s="277"/>
      <c r="M321" s="277"/>
      <c r="N321" s="277"/>
      <c r="O321" s="277"/>
      <c r="P321" s="134">
        <f>SUM(I310,L310,P310,I315,L315)</f>
        <v>0</v>
      </c>
      <c r="R321" s="39">
        <v>62035</v>
      </c>
      <c r="S321" s="150">
        <f t="shared" si="62"/>
        <v>0</v>
      </c>
      <c r="T321" s="153"/>
      <c r="U321" s="149">
        <f>IF(B272=Main!$B$2,S321,0)</f>
        <v>0</v>
      </c>
      <c r="V321" s="149">
        <f>IF(B272=Main!$B$3,S321,0)</f>
        <v>0</v>
      </c>
    </row>
    <row r="322" spans="1:22" ht="30" thickBot="1" x14ac:dyDescent="0.3">
      <c r="A322" s="278" t="s">
        <v>139</v>
      </c>
      <c r="B322" s="279"/>
      <c r="C322" s="279"/>
      <c r="D322" s="279"/>
      <c r="E322" s="279"/>
      <c r="F322" s="279"/>
      <c r="G322" s="279"/>
      <c r="H322" s="279"/>
      <c r="I322" s="279"/>
      <c r="J322" s="279"/>
      <c r="K322" s="279"/>
      <c r="L322" s="279"/>
      <c r="M322" s="279"/>
      <c r="N322" s="279"/>
      <c r="O322" s="279"/>
      <c r="P322" s="135">
        <f>SUM(I311,L311,P311,I316,L316)</f>
        <v>0</v>
      </c>
      <c r="R322" s="39">
        <v>62025</v>
      </c>
      <c r="S322" s="150">
        <f t="shared" si="62"/>
        <v>0</v>
      </c>
      <c r="T322" s="153"/>
      <c r="U322" s="149">
        <f>IF(B272=Main!$B$2,S322,0)</f>
        <v>0</v>
      </c>
      <c r="V322" s="149">
        <f>IF(B272=Main!$B$3,S322,0)</f>
        <v>0</v>
      </c>
    </row>
    <row r="323" spans="1:22" ht="25.5" x14ac:dyDescent="0.25">
      <c r="A323" s="94" t="s">
        <v>42</v>
      </c>
      <c r="B323" s="360"/>
      <c r="C323" s="360"/>
      <c r="D323" s="360"/>
      <c r="E323" s="360"/>
      <c r="F323" s="357">
        <f>SUM(F324,F376,F428,F480,F532,F584)</f>
        <v>0</v>
      </c>
      <c r="G323" s="358"/>
      <c r="H323" s="359"/>
      <c r="L323" s="44"/>
      <c r="T323" s="1"/>
    </row>
    <row r="324" spans="1:22" ht="25.5" x14ac:dyDescent="0.7">
      <c r="A324" s="283" t="s">
        <v>55</v>
      </c>
      <c r="B324" s="284"/>
      <c r="C324" s="284"/>
      <c r="D324" s="284"/>
      <c r="E324" s="285"/>
      <c r="F324" s="286">
        <f>SUM(P370:P375)</f>
        <v>0</v>
      </c>
      <c r="G324" s="287"/>
      <c r="H324" s="288"/>
      <c r="L324" s="45"/>
    </row>
    <row r="325" spans="1:22" ht="26.25" thickBot="1" x14ac:dyDescent="0.75">
      <c r="A325" s="95" t="s">
        <v>46</v>
      </c>
      <c r="B325" s="96" t="s">
        <v>5</v>
      </c>
      <c r="C325" s="97"/>
      <c r="D325" s="97"/>
      <c r="E325" s="97"/>
      <c r="F325" s="289"/>
      <c r="G325" s="290"/>
      <c r="H325" s="291"/>
    </row>
    <row r="326" spans="1:22" ht="25.5" x14ac:dyDescent="0.7">
      <c r="A326" s="85"/>
      <c r="B326" s="86" t="s">
        <v>61</v>
      </c>
      <c r="C326" s="154"/>
      <c r="D326" s="154"/>
      <c r="E326" s="87"/>
      <c r="F326" s="292"/>
      <c r="G326" s="293"/>
      <c r="H326" s="294"/>
      <c r="U326" s="41"/>
      <c r="V326" s="41"/>
    </row>
    <row r="327" spans="1:22" ht="25.5" x14ac:dyDescent="0.7">
      <c r="A327" s="88"/>
      <c r="B327" s="4" t="s">
        <v>14</v>
      </c>
      <c r="C327" s="3">
        <f>SUM(C326,C331,C332,C333)</f>
        <v>0</v>
      </c>
      <c r="D327" s="15"/>
      <c r="E327" s="14"/>
      <c r="F327" s="295"/>
      <c r="G327" s="296"/>
      <c r="H327" s="297"/>
      <c r="U327" s="41"/>
      <c r="V327" s="41"/>
    </row>
    <row r="328" spans="1:22" ht="25.5" x14ac:dyDescent="0.25">
      <c r="A328" s="77">
        <v>61041</v>
      </c>
      <c r="B328" s="5" t="s">
        <v>11</v>
      </c>
      <c r="C328" s="15">
        <f>C327</f>
        <v>0</v>
      </c>
      <c r="D328" s="15"/>
      <c r="E328" s="200"/>
      <c r="F328" s="280">
        <f>E328*C328</f>
        <v>0</v>
      </c>
      <c r="G328" s="281"/>
      <c r="H328" s="282"/>
      <c r="U328" s="41"/>
      <c r="V328" s="41"/>
    </row>
    <row r="329" spans="1:22" ht="25.5" x14ac:dyDescent="0.25">
      <c r="A329" s="89">
        <v>61041</v>
      </c>
      <c r="B329" s="126" t="s">
        <v>7</v>
      </c>
      <c r="C329" s="15"/>
      <c r="D329" s="15"/>
      <c r="E329" s="6"/>
      <c r="F329" s="295"/>
      <c r="G329" s="296"/>
      <c r="H329" s="297"/>
      <c r="U329" s="41"/>
      <c r="V329" s="41"/>
    </row>
    <row r="330" spans="1:22" ht="25.5" x14ac:dyDescent="0.25">
      <c r="A330" s="77"/>
      <c r="B330" s="64"/>
      <c r="C330" s="15">
        <f>C328</f>
        <v>0</v>
      </c>
      <c r="D330" s="15">
        <f>D326</f>
        <v>0</v>
      </c>
      <c r="E330" s="200"/>
      <c r="F330" s="280">
        <f>E330*D330*C330</f>
        <v>0</v>
      </c>
      <c r="G330" s="281"/>
      <c r="H330" s="282"/>
      <c r="U330" s="41"/>
      <c r="V330" s="41"/>
    </row>
    <row r="331" spans="1:22" ht="25.5" x14ac:dyDescent="0.25">
      <c r="A331" s="77">
        <v>61041</v>
      </c>
      <c r="B331" s="5" t="s">
        <v>8</v>
      </c>
      <c r="C331" s="155"/>
      <c r="D331" s="155"/>
      <c r="E331" s="7">
        <v>80000</v>
      </c>
      <c r="F331" s="280">
        <f>E331*D331</f>
        <v>0</v>
      </c>
      <c r="G331" s="281"/>
      <c r="H331" s="282"/>
      <c r="U331" s="41"/>
      <c r="V331" s="41"/>
    </row>
    <row r="332" spans="1:22" ht="25.5" x14ac:dyDescent="0.25">
      <c r="A332" s="77">
        <v>61041</v>
      </c>
      <c r="B332" s="5" t="s">
        <v>9</v>
      </c>
      <c r="C332" s="15">
        <f>((C326-MOD(C326,30))/30)+IF(MOD(C326,30)&gt;10,1,0)</f>
        <v>0</v>
      </c>
      <c r="D332" s="15">
        <f>D330</f>
        <v>0</v>
      </c>
      <c r="E332" s="7">
        <v>80000</v>
      </c>
      <c r="F332" s="280">
        <f>E332*D332*C332</f>
        <v>0</v>
      </c>
      <c r="G332" s="281"/>
      <c r="H332" s="282"/>
    </row>
    <row r="333" spans="1:22" ht="25.5" x14ac:dyDescent="0.25">
      <c r="A333" s="77">
        <v>61041</v>
      </c>
      <c r="B333" s="5" t="s">
        <v>10</v>
      </c>
      <c r="C333" s="15">
        <f>C332</f>
        <v>0</v>
      </c>
      <c r="D333" s="15">
        <f>D330</f>
        <v>0</v>
      </c>
      <c r="E333" s="7">
        <v>40000</v>
      </c>
      <c r="F333" s="280">
        <f>E333*D333*C333</f>
        <v>0</v>
      </c>
      <c r="G333" s="281"/>
      <c r="H333" s="282"/>
    </row>
    <row r="334" spans="1:22" ht="26.25" thickBot="1" x14ac:dyDescent="0.3">
      <c r="A334" s="90">
        <v>61041</v>
      </c>
      <c r="B334" s="214"/>
      <c r="C334" s="317"/>
      <c r="D334" s="318"/>
      <c r="E334" s="319"/>
      <c r="F334" s="320">
        <f>IF(B334=include_5p,SUM(F326:H333)*0.05,0)</f>
        <v>0</v>
      </c>
      <c r="G334" s="321"/>
      <c r="H334" s="322"/>
    </row>
    <row r="335" spans="1:22" ht="18.75" thickBot="1" x14ac:dyDescent="0.3">
      <c r="A335" s="323" t="s">
        <v>140</v>
      </c>
      <c r="B335" s="324"/>
      <c r="C335" s="324"/>
      <c r="D335" s="324"/>
      <c r="E335" s="325"/>
      <c r="F335" s="320">
        <f>SUM(F328:H334)</f>
        <v>0</v>
      </c>
      <c r="G335" s="321"/>
      <c r="H335" s="322"/>
    </row>
    <row r="336" spans="1:22" ht="29.25" x14ac:dyDescent="0.25">
      <c r="A336" s="326" t="s">
        <v>16</v>
      </c>
      <c r="B336" s="327"/>
      <c r="C336" s="327"/>
      <c r="D336" s="327"/>
      <c r="E336" s="327"/>
      <c r="F336" s="328"/>
      <c r="G336" s="329"/>
      <c r="H336" s="330"/>
      <c r="I336" s="331"/>
      <c r="J336" s="332"/>
      <c r="K336" s="332"/>
      <c r="L336" s="332"/>
      <c r="M336" s="332"/>
      <c r="N336" s="332"/>
      <c r="O336" s="332"/>
      <c r="P336" s="333"/>
    </row>
    <row r="337" spans="1:19" ht="25.5" x14ac:dyDescent="0.7">
      <c r="A337" s="84">
        <v>61121</v>
      </c>
      <c r="B337" s="16" t="s">
        <v>17</v>
      </c>
      <c r="C337" s="267" t="s">
        <v>20</v>
      </c>
      <c r="D337" s="334" t="s">
        <v>162</v>
      </c>
      <c r="E337" s="334"/>
      <c r="F337" s="334"/>
      <c r="G337" s="334"/>
      <c r="H337" s="334"/>
      <c r="I337" s="267" t="s">
        <v>47</v>
      </c>
      <c r="J337" s="334" t="s">
        <v>19</v>
      </c>
      <c r="K337" s="334"/>
      <c r="L337" s="334" t="s">
        <v>21</v>
      </c>
      <c r="M337" s="334"/>
      <c r="N337" s="334"/>
      <c r="O337" s="347" t="s">
        <v>1</v>
      </c>
      <c r="P337" s="348"/>
      <c r="S337" s="49"/>
    </row>
    <row r="338" spans="1:19" ht="25.5" x14ac:dyDescent="0.7">
      <c r="A338" s="73"/>
      <c r="B338" s="17" t="s">
        <v>18</v>
      </c>
      <c r="C338" s="155"/>
      <c r="D338" s="349"/>
      <c r="E338" s="349"/>
      <c r="F338" s="349"/>
      <c r="G338" s="349"/>
      <c r="H338" s="349"/>
      <c r="I338" s="155"/>
      <c r="J338" s="350">
        <f>I338*2</f>
        <v>0</v>
      </c>
      <c r="K338" s="350"/>
      <c r="L338" s="351">
        <v>80000</v>
      </c>
      <c r="M338" s="351"/>
      <c r="N338" s="351"/>
      <c r="O338" s="342">
        <f>(L338*J338*C338)/100</f>
        <v>0</v>
      </c>
      <c r="P338" s="343"/>
    </row>
    <row r="339" spans="1:19" ht="25.5" x14ac:dyDescent="0.7">
      <c r="A339" s="73"/>
      <c r="B339" s="17" t="s">
        <v>163</v>
      </c>
      <c r="C339" s="155"/>
      <c r="D339" s="349"/>
      <c r="E339" s="349"/>
      <c r="F339" s="349"/>
      <c r="G339" s="349"/>
      <c r="H339" s="349"/>
      <c r="I339" s="155"/>
      <c r="J339" s="350">
        <f>I339*2</f>
        <v>0</v>
      </c>
      <c r="K339" s="350"/>
      <c r="L339" s="351">
        <v>25000</v>
      </c>
      <c r="M339" s="351"/>
      <c r="N339" s="351"/>
      <c r="O339" s="342">
        <f>(L339*J339*C339)/100</f>
        <v>0</v>
      </c>
      <c r="P339" s="343"/>
    </row>
    <row r="340" spans="1:19" ht="25.5" x14ac:dyDescent="0.7">
      <c r="A340" s="73"/>
      <c r="B340" s="17" t="s">
        <v>50</v>
      </c>
      <c r="C340" s="155"/>
      <c r="D340" s="352"/>
      <c r="E340" s="352"/>
      <c r="F340" s="352"/>
      <c r="G340" s="352"/>
      <c r="H340" s="352"/>
      <c r="I340" s="10"/>
      <c r="J340" s="350">
        <f t="shared" ref="J340" si="63">I340*2</f>
        <v>0</v>
      </c>
      <c r="K340" s="350"/>
      <c r="L340" s="353"/>
      <c r="M340" s="353"/>
      <c r="N340" s="353"/>
      <c r="O340" s="342">
        <f>IFERROR((L340+20000)*C340,0)</f>
        <v>0</v>
      </c>
      <c r="P340" s="343"/>
    </row>
    <row r="341" spans="1:19" ht="26.25" customHeight="1" x14ac:dyDescent="0.8">
      <c r="A341" s="341" t="s">
        <v>133</v>
      </c>
      <c r="B341" s="341"/>
      <c r="C341" s="341"/>
      <c r="D341" s="341"/>
      <c r="E341" s="341"/>
      <c r="F341" s="341"/>
      <c r="G341" s="341"/>
      <c r="H341" s="341"/>
      <c r="I341" s="341"/>
      <c r="J341" s="341"/>
      <c r="K341" s="341"/>
      <c r="L341" s="341"/>
      <c r="M341" s="341"/>
      <c r="N341" s="341"/>
      <c r="O341" s="342">
        <f>SUM(O338:P340)</f>
        <v>0</v>
      </c>
      <c r="P341" s="343"/>
    </row>
    <row r="342" spans="1:19" ht="29.25" customHeight="1" x14ac:dyDescent="0.25">
      <c r="A342" s="344" t="s">
        <v>116</v>
      </c>
      <c r="B342" s="345"/>
      <c r="C342" s="345"/>
      <c r="D342" s="345"/>
      <c r="E342" s="345"/>
      <c r="F342" s="345"/>
      <c r="G342" s="345"/>
      <c r="H342" s="345"/>
      <c r="I342" s="345"/>
      <c r="J342" s="345"/>
      <c r="K342" s="345"/>
      <c r="L342" s="345"/>
      <c r="M342" s="345"/>
      <c r="N342" s="345"/>
      <c r="O342" s="345"/>
      <c r="P342" s="346"/>
    </row>
    <row r="343" spans="1:19" ht="25.5" customHeight="1" x14ac:dyDescent="0.25">
      <c r="A343" s="305" t="s">
        <v>24</v>
      </c>
      <c r="B343" s="271"/>
      <c r="C343" s="306" t="s">
        <v>31</v>
      </c>
      <c r="D343" s="271" t="s">
        <v>34</v>
      </c>
      <c r="E343" s="271"/>
      <c r="F343" s="271"/>
      <c r="G343" s="271"/>
      <c r="H343" s="271"/>
      <c r="I343" s="271"/>
      <c r="J343" s="271" t="s">
        <v>33</v>
      </c>
      <c r="K343" s="271"/>
      <c r="L343" s="271"/>
      <c r="M343" s="271" t="s">
        <v>35</v>
      </c>
      <c r="N343" s="271"/>
      <c r="O343" s="271"/>
      <c r="P343" s="275"/>
    </row>
    <row r="344" spans="1:19" ht="25.5" x14ac:dyDescent="0.25">
      <c r="A344" s="305"/>
      <c r="B344" s="271"/>
      <c r="C344" s="271"/>
      <c r="D344" s="271" t="s">
        <v>22</v>
      </c>
      <c r="E344" s="271"/>
      <c r="F344" s="260"/>
      <c r="G344" s="260"/>
      <c r="H344" s="260" t="s">
        <v>23</v>
      </c>
      <c r="I344" s="260" t="s">
        <v>1</v>
      </c>
      <c r="J344" s="260" t="s">
        <v>22</v>
      </c>
      <c r="K344" s="260" t="s">
        <v>23</v>
      </c>
      <c r="L344" s="260" t="s">
        <v>1</v>
      </c>
      <c r="M344" s="260" t="s">
        <v>22</v>
      </c>
      <c r="N344" s="271" t="s">
        <v>32</v>
      </c>
      <c r="O344" s="271"/>
      <c r="P344" s="261" t="s">
        <v>1</v>
      </c>
    </row>
    <row r="345" spans="1:19" ht="25.5" x14ac:dyDescent="0.7">
      <c r="A345" s="73">
        <v>1</v>
      </c>
      <c r="B345" s="18" t="s">
        <v>25</v>
      </c>
      <c r="C345" s="37"/>
      <c r="D345" s="336">
        <v>40000</v>
      </c>
      <c r="E345" s="336"/>
      <c r="F345" s="30"/>
      <c r="G345" s="30"/>
      <c r="H345" s="32">
        <f>IF(D326="",0,D326+2)</f>
        <v>0</v>
      </c>
      <c r="I345" s="19">
        <f t="shared" ref="I345:I350" si="64">H345*D345*C345</f>
        <v>0</v>
      </c>
      <c r="J345" s="264">
        <v>100000</v>
      </c>
      <c r="K345" s="20">
        <f t="shared" ref="K345:K350" si="65">H345</f>
        <v>0</v>
      </c>
      <c r="L345" s="21">
        <f t="shared" ref="L345:L350" si="66">K345*J345*C345</f>
        <v>0</v>
      </c>
      <c r="M345" s="22">
        <v>200000</v>
      </c>
      <c r="N345" s="339">
        <f>IF(K345&gt;0,K345-1,0)</f>
        <v>0</v>
      </c>
      <c r="O345" s="339"/>
      <c r="P345" s="74">
        <f t="shared" ref="P345:P350" si="67">N345*M345*C345</f>
        <v>0</v>
      </c>
    </row>
    <row r="346" spans="1:19" ht="25.5" x14ac:dyDescent="0.7">
      <c r="A346" s="73">
        <v>2</v>
      </c>
      <c r="B346" s="18" t="s">
        <v>26</v>
      </c>
      <c r="C346" s="37"/>
      <c r="D346" s="336">
        <v>35000</v>
      </c>
      <c r="E346" s="336"/>
      <c r="F346" s="30"/>
      <c r="G346" s="30"/>
      <c r="H346" s="32">
        <f>IF(D326="",0,D326+2)</f>
        <v>0</v>
      </c>
      <c r="I346" s="19">
        <f t="shared" si="64"/>
        <v>0</v>
      </c>
      <c r="J346" s="264">
        <v>90000</v>
      </c>
      <c r="K346" s="20">
        <f t="shared" si="65"/>
        <v>0</v>
      </c>
      <c r="L346" s="21">
        <f t="shared" si="66"/>
        <v>0</v>
      </c>
      <c r="M346" s="22">
        <v>160000</v>
      </c>
      <c r="N346" s="339">
        <f t="shared" ref="N346:N350" si="68">IF(K346&gt;0,K346-1,0)</f>
        <v>0</v>
      </c>
      <c r="O346" s="339"/>
      <c r="P346" s="74">
        <f t="shared" si="67"/>
        <v>0</v>
      </c>
    </row>
    <row r="347" spans="1:19" ht="25.5" x14ac:dyDescent="0.7">
      <c r="A347" s="73">
        <v>3</v>
      </c>
      <c r="B347" s="18" t="s">
        <v>27</v>
      </c>
      <c r="C347" s="37"/>
      <c r="D347" s="336">
        <v>30000</v>
      </c>
      <c r="E347" s="336"/>
      <c r="F347" s="30"/>
      <c r="G347" s="30"/>
      <c r="H347" s="32">
        <f>IF(D326="",0,D326+2)</f>
        <v>0</v>
      </c>
      <c r="I347" s="19">
        <f t="shared" si="64"/>
        <v>0</v>
      </c>
      <c r="J347" s="264">
        <v>80000</v>
      </c>
      <c r="K347" s="20">
        <f t="shared" si="65"/>
        <v>0</v>
      </c>
      <c r="L347" s="21">
        <f t="shared" si="66"/>
        <v>0</v>
      </c>
      <c r="M347" s="22">
        <v>120000</v>
      </c>
      <c r="N347" s="339">
        <f t="shared" si="68"/>
        <v>0</v>
      </c>
      <c r="O347" s="339"/>
      <c r="P347" s="74">
        <f t="shared" si="67"/>
        <v>0</v>
      </c>
    </row>
    <row r="348" spans="1:19" ht="25.5" x14ac:dyDescent="0.7">
      <c r="A348" s="73">
        <v>4</v>
      </c>
      <c r="B348" s="18" t="s">
        <v>28</v>
      </c>
      <c r="C348" s="37"/>
      <c r="D348" s="336">
        <v>24000</v>
      </c>
      <c r="E348" s="336"/>
      <c r="F348" s="30"/>
      <c r="G348" s="30"/>
      <c r="H348" s="32">
        <f>IF(D326="",0,D326+2)</f>
        <v>0</v>
      </c>
      <c r="I348" s="19">
        <f t="shared" si="64"/>
        <v>0</v>
      </c>
      <c r="J348" s="264">
        <v>70000</v>
      </c>
      <c r="K348" s="20">
        <f t="shared" si="65"/>
        <v>0</v>
      </c>
      <c r="L348" s="21">
        <f t="shared" si="66"/>
        <v>0</v>
      </c>
      <c r="M348" s="22">
        <v>100000</v>
      </c>
      <c r="N348" s="339">
        <f t="shared" si="68"/>
        <v>0</v>
      </c>
      <c r="O348" s="339"/>
      <c r="P348" s="74">
        <f t="shared" si="67"/>
        <v>0</v>
      </c>
    </row>
    <row r="349" spans="1:19" ht="25.5" x14ac:dyDescent="0.7">
      <c r="A349" s="73">
        <v>5</v>
      </c>
      <c r="B349" s="18" t="s">
        <v>29</v>
      </c>
      <c r="C349" s="37"/>
      <c r="D349" s="336">
        <v>20000</v>
      </c>
      <c r="E349" s="336"/>
      <c r="F349" s="30"/>
      <c r="G349" s="30"/>
      <c r="H349" s="32">
        <f>IF(D326="",0,D326+2)</f>
        <v>0</v>
      </c>
      <c r="I349" s="19">
        <f t="shared" si="64"/>
        <v>0</v>
      </c>
      <c r="J349" s="264">
        <v>60000</v>
      </c>
      <c r="K349" s="20">
        <f t="shared" si="65"/>
        <v>0</v>
      </c>
      <c r="L349" s="21">
        <f t="shared" si="66"/>
        <v>0</v>
      </c>
      <c r="M349" s="22">
        <v>80000</v>
      </c>
      <c r="N349" s="339">
        <f t="shared" si="68"/>
        <v>0</v>
      </c>
      <c r="O349" s="339"/>
      <c r="P349" s="74">
        <f t="shared" si="67"/>
        <v>0</v>
      </c>
    </row>
    <row r="350" spans="1:19" ht="25.5" x14ac:dyDescent="0.7">
      <c r="A350" s="73">
        <v>6</v>
      </c>
      <c r="B350" s="18" t="s">
        <v>30</v>
      </c>
      <c r="C350" s="11"/>
      <c r="D350" s="336">
        <v>16000</v>
      </c>
      <c r="E350" s="336"/>
      <c r="F350" s="23"/>
      <c r="G350" s="23"/>
      <c r="H350" s="32">
        <f>IF(D326="",0,D326+2)</f>
        <v>0</v>
      </c>
      <c r="I350" s="19">
        <f t="shared" si="64"/>
        <v>0</v>
      </c>
      <c r="J350" s="264">
        <v>40000</v>
      </c>
      <c r="K350" s="20">
        <f t="shared" si="65"/>
        <v>0</v>
      </c>
      <c r="L350" s="21">
        <f t="shared" si="66"/>
        <v>0</v>
      </c>
      <c r="M350" s="22">
        <v>80000</v>
      </c>
      <c r="N350" s="339">
        <f t="shared" si="68"/>
        <v>0</v>
      </c>
      <c r="O350" s="339"/>
      <c r="P350" s="74">
        <f t="shared" si="67"/>
        <v>0</v>
      </c>
    </row>
    <row r="351" spans="1:19" ht="26.25" thickBot="1" x14ac:dyDescent="0.75">
      <c r="A351" s="337" t="s">
        <v>1</v>
      </c>
      <c r="B351" s="338"/>
      <c r="C351" s="75">
        <f>SUM(C345:C350)</f>
        <v>0</v>
      </c>
      <c r="D351" s="340"/>
      <c r="E351" s="340"/>
      <c r="F351" s="76"/>
      <c r="G351" s="76"/>
      <c r="H351" s="75"/>
      <c r="I351" s="79">
        <f>SUM(I345:I350)</f>
        <v>0</v>
      </c>
      <c r="J351" s="80"/>
      <c r="K351" s="81"/>
      <c r="L351" s="82">
        <f>SUM(L345:L350)</f>
        <v>0</v>
      </c>
      <c r="M351" s="81"/>
      <c r="N351" s="274"/>
      <c r="O351" s="274"/>
      <c r="P351" s="83">
        <f>SUM(P345:P350)</f>
        <v>0</v>
      </c>
    </row>
    <row r="352" spans="1:19" ht="33" x14ac:dyDescent="0.25">
      <c r="A352" s="302" t="s">
        <v>117</v>
      </c>
      <c r="B352" s="303"/>
      <c r="C352" s="303"/>
      <c r="D352" s="303"/>
      <c r="E352" s="303"/>
      <c r="F352" s="303"/>
      <c r="G352" s="303"/>
      <c r="H352" s="303"/>
      <c r="I352" s="303"/>
      <c r="J352" s="303"/>
      <c r="K352" s="303"/>
      <c r="L352" s="303"/>
      <c r="M352" s="303"/>
      <c r="N352" s="303"/>
      <c r="O352" s="303"/>
      <c r="P352" s="304"/>
    </row>
    <row r="353" spans="1:16" ht="25.5" customHeight="1" x14ac:dyDescent="0.25">
      <c r="A353" s="305" t="s">
        <v>24</v>
      </c>
      <c r="B353" s="271"/>
      <c r="C353" s="306" t="s">
        <v>31</v>
      </c>
      <c r="D353" s="271" t="s">
        <v>34</v>
      </c>
      <c r="E353" s="271"/>
      <c r="F353" s="271"/>
      <c r="G353" s="271"/>
      <c r="H353" s="271"/>
      <c r="I353" s="271"/>
      <c r="J353" s="271" t="s">
        <v>33</v>
      </c>
      <c r="K353" s="271"/>
      <c r="L353" s="271"/>
      <c r="M353" s="271" t="s">
        <v>35</v>
      </c>
      <c r="N353" s="271"/>
      <c r="O353" s="271"/>
      <c r="P353" s="275"/>
    </row>
    <row r="354" spans="1:16" ht="25.5" x14ac:dyDescent="0.25">
      <c r="A354" s="305"/>
      <c r="B354" s="271"/>
      <c r="C354" s="271"/>
      <c r="D354" s="271" t="s">
        <v>22</v>
      </c>
      <c r="E354" s="271"/>
      <c r="F354" s="260"/>
      <c r="G354" s="260"/>
      <c r="H354" s="260" t="s">
        <v>23</v>
      </c>
      <c r="I354" s="260" t="s">
        <v>1</v>
      </c>
      <c r="J354" s="260" t="s">
        <v>22</v>
      </c>
      <c r="K354" s="260" t="s">
        <v>23</v>
      </c>
      <c r="L354" s="260" t="s">
        <v>1</v>
      </c>
      <c r="M354" s="260" t="s">
        <v>22</v>
      </c>
      <c r="N354" s="271" t="s">
        <v>32</v>
      </c>
      <c r="O354" s="271"/>
      <c r="P354" s="261" t="s">
        <v>1</v>
      </c>
    </row>
    <row r="355" spans="1:16" ht="25.5" x14ac:dyDescent="0.7">
      <c r="A355" s="73">
        <v>1</v>
      </c>
      <c r="B355" s="18" t="s">
        <v>28</v>
      </c>
      <c r="C355" s="37"/>
      <c r="D355" s="336">
        <v>24000</v>
      </c>
      <c r="E355" s="336"/>
      <c r="F355" s="30"/>
      <c r="G355" s="30"/>
      <c r="H355" s="201"/>
      <c r="I355" s="19">
        <f t="shared" ref="I355:I357" si="69">H355*D355*C355</f>
        <v>0</v>
      </c>
      <c r="J355" s="264">
        <v>70000</v>
      </c>
      <c r="K355" s="202"/>
      <c r="L355" s="21">
        <f>K355*J355*C355</f>
        <v>0</v>
      </c>
      <c r="M355" s="22">
        <v>100000</v>
      </c>
      <c r="N355" s="272"/>
      <c r="O355" s="273"/>
      <c r="P355" s="74">
        <f t="shared" ref="P355:P357" si="70">N355*M355*C355</f>
        <v>0</v>
      </c>
    </row>
    <row r="356" spans="1:16" ht="25.5" x14ac:dyDescent="0.7">
      <c r="A356" s="73">
        <v>2</v>
      </c>
      <c r="B356" s="18" t="s">
        <v>29</v>
      </c>
      <c r="C356" s="37"/>
      <c r="D356" s="336">
        <v>20000</v>
      </c>
      <c r="E356" s="336"/>
      <c r="F356" s="30"/>
      <c r="G356" s="30"/>
      <c r="H356" s="201"/>
      <c r="I356" s="19">
        <f t="shared" si="69"/>
        <v>0</v>
      </c>
      <c r="J356" s="264">
        <v>60000</v>
      </c>
      <c r="K356" s="202"/>
      <c r="L356" s="21">
        <f>K356*J356*C356</f>
        <v>0</v>
      </c>
      <c r="M356" s="22">
        <v>80000</v>
      </c>
      <c r="N356" s="272"/>
      <c r="O356" s="273"/>
      <c r="P356" s="74">
        <f t="shared" si="70"/>
        <v>0</v>
      </c>
    </row>
    <row r="357" spans="1:16" ht="25.5" x14ac:dyDescent="0.7">
      <c r="A357" s="73">
        <v>3</v>
      </c>
      <c r="B357" s="18" t="s">
        <v>30</v>
      </c>
      <c r="C357" s="11"/>
      <c r="D357" s="336">
        <v>16000</v>
      </c>
      <c r="E357" s="336"/>
      <c r="F357" s="23"/>
      <c r="G357" s="23"/>
      <c r="H357" s="201"/>
      <c r="I357" s="19">
        <f t="shared" si="69"/>
        <v>0</v>
      </c>
      <c r="J357" s="264">
        <v>40000</v>
      </c>
      <c r="K357" s="202"/>
      <c r="L357" s="21">
        <f>K357*J357*C357</f>
        <v>0</v>
      </c>
      <c r="M357" s="22">
        <v>80000</v>
      </c>
      <c r="N357" s="272"/>
      <c r="O357" s="273"/>
      <c r="P357" s="74">
        <f t="shared" si="70"/>
        <v>0</v>
      </c>
    </row>
    <row r="358" spans="1:16" ht="26.25" thickBot="1" x14ac:dyDescent="0.75">
      <c r="A358" s="337" t="s">
        <v>1</v>
      </c>
      <c r="B358" s="338"/>
      <c r="C358" s="75">
        <f>SUM(C355:C357)</f>
        <v>0</v>
      </c>
      <c r="D358" s="340"/>
      <c r="E358" s="340"/>
      <c r="F358" s="76"/>
      <c r="G358" s="76"/>
      <c r="H358" s="75"/>
      <c r="I358" s="79">
        <f>SUM(I355:I357)</f>
        <v>0</v>
      </c>
      <c r="J358" s="80"/>
      <c r="K358" s="81"/>
      <c r="L358" s="82">
        <f>SUM(L355:L357)</f>
        <v>0</v>
      </c>
      <c r="M358" s="81"/>
      <c r="N358" s="274"/>
      <c r="O358" s="274"/>
      <c r="P358" s="83">
        <f>SUM(P355:P357)</f>
        <v>0</v>
      </c>
    </row>
    <row r="359" spans="1:16" ht="33.75" thickBot="1" x14ac:dyDescent="0.95">
      <c r="A359" s="299" t="s">
        <v>36</v>
      </c>
      <c r="B359" s="300"/>
      <c r="C359" s="300"/>
      <c r="D359" s="300"/>
      <c r="E359" s="300"/>
      <c r="F359" s="300"/>
      <c r="G359" s="300"/>
      <c r="H359" s="300"/>
      <c r="I359" s="300"/>
      <c r="J359" s="300"/>
      <c r="K359" s="300"/>
      <c r="L359" s="300"/>
      <c r="M359" s="300"/>
      <c r="N359" s="300"/>
      <c r="O359" s="300"/>
      <c r="P359" s="301"/>
    </row>
    <row r="360" spans="1:16" ht="33" x14ac:dyDescent="0.25">
      <c r="A360" s="302" t="s">
        <v>130</v>
      </c>
      <c r="B360" s="303"/>
      <c r="C360" s="303"/>
      <c r="D360" s="303"/>
      <c r="E360" s="303"/>
      <c r="F360" s="303"/>
      <c r="G360" s="303"/>
      <c r="H360" s="303"/>
      <c r="I360" s="303"/>
      <c r="J360" s="303"/>
      <c r="K360" s="303"/>
      <c r="L360" s="303"/>
      <c r="M360" s="303"/>
      <c r="N360" s="303"/>
      <c r="O360" s="303"/>
      <c r="P360" s="304"/>
    </row>
    <row r="361" spans="1:16" ht="25.5" customHeight="1" x14ac:dyDescent="0.25">
      <c r="A361" s="305" t="s">
        <v>0</v>
      </c>
      <c r="B361" s="271" t="s">
        <v>24</v>
      </c>
      <c r="C361" s="306" t="s">
        <v>31</v>
      </c>
      <c r="D361" s="307" t="s">
        <v>37</v>
      </c>
      <c r="E361" s="307"/>
      <c r="F361" s="307"/>
      <c r="G361" s="307"/>
      <c r="H361" s="307"/>
      <c r="I361" s="307"/>
      <c r="J361" s="271" t="s">
        <v>38</v>
      </c>
      <c r="K361" s="271"/>
      <c r="L361" s="271"/>
      <c r="M361" s="271" t="s">
        <v>39</v>
      </c>
      <c r="N361" s="271"/>
      <c r="O361" s="271"/>
      <c r="P361" s="275"/>
    </row>
    <row r="362" spans="1:16" ht="25.5" x14ac:dyDescent="0.25">
      <c r="A362" s="305"/>
      <c r="B362" s="271"/>
      <c r="C362" s="271"/>
      <c r="D362" s="271" t="s">
        <v>22</v>
      </c>
      <c r="E362" s="271"/>
      <c r="F362" s="260"/>
      <c r="G362" s="260"/>
      <c r="H362" s="260" t="s">
        <v>23</v>
      </c>
      <c r="I362" s="260" t="s">
        <v>1</v>
      </c>
      <c r="J362" s="260" t="s">
        <v>22</v>
      </c>
      <c r="K362" s="260" t="s">
        <v>23</v>
      </c>
      <c r="L362" s="260" t="s">
        <v>1</v>
      </c>
      <c r="M362" s="260" t="s">
        <v>22</v>
      </c>
      <c r="N362" s="271" t="s">
        <v>32</v>
      </c>
      <c r="O362" s="271"/>
      <c r="P362" s="261" t="s">
        <v>1</v>
      </c>
    </row>
    <row r="363" spans="1:16" ht="76.5" x14ac:dyDescent="0.7">
      <c r="A363" s="77">
        <v>62035</v>
      </c>
      <c r="B363" s="24" t="s">
        <v>40</v>
      </c>
      <c r="C363" s="11"/>
      <c r="D363" s="314">
        <v>16000</v>
      </c>
      <c r="E363" s="314"/>
      <c r="F363" s="23"/>
      <c r="G363" s="23"/>
      <c r="H363" s="32">
        <f>IF(D326="",0,D326+2)</f>
        <v>0</v>
      </c>
      <c r="I363" s="25">
        <f>H363*D363*C363</f>
        <v>0</v>
      </c>
      <c r="J363" s="262">
        <v>40000</v>
      </c>
      <c r="K363" s="20">
        <f>H363</f>
        <v>0</v>
      </c>
      <c r="L363" s="25">
        <f>K363*J363*C363</f>
        <v>0</v>
      </c>
      <c r="M363" s="262">
        <v>80000</v>
      </c>
      <c r="N363" s="298">
        <f t="shared" ref="N363:N364" si="71">IF(K363&gt;0,K363-1,0)</f>
        <v>0</v>
      </c>
      <c r="O363" s="298"/>
      <c r="P363" s="78">
        <f>N363*M363*C363</f>
        <v>0</v>
      </c>
    </row>
    <row r="364" spans="1:16" ht="51.75" thickBot="1" x14ac:dyDescent="0.75">
      <c r="A364" s="77">
        <v>62025</v>
      </c>
      <c r="B364" s="24" t="s">
        <v>41</v>
      </c>
      <c r="C364" s="11"/>
      <c r="D364" s="314">
        <v>16000</v>
      </c>
      <c r="E364" s="314"/>
      <c r="F364" s="23"/>
      <c r="G364" s="23"/>
      <c r="H364" s="32">
        <f>IF(D326="",0,D326+2)</f>
        <v>0</v>
      </c>
      <c r="I364" s="25">
        <f>H364*D364*C364</f>
        <v>0</v>
      </c>
      <c r="J364" s="262">
        <v>40000</v>
      </c>
      <c r="K364" s="20">
        <f>H364</f>
        <v>0</v>
      </c>
      <c r="L364" s="25">
        <f>K364*J364*C364</f>
        <v>0</v>
      </c>
      <c r="M364" s="262">
        <v>80000</v>
      </c>
      <c r="N364" s="298">
        <f t="shared" si="71"/>
        <v>0</v>
      </c>
      <c r="O364" s="298"/>
      <c r="P364" s="78">
        <f>N364*M364*C364</f>
        <v>0</v>
      </c>
    </row>
    <row r="365" spans="1:16" ht="33" x14ac:dyDescent="0.25">
      <c r="A365" s="302" t="s">
        <v>131</v>
      </c>
      <c r="B365" s="303"/>
      <c r="C365" s="303"/>
      <c r="D365" s="303"/>
      <c r="E365" s="303"/>
      <c r="F365" s="303"/>
      <c r="G365" s="303"/>
      <c r="H365" s="303"/>
      <c r="I365" s="303"/>
      <c r="J365" s="303"/>
      <c r="K365" s="303"/>
      <c r="L365" s="303"/>
      <c r="M365" s="303"/>
      <c r="N365" s="303"/>
      <c r="O365" s="303"/>
      <c r="P365" s="304"/>
    </row>
    <row r="366" spans="1:16" ht="25.5" customHeight="1" x14ac:dyDescent="0.25">
      <c r="A366" s="305" t="s">
        <v>0</v>
      </c>
      <c r="B366" s="271" t="s">
        <v>24</v>
      </c>
      <c r="C366" s="306" t="s">
        <v>31</v>
      </c>
      <c r="D366" s="307" t="s">
        <v>37</v>
      </c>
      <c r="E366" s="307"/>
      <c r="F366" s="307"/>
      <c r="G366" s="307"/>
      <c r="H366" s="307"/>
      <c r="I366" s="307"/>
      <c r="J366" s="271" t="s">
        <v>38</v>
      </c>
      <c r="K366" s="271"/>
      <c r="L366" s="271"/>
      <c r="M366" s="308"/>
      <c r="N366" s="309"/>
      <c r="O366" s="309"/>
      <c r="P366" s="310"/>
    </row>
    <row r="367" spans="1:16" ht="25.5" x14ac:dyDescent="0.25">
      <c r="A367" s="305"/>
      <c r="B367" s="271"/>
      <c r="C367" s="271"/>
      <c r="D367" s="271" t="s">
        <v>22</v>
      </c>
      <c r="E367" s="271"/>
      <c r="F367" s="260"/>
      <c r="G367" s="260"/>
      <c r="H367" s="260" t="s">
        <v>23</v>
      </c>
      <c r="I367" s="260" t="s">
        <v>1</v>
      </c>
      <c r="J367" s="260" t="s">
        <v>22</v>
      </c>
      <c r="K367" s="260" t="s">
        <v>23</v>
      </c>
      <c r="L367" s="260" t="s">
        <v>1</v>
      </c>
      <c r="M367" s="311"/>
      <c r="N367" s="312"/>
      <c r="O367" s="312"/>
      <c r="P367" s="313"/>
    </row>
    <row r="368" spans="1:16" ht="76.5" x14ac:dyDescent="0.7">
      <c r="A368" s="77">
        <v>62035</v>
      </c>
      <c r="B368" s="24" t="s">
        <v>40</v>
      </c>
      <c r="C368" s="11"/>
      <c r="D368" s="314">
        <v>16000</v>
      </c>
      <c r="E368" s="314"/>
      <c r="F368" s="23"/>
      <c r="G368" s="23"/>
      <c r="H368" s="201"/>
      <c r="I368" s="25">
        <f>H368*D368*C368</f>
        <v>0</v>
      </c>
      <c r="J368" s="262">
        <v>40000</v>
      </c>
      <c r="K368" s="202"/>
      <c r="L368" s="25">
        <f>K368*J368*C368</f>
        <v>0</v>
      </c>
      <c r="M368" s="311"/>
      <c r="N368" s="312"/>
      <c r="O368" s="312"/>
      <c r="P368" s="313"/>
    </row>
    <row r="369" spans="1:22" ht="51.75" thickBot="1" x14ac:dyDescent="0.75">
      <c r="A369" s="99">
        <v>62025</v>
      </c>
      <c r="B369" s="128" t="s">
        <v>41</v>
      </c>
      <c r="C369" s="129"/>
      <c r="D369" s="335">
        <v>16000</v>
      </c>
      <c r="E369" s="335"/>
      <c r="F369" s="130"/>
      <c r="G369" s="130"/>
      <c r="H369" s="203"/>
      <c r="I369" s="131">
        <f>H369*D369*C369</f>
        <v>0</v>
      </c>
      <c r="J369" s="263">
        <v>40000</v>
      </c>
      <c r="K369" s="204"/>
      <c r="L369" s="131">
        <f>K369*J369*C369</f>
        <v>0</v>
      </c>
      <c r="M369" s="311"/>
      <c r="N369" s="312"/>
      <c r="O369" s="312"/>
      <c r="P369" s="313"/>
    </row>
    <row r="370" spans="1:22" ht="29.25" x14ac:dyDescent="0.25">
      <c r="A370" s="315" t="s">
        <v>141</v>
      </c>
      <c r="B370" s="316"/>
      <c r="C370" s="316"/>
      <c r="D370" s="316"/>
      <c r="E370" s="316"/>
      <c r="F370" s="316"/>
      <c r="G370" s="316"/>
      <c r="H370" s="316"/>
      <c r="I370" s="316"/>
      <c r="J370" s="316"/>
      <c r="K370" s="316"/>
      <c r="L370" s="316"/>
      <c r="M370" s="316"/>
      <c r="N370" s="316"/>
      <c r="O370" s="316"/>
      <c r="P370" s="133">
        <f>F335</f>
        <v>0</v>
      </c>
      <c r="R370" s="39">
        <v>61041</v>
      </c>
      <c r="S370" s="150">
        <f t="shared" ref="S370:S375" si="72">P370</f>
        <v>0</v>
      </c>
      <c r="T370" s="151"/>
      <c r="U370" s="149">
        <f>IF(B325=Main!$B$2,S370,0)</f>
        <v>0</v>
      </c>
      <c r="V370" s="149">
        <f>IF(B325=Main!$B$3,S370,0)</f>
        <v>0</v>
      </c>
    </row>
    <row r="371" spans="1:22" ht="29.25" x14ac:dyDescent="0.25">
      <c r="A371" s="276" t="s">
        <v>135</v>
      </c>
      <c r="B371" s="277"/>
      <c r="C371" s="277"/>
      <c r="D371" s="277"/>
      <c r="E371" s="277"/>
      <c r="F371" s="277"/>
      <c r="G371" s="277"/>
      <c r="H371" s="277"/>
      <c r="I371" s="277"/>
      <c r="J371" s="277"/>
      <c r="K371" s="277"/>
      <c r="L371" s="277"/>
      <c r="M371" s="277"/>
      <c r="N371" s="277"/>
      <c r="O371" s="277"/>
      <c r="P371" s="134">
        <f>O341</f>
        <v>0</v>
      </c>
      <c r="R371" s="39">
        <v>61121</v>
      </c>
      <c r="S371" s="150">
        <f t="shared" si="72"/>
        <v>0</v>
      </c>
      <c r="T371" s="153"/>
      <c r="U371" s="149">
        <f>IF(B325=Main!$B$2,S371,0)</f>
        <v>0</v>
      </c>
      <c r="V371" s="149">
        <f>IF(B325=Main!$B$3,S371,0)</f>
        <v>0</v>
      </c>
    </row>
    <row r="372" spans="1:22" ht="29.25" x14ac:dyDescent="0.25">
      <c r="A372" s="276" t="s">
        <v>136</v>
      </c>
      <c r="B372" s="277"/>
      <c r="C372" s="277"/>
      <c r="D372" s="277"/>
      <c r="E372" s="277"/>
      <c r="F372" s="277"/>
      <c r="G372" s="277"/>
      <c r="H372" s="277"/>
      <c r="I372" s="277"/>
      <c r="J372" s="277"/>
      <c r="K372" s="277"/>
      <c r="L372" s="277"/>
      <c r="M372" s="277"/>
      <c r="N372" s="277"/>
      <c r="O372" s="277"/>
      <c r="P372" s="134">
        <f>SUM(I351,I358)</f>
        <v>0</v>
      </c>
      <c r="R372" s="39">
        <v>61122</v>
      </c>
      <c r="S372" s="150">
        <f t="shared" si="72"/>
        <v>0</v>
      </c>
      <c r="T372" s="153"/>
      <c r="U372" s="149">
        <f>IF(B325=Main!$B$2,S372,0)</f>
        <v>0</v>
      </c>
      <c r="V372" s="149">
        <f>IF(B325=Main!$B$3,S372,0)</f>
        <v>0</v>
      </c>
    </row>
    <row r="373" spans="1:22" ht="29.25" x14ac:dyDescent="0.25">
      <c r="A373" s="276" t="s">
        <v>137</v>
      </c>
      <c r="B373" s="277"/>
      <c r="C373" s="277"/>
      <c r="D373" s="277"/>
      <c r="E373" s="277"/>
      <c r="F373" s="277"/>
      <c r="G373" s="277"/>
      <c r="H373" s="277"/>
      <c r="I373" s="277"/>
      <c r="J373" s="277"/>
      <c r="K373" s="277"/>
      <c r="L373" s="277"/>
      <c r="M373" s="277"/>
      <c r="N373" s="277"/>
      <c r="O373" s="277"/>
      <c r="P373" s="134">
        <f>SUM(L351,P351,L358,P358)</f>
        <v>0</v>
      </c>
      <c r="R373" s="39">
        <v>61123</v>
      </c>
      <c r="S373" s="150">
        <f t="shared" si="72"/>
        <v>0</v>
      </c>
      <c r="T373" s="152"/>
      <c r="U373" s="149">
        <f>IF(B325=Main!$B$2,S373,0)</f>
        <v>0</v>
      </c>
      <c r="V373" s="149">
        <f>IF(B325=Main!$B$3,S373,0)</f>
        <v>0</v>
      </c>
    </row>
    <row r="374" spans="1:22" ht="29.25" x14ac:dyDescent="0.25">
      <c r="A374" s="276" t="s">
        <v>138</v>
      </c>
      <c r="B374" s="277"/>
      <c r="C374" s="277"/>
      <c r="D374" s="277"/>
      <c r="E374" s="277"/>
      <c r="F374" s="277"/>
      <c r="G374" s="277"/>
      <c r="H374" s="277"/>
      <c r="I374" s="277"/>
      <c r="J374" s="277"/>
      <c r="K374" s="277"/>
      <c r="L374" s="277"/>
      <c r="M374" s="277"/>
      <c r="N374" s="277"/>
      <c r="O374" s="277"/>
      <c r="P374" s="134">
        <f>SUM(I363,L363,P363,I368,L368)</f>
        <v>0</v>
      </c>
      <c r="R374" s="39">
        <v>62035</v>
      </c>
      <c r="S374" s="150">
        <f t="shared" si="72"/>
        <v>0</v>
      </c>
      <c r="T374" s="153"/>
      <c r="U374" s="149">
        <f>IF(B325=Main!$B$2,S374,0)</f>
        <v>0</v>
      </c>
      <c r="V374" s="149">
        <f>IF(B325=Main!$B$3,S374,0)</f>
        <v>0</v>
      </c>
    </row>
    <row r="375" spans="1:22" ht="30" thickBot="1" x14ac:dyDescent="0.3">
      <c r="A375" s="278" t="s">
        <v>139</v>
      </c>
      <c r="B375" s="279"/>
      <c r="C375" s="279"/>
      <c r="D375" s="279"/>
      <c r="E375" s="279"/>
      <c r="F375" s="279"/>
      <c r="G375" s="279"/>
      <c r="H375" s="279"/>
      <c r="I375" s="279"/>
      <c r="J375" s="279"/>
      <c r="K375" s="279"/>
      <c r="L375" s="279"/>
      <c r="M375" s="279"/>
      <c r="N375" s="279"/>
      <c r="O375" s="279"/>
      <c r="P375" s="135">
        <f>SUM(I364,L364,P364,I369,L369)</f>
        <v>0</v>
      </c>
      <c r="R375" s="39">
        <v>62025</v>
      </c>
      <c r="S375" s="150">
        <f t="shared" si="72"/>
        <v>0</v>
      </c>
      <c r="T375" s="153"/>
      <c r="U375" s="149">
        <f>IF(B325=Main!$B$2,S375,0)</f>
        <v>0</v>
      </c>
      <c r="V375" s="149">
        <f>IF(B325=Main!$B$3,S375,0)</f>
        <v>0</v>
      </c>
    </row>
    <row r="376" spans="1:22" ht="25.5" x14ac:dyDescent="0.7">
      <c r="A376" s="283" t="s">
        <v>59</v>
      </c>
      <c r="B376" s="284"/>
      <c r="C376" s="284"/>
      <c r="D376" s="284"/>
      <c r="E376" s="285"/>
      <c r="F376" s="286">
        <f>SUM(P422:P427)</f>
        <v>0</v>
      </c>
      <c r="G376" s="287"/>
      <c r="H376" s="288"/>
      <c r="L376" s="45"/>
    </row>
    <row r="377" spans="1:22" ht="26.25" thickBot="1" x14ac:dyDescent="0.75">
      <c r="A377" s="95" t="s">
        <v>46</v>
      </c>
      <c r="B377" s="96" t="s">
        <v>5</v>
      </c>
      <c r="C377" s="97"/>
      <c r="D377" s="97"/>
      <c r="E377" s="97"/>
      <c r="F377" s="289"/>
      <c r="G377" s="290"/>
      <c r="H377" s="291"/>
    </row>
    <row r="378" spans="1:22" ht="25.5" x14ac:dyDescent="0.7">
      <c r="A378" s="85"/>
      <c r="B378" s="86" t="s">
        <v>61</v>
      </c>
      <c r="C378" s="154"/>
      <c r="D378" s="154"/>
      <c r="E378" s="87"/>
      <c r="F378" s="292"/>
      <c r="G378" s="293"/>
      <c r="H378" s="294"/>
      <c r="U378" s="41"/>
      <c r="V378" s="41"/>
    </row>
    <row r="379" spans="1:22" ht="25.5" x14ac:dyDescent="0.7">
      <c r="A379" s="88"/>
      <c r="B379" s="4" t="s">
        <v>14</v>
      </c>
      <c r="C379" s="3">
        <f>SUM(C378,C383,C384,C385)</f>
        <v>0</v>
      </c>
      <c r="D379" s="15"/>
      <c r="E379" s="14"/>
      <c r="F379" s="295"/>
      <c r="G379" s="296"/>
      <c r="H379" s="297"/>
      <c r="U379" s="41"/>
      <c r="V379" s="41"/>
    </row>
    <row r="380" spans="1:22" ht="25.5" x14ac:dyDescent="0.25">
      <c r="A380" s="77">
        <v>61041</v>
      </c>
      <c r="B380" s="5" t="s">
        <v>11</v>
      </c>
      <c r="C380" s="15">
        <f>C379</f>
        <v>0</v>
      </c>
      <c r="D380" s="15"/>
      <c r="E380" s="200"/>
      <c r="F380" s="280">
        <f>E380*C380</f>
        <v>0</v>
      </c>
      <c r="G380" s="281"/>
      <c r="H380" s="282"/>
      <c r="U380" s="41"/>
      <c r="V380" s="41"/>
    </row>
    <row r="381" spans="1:22" ht="25.5" x14ac:dyDescent="0.25">
      <c r="A381" s="89">
        <v>61041</v>
      </c>
      <c r="B381" s="126" t="s">
        <v>7</v>
      </c>
      <c r="C381" s="15"/>
      <c r="D381" s="15"/>
      <c r="E381" s="6"/>
      <c r="F381" s="295"/>
      <c r="G381" s="296"/>
      <c r="H381" s="297"/>
      <c r="U381" s="41"/>
      <c r="V381" s="41"/>
    </row>
    <row r="382" spans="1:22" ht="25.5" x14ac:dyDescent="0.25">
      <c r="A382" s="77"/>
      <c r="B382" s="64"/>
      <c r="C382" s="15">
        <f>C380</f>
        <v>0</v>
      </c>
      <c r="D382" s="15">
        <f>D378</f>
        <v>0</v>
      </c>
      <c r="E382" s="200"/>
      <c r="F382" s="280">
        <f>E382*D382*C382</f>
        <v>0</v>
      </c>
      <c r="G382" s="281"/>
      <c r="H382" s="282"/>
      <c r="U382" s="41"/>
      <c r="V382" s="41"/>
    </row>
    <row r="383" spans="1:22" ht="25.5" x14ac:dyDescent="0.25">
      <c r="A383" s="77">
        <v>61041</v>
      </c>
      <c r="B383" s="5" t="s">
        <v>8</v>
      </c>
      <c r="C383" s="155"/>
      <c r="D383" s="155"/>
      <c r="E383" s="7">
        <v>80000</v>
      </c>
      <c r="F383" s="280">
        <f>E383*D383</f>
        <v>0</v>
      </c>
      <c r="G383" s="281"/>
      <c r="H383" s="282"/>
      <c r="U383" s="41"/>
      <c r="V383" s="41"/>
    </row>
    <row r="384" spans="1:22" ht="25.5" x14ac:dyDescent="0.25">
      <c r="A384" s="77">
        <v>61041</v>
      </c>
      <c r="B384" s="5" t="s">
        <v>9</v>
      </c>
      <c r="C384" s="15">
        <f>((C378-MOD(C378,30))/30)+IF(MOD(C378,30)&gt;10,1,0)</f>
        <v>0</v>
      </c>
      <c r="D384" s="15">
        <f>D382</f>
        <v>0</v>
      </c>
      <c r="E384" s="7">
        <v>80000</v>
      </c>
      <c r="F384" s="280">
        <f>E384*D384*C384</f>
        <v>0</v>
      </c>
      <c r="G384" s="281"/>
      <c r="H384" s="282"/>
    </row>
    <row r="385" spans="1:19" ht="25.5" x14ac:dyDescent="0.25">
      <c r="A385" s="77">
        <v>61041</v>
      </c>
      <c r="B385" s="5" t="s">
        <v>10</v>
      </c>
      <c r="C385" s="15">
        <f>C384</f>
        <v>0</v>
      </c>
      <c r="D385" s="15">
        <f>D382</f>
        <v>0</v>
      </c>
      <c r="E385" s="7">
        <v>40000</v>
      </c>
      <c r="F385" s="280">
        <f>E385*D385*C385</f>
        <v>0</v>
      </c>
      <c r="G385" s="281"/>
      <c r="H385" s="282"/>
    </row>
    <row r="386" spans="1:19" ht="26.25" thickBot="1" x14ac:dyDescent="0.3">
      <c r="A386" s="90">
        <v>61041</v>
      </c>
      <c r="B386" s="214"/>
      <c r="C386" s="317"/>
      <c r="D386" s="318"/>
      <c r="E386" s="319"/>
      <c r="F386" s="320">
        <f>IF(B386=include_5p,SUM(F378:H385)*0.05,0)</f>
        <v>0</v>
      </c>
      <c r="G386" s="321"/>
      <c r="H386" s="322"/>
    </row>
    <row r="387" spans="1:19" ht="18.75" thickBot="1" x14ac:dyDescent="0.3">
      <c r="A387" s="323" t="s">
        <v>140</v>
      </c>
      <c r="B387" s="324"/>
      <c r="C387" s="324"/>
      <c r="D387" s="324"/>
      <c r="E387" s="325"/>
      <c r="F387" s="320">
        <f>SUM(F380:H386)</f>
        <v>0</v>
      </c>
      <c r="G387" s="321"/>
      <c r="H387" s="322"/>
    </row>
    <row r="388" spans="1:19" ht="29.25" x14ac:dyDescent="0.25">
      <c r="A388" s="326" t="s">
        <v>16</v>
      </c>
      <c r="B388" s="327"/>
      <c r="C388" s="327"/>
      <c r="D388" s="327"/>
      <c r="E388" s="327"/>
      <c r="F388" s="328"/>
      <c r="G388" s="329"/>
      <c r="H388" s="330"/>
      <c r="I388" s="331"/>
      <c r="J388" s="332"/>
      <c r="K388" s="332"/>
      <c r="L388" s="332"/>
      <c r="M388" s="332"/>
      <c r="N388" s="332"/>
      <c r="O388" s="332"/>
      <c r="P388" s="333"/>
    </row>
    <row r="389" spans="1:19" ht="25.5" x14ac:dyDescent="0.7">
      <c r="A389" s="84">
        <v>61121</v>
      </c>
      <c r="B389" s="16" t="s">
        <v>17</v>
      </c>
      <c r="C389" s="267" t="s">
        <v>20</v>
      </c>
      <c r="D389" s="334" t="s">
        <v>162</v>
      </c>
      <c r="E389" s="334"/>
      <c r="F389" s="334"/>
      <c r="G389" s="334"/>
      <c r="H389" s="334"/>
      <c r="I389" s="267" t="s">
        <v>47</v>
      </c>
      <c r="J389" s="334" t="s">
        <v>19</v>
      </c>
      <c r="K389" s="334"/>
      <c r="L389" s="334" t="s">
        <v>21</v>
      </c>
      <c r="M389" s="334"/>
      <c r="N389" s="334"/>
      <c r="O389" s="347" t="s">
        <v>1</v>
      </c>
      <c r="P389" s="348"/>
      <c r="S389" s="49"/>
    </row>
    <row r="390" spans="1:19" ht="25.5" x14ac:dyDescent="0.7">
      <c r="A390" s="73"/>
      <c r="B390" s="17" t="s">
        <v>18</v>
      </c>
      <c r="C390" s="155"/>
      <c r="D390" s="349"/>
      <c r="E390" s="349"/>
      <c r="F390" s="349"/>
      <c r="G390" s="349"/>
      <c r="H390" s="349"/>
      <c r="I390" s="155"/>
      <c r="J390" s="350">
        <f>I390*2</f>
        <v>0</v>
      </c>
      <c r="K390" s="350"/>
      <c r="L390" s="351">
        <v>80000</v>
      </c>
      <c r="M390" s="351"/>
      <c r="N390" s="351"/>
      <c r="O390" s="342">
        <f>(L390*J390*C390)/100</f>
        <v>0</v>
      </c>
      <c r="P390" s="343"/>
    </row>
    <row r="391" spans="1:19" ht="25.5" x14ac:dyDescent="0.7">
      <c r="A391" s="73"/>
      <c r="B391" s="17" t="s">
        <v>163</v>
      </c>
      <c r="C391" s="155"/>
      <c r="D391" s="349"/>
      <c r="E391" s="349"/>
      <c r="F391" s="349"/>
      <c r="G391" s="349"/>
      <c r="H391" s="349"/>
      <c r="I391" s="155"/>
      <c r="J391" s="350">
        <f>I391*2</f>
        <v>0</v>
      </c>
      <c r="K391" s="350"/>
      <c r="L391" s="351">
        <v>25000</v>
      </c>
      <c r="M391" s="351"/>
      <c r="N391" s="351"/>
      <c r="O391" s="342">
        <f>(L391*J391*C391)/100</f>
        <v>0</v>
      </c>
      <c r="P391" s="343"/>
    </row>
    <row r="392" spans="1:19" ht="25.5" x14ac:dyDescent="0.7">
      <c r="A392" s="73"/>
      <c r="B392" s="17" t="s">
        <v>50</v>
      </c>
      <c r="C392" s="155"/>
      <c r="D392" s="352"/>
      <c r="E392" s="352"/>
      <c r="F392" s="352"/>
      <c r="G392" s="352"/>
      <c r="H392" s="352"/>
      <c r="I392" s="10"/>
      <c r="J392" s="350">
        <f t="shared" ref="J392" si="73">I392*2</f>
        <v>0</v>
      </c>
      <c r="K392" s="350"/>
      <c r="L392" s="353"/>
      <c r="M392" s="353"/>
      <c r="N392" s="353"/>
      <c r="O392" s="342">
        <f>IFERROR((L392+20000)*C392,0)</f>
        <v>0</v>
      </c>
      <c r="P392" s="343"/>
    </row>
    <row r="393" spans="1:19" ht="26.25" customHeight="1" x14ac:dyDescent="0.8">
      <c r="A393" s="341" t="s">
        <v>133</v>
      </c>
      <c r="B393" s="341"/>
      <c r="C393" s="341"/>
      <c r="D393" s="341"/>
      <c r="E393" s="341"/>
      <c r="F393" s="341"/>
      <c r="G393" s="341"/>
      <c r="H393" s="341"/>
      <c r="I393" s="341"/>
      <c r="J393" s="341"/>
      <c r="K393" s="341"/>
      <c r="L393" s="341"/>
      <c r="M393" s="341"/>
      <c r="N393" s="341"/>
      <c r="O393" s="342">
        <f>SUM(O390:P392)</f>
        <v>0</v>
      </c>
      <c r="P393" s="343"/>
    </row>
    <row r="394" spans="1:19" ht="29.25" customHeight="1" x14ac:dyDescent="0.25">
      <c r="A394" s="344" t="s">
        <v>116</v>
      </c>
      <c r="B394" s="345"/>
      <c r="C394" s="345"/>
      <c r="D394" s="345"/>
      <c r="E394" s="345"/>
      <c r="F394" s="345"/>
      <c r="G394" s="345"/>
      <c r="H394" s="345"/>
      <c r="I394" s="345"/>
      <c r="J394" s="345"/>
      <c r="K394" s="345"/>
      <c r="L394" s="345"/>
      <c r="M394" s="345"/>
      <c r="N394" s="345"/>
      <c r="O394" s="345"/>
      <c r="P394" s="346"/>
    </row>
    <row r="395" spans="1:19" ht="25.5" customHeight="1" x14ac:dyDescent="0.25">
      <c r="A395" s="305" t="s">
        <v>24</v>
      </c>
      <c r="B395" s="271"/>
      <c r="C395" s="306" t="s">
        <v>31</v>
      </c>
      <c r="D395" s="271" t="s">
        <v>34</v>
      </c>
      <c r="E395" s="271"/>
      <c r="F395" s="271"/>
      <c r="G395" s="271"/>
      <c r="H395" s="271"/>
      <c r="I395" s="271"/>
      <c r="J395" s="271" t="s">
        <v>33</v>
      </c>
      <c r="K395" s="271"/>
      <c r="L395" s="271"/>
      <c r="M395" s="271" t="s">
        <v>35</v>
      </c>
      <c r="N395" s="271"/>
      <c r="O395" s="271"/>
      <c r="P395" s="275"/>
    </row>
    <row r="396" spans="1:19" ht="25.5" x14ac:dyDescent="0.25">
      <c r="A396" s="305"/>
      <c r="B396" s="271"/>
      <c r="C396" s="271"/>
      <c r="D396" s="271" t="s">
        <v>22</v>
      </c>
      <c r="E396" s="271"/>
      <c r="F396" s="260"/>
      <c r="G396" s="260"/>
      <c r="H396" s="260" t="s">
        <v>23</v>
      </c>
      <c r="I396" s="260" t="s">
        <v>1</v>
      </c>
      <c r="J396" s="260" t="s">
        <v>22</v>
      </c>
      <c r="K396" s="260" t="s">
        <v>23</v>
      </c>
      <c r="L396" s="260" t="s">
        <v>1</v>
      </c>
      <c r="M396" s="260" t="s">
        <v>22</v>
      </c>
      <c r="N396" s="271" t="s">
        <v>32</v>
      </c>
      <c r="O396" s="271"/>
      <c r="P396" s="261" t="s">
        <v>1</v>
      </c>
    </row>
    <row r="397" spans="1:19" ht="25.5" x14ac:dyDescent="0.7">
      <c r="A397" s="73">
        <v>1</v>
      </c>
      <c r="B397" s="18" t="s">
        <v>25</v>
      </c>
      <c r="C397" s="37"/>
      <c r="D397" s="336">
        <v>40000</v>
      </c>
      <c r="E397" s="336"/>
      <c r="F397" s="30"/>
      <c r="G397" s="30"/>
      <c r="H397" s="32">
        <f>IF(D378="",0,D378+2)</f>
        <v>0</v>
      </c>
      <c r="I397" s="19">
        <f t="shared" ref="I397:I402" si="74">H397*D397*C397</f>
        <v>0</v>
      </c>
      <c r="J397" s="264">
        <v>100000</v>
      </c>
      <c r="K397" s="20">
        <f t="shared" ref="K397:K402" si="75">H397</f>
        <v>0</v>
      </c>
      <c r="L397" s="21">
        <f t="shared" ref="L397:L402" si="76">K397*J397*C397</f>
        <v>0</v>
      </c>
      <c r="M397" s="22">
        <v>200000</v>
      </c>
      <c r="N397" s="339">
        <f>IF(K397&gt;0,K397-1,0)</f>
        <v>0</v>
      </c>
      <c r="O397" s="339"/>
      <c r="P397" s="74">
        <f t="shared" ref="P397:P402" si="77">N397*M397*C397</f>
        <v>0</v>
      </c>
    </row>
    <row r="398" spans="1:19" ht="25.5" x14ac:dyDescent="0.7">
      <c r="A398" s="73">
        <v>2</v>
      </c>
      <c r="B398" s="18" t="s">
        <v>26</v>
      </c>
      <c r="C398" s="37"/>
      <c r="D398" s="336">
        <v>35000</v>
      </c>
      <c r="E398" s="336"/>
      <c r="F398" s="30"/>
      <c r="G398" s="30"/>
      <c r="H398" s="32">
        <f>IF(D378="",0,D378+2)</f>
        <v>0</v>
      </c>
      <c r="I398" s="19">
        <f t="shared" si="74"/>
        <v>0</v>
      </c>
      <c r="J398" s="264">
        <v>90000</v>
      </c>
      <c r="K398" s="20">
        <f t="shared" si="75"/>
        <v>0</v>
      </c>
      <c r="L398" s="21">
        <f t="shared" si="76"/>
        <v>0</v>
      </c>
      <c r="M398" s="22">
        <v>160000</v>
      </c>
      <c r="N398" s="339">
        <f t="shared" ref="N398:N402" si="78">IF(K398&gt;0,K398-1,0)</f>
        <v>0</v>
      </c>
      <c r="O398" s="339"/>
      <c r="P398" s="74">
        <f t="shared" si="77"/>
        <v>0</v>
      </c>
    </row>
    <row r="399" spans="1:19" ht="25.5" x14ac:dyDescent="0.7">
      <c r="A399" s="73">
        <v>3</v>
      </c>
      <c r="B399" s="18" t="s">
        <v>27</v>
      </c>
      <c r="C399" s="37"/>
      <c r="D399" s="336">
        <v>30000</v>
      </c>
      <c r="E399" s="336"/>
      <c r="F399" s="30"/>
      <c r="G399" s="30"/>
      <c r="H399" s="32">
        <f>IF(D378="",0,D378+2)</f>
        <v>0</v>
      </c>
      <c r="I399" s="19">
        <f t="shared" si="74"/>
        <v>0</v>
      </c>
      <c r="J399" s="264">
        <v>80000</v>
      </c>
      <c r="K399" s="20">
        <f t="shared" si="75"/>
        <v>0</v>
      </c>
      <c r="L399" s="21">
        <f t="shared" si="76"/>
        <v>0</v>
      </c>
      <c r="M399" s="22">
        <v>120000</v>
      </c>
      <c r="N399" s="339">
        <f t="shared" si="78"/>
        <v>0</v>
      </c>
      <c r="O399" s="339"/>
      <c r="P399" s="74">
        <f t="shared" si="77"/>
        <v>0</v>
      </c>
    </row>
    <row r="400" spans="1:19" ht="25.5" x14ac:dyDescent="0.7">
      <c r="A400" s="73">
        <v>4</v>
      </c>
      <c r="B400" s="18" t="s">
        <v>28</v>
      </c>
      <c r="C400" s="37"/>
      <c r="D400" s="336">
        <v>24000</v>
      </c>
      <c r="E400" s="336"/>
      <c r="F400" s="30"/>
      <c r="G400" s="30"/>
      <c r="H400" s="32">
        <f>IF(D378="",0,D378+2)</f>
        <v>0</v>
      </c>
      <c r="I400" s="19">
        <f t="shared" si="74"/>
        <v>0</v>
      </c>
      <c r="J400" s="264">
        <v>70000</v>
      </c>
      <c r="K400" s="20">
        <f t="shared" si="75"/>
        <v>0</v>
      </c>
      <c r="L400" s="21">
        <f t="shared" si="76"/>
        <v>0</v>
      </c>
      <c r="M400" s="22">
        <v>100000</v>
      </c>
      <c r="N400" s="339">
        <f t="shared" si="78"/>
        <v>0</v>
      </c>
      <c r="O400" s="339"/>
      <c r="P400" s="74">
        <f t="shared" si="77"/>
        <v>0</v>
      </c>
    </row>
    <row r="401" spans="1:16" ht="25.5" x14ac:dyDescent="0.7">
      <c r="A401" s="73">
        <v>5</v>
      </c>
      <c r="B401" s="18" t="s">
        <v>29</v>
      </c>
      <c r="C401" s="37"/>
      <c r="D401" s="336">
        <v>20000</v>
      </c>
      <c r="E401" s="336"/>
      <c r="F401" s="30"/>
      <c r="G401" s="30"/>
      <c r="H401" s="32">
        <f>IF(D378="",0,D378+2)</f>
        <v>0</v>
      </c>
      <c r="I401" s="19">
        <f t="shared" si="74"/>
        <v>0</v>
      </c>
      <c r="J401" s="264">
        <v>60000</v>
      </c>
      <c r="K401" s="20">
        <f t="shared" si="75"/>
        <v>0</v>
      </c>
      <c r="L401" s="21">
        <f t="shared" si="76"/>
        <v>0</v>
      </c>
      <c r="M401" s="22">
        <v>80000</v>
      </c>
      <c r="N401" s="339">
        <f t="shared" si="78"/>
        <v>0</v>
      </c>
      <c r="O401" s="339"/>
      <c r="P401" s="74">
        <f t="shared" si="77"/>
        <v>0</v>
      </c>
    </row>
    <row r="402" spans="1:16" ht="25.5" x14ac:dyDescent="0.7">
      <c r="A402" s="73">
        <v>6</v>
      </c>
      <c r="B402" s="18" t="s">
        <v>30</v>
      </c>
      <c r="C402" s="11"/>
      <c r="D402" s="336">
        <v>16000</v>
      </c>
      <c r="E402" s="336"/>
      <c r="F402" s="23"/>
      <c r="G402" s="23"/>
      <c r="H402" s="32">
        <f>IF(D378="",0,D378+2)</f>
        <v>0</v>
      </c>
      <c r="I402" s="19">
        <f t="shared" si="74"/>
        <v>0</v>
      </c>
      <c r="J402" s="264">
        <v>40000</v>
      </c>
      <c r="K402" s="20">
        <f t="shared" si="75"/>
        <v>0</v>
      </c>
      <c r="L402" s="21">
        <f t="shared" si="76"/>
        <v>0</v>
      </c>
      <c r="M402" s="22">
        <v>80000</v>
      </c>
      <c r="N402" s="339">
        <f t="shared" si="78"/>
        <v>0</v>
      </c>
      <c r="O402" s="339"/>
      <c r="P402" s="74">
        <f t="shared" si="77"/>
        <v>0</v>
      </c>
    </row>
    <row r="403" spans="1:16" ht="26.25" thickBot="1" x14ac:dyDescent="0.75">
      <c r="A403" s="337" t="s">
        <v>1</v>
      </c>
      <c r="B403" s="338"/>
      <c r="C403" s="75">
        <f>SUM(C397:C402)</f>
        <v>0</v>
      </c>
      <c r="D403" s="340"/>
      <c r="E403" s="340"/>
      <c r="F403" s="76"/>
      <c r="G403" s="76"/>
      <c r="H403" s="75"/>
      <c r="I403" s="79">
        <f>SUM(I397:I402)</f>
        <v>0</v>
      </c>
      <c r="J403" s="80"/>
      <c r="K403" s="81"/>
      <c r="L403" s="82">
        <f>SUM(L397:L402)</f>
        <v>0</v>
      </c>
      <c r="M403" s="81"/>
      <c r="N403" s="274"/>
      <c r="O403" s="274"/>
      <c r="P403" s="83">
        <f>SUM(P397:P402)</f>
        <v>0</v>
      </c>
    </row>
    <row r="404" spans="1:16" ht="33" x14ac:dyDescent="0.25">
      <c r="A404" s="302" t="s">
        <v>117</v>
      </c>
      <c r="B404" s="303"/>
      <c r="C404" s="303"/>
      <c r="D404" s="303"/>
      <c r="E404" s="303"/>
      <c r="F404" s="303"/>
      <c r="G404" s="303"/>
      <c r="H404" s="303"/>
      <c r="I404" s="303"/>
      <c r="J404" s="303"/>
      <c r="K404" s="303"/>
      <c r="L404" s="303"/>
      <c r="M404" s="303"/>
      <c r="N404" s="303"/>
      <c r="O404" s="303"/>
      <c r="P404" s="304"/>
    </row>
    <row r="405" spans="1:16" ht="25.5" customHeight="1" x14ac:dyDescent="0.25">
      <c r="A405" s="305" t="s">
        <v>24</v>
      </c>
      <c r="B405" s="271"/>
      <c r="C405" s="306" t="s">
        <v>31</v>
      </c>
      <c r="D405" s="271" t="s">
        <v>34</v>
      </c>
      <c r="E405" s="271"/>
      <c r="F405" s="271"/>
      <c r="G405" s="271"/>
      <c r="H405" s="271"/>
      <c r="I405" s="271"/>
      <c r="J405" s="271" t="s">
        <v>33</v>
      </c>
      <c r="K405" s="271"/>
      <c r="L405" s="271"/>
      <c r="M405" s="271" t="s">
        <v>35</v>
      </c>
      <c r="N405" s="271"/>
      <c r="O405" s="271"/>
      <c r="P405" s="275"/>
    </row>
    <row r="406" spans="1:16" ht="25.5" x14ac:dyDescent="0.25">
      <c r="A406" s="305"/>
      <c r="B406" s="271"/>
      <c r="C406" s="271"/>
      <c r="D406" s="271" t="s">
        <v>22</v>
      </c>
      <c r="E406" s="271"/>
      <c r="F406" s="260"/>
      <c r="G406" s="260"/>
      <c r="H406" s="260" t="s">
        <v>23</v>
      </c>
      <c r="I406" s="260" t="s">
        <v>1</v>
      </c>
      <c r="J406" s="260" t="s">
        <v>22</v>
      </c>
      <c r="K406" s="260" t="s">
        <v>23</v>
      </c>
      <c r="L406" s="260" t="s">
        <v>1</v>
      </c>
      <c r="M406" s="260" t="s">
        <v>22</v>
      </c>
      <c r="N406" s="271" t="s">
        <v>32</v>
      </c>
      <c r="O406" s="271"/>
      <c r="P406" s="261" t="s">
        <v>1</v>
      </c>
    </row>
    <row r="407" spans="1:16" ht="25.5" x14ac:dyDescent="0.7">
      <c r="A407" s="73">
        <v>1</v>
      </c>
      <c r="B407" s="18" t="s">
        <v>28</v>
      </c>
      <c r="C407" s="37"/>
      <c r="D407" s="336">
        <v>24000</v>
      </c>
      <c r="E407" s="336"/>
      <c r="F407" s="30"/>
      <c r="G407" s="30"/>
      <c r="H407" s="201"/>
      <c r="I407" s="19">
        <f t="shared" ref="I407:I409" si="79">H407*D407*C407</f>
        <v>0</v>
      </c>
      <c r="J407" s="264">
        <v>70000</v>
      </c>
      <c r="K407" s="202"/>
      <c r="L407" s="21">
        <f>K407*J407*C407</f>
        <v>0</v>
      </c>
      <c r="M407" s="22">
        <v>100000</v>
      </c>
      <c r="N407" s="272"/>
      <c r="O407" s="273"/>
      <c r="P407" s="74">
        <f t="shared" ref="P407:P409" si="80">N407*M407*C407</f>
        <v>0</v>
      </c>
    </row>
    <row r="408" spans="1:16" ht="25.5" x14ac:dyDescent="0.7">
      <c r="A408" s="73">
        <v>2</v>
      </c>
      <c r="B408" s="18" t="s">
        <v>29</v>
      </c>
      <c r="C408" s="37"/>
      <c r="D408" s="336">
        <v>20000</v>
      </c>
      <c r="E408" s="336"/>
      <c r="F408" s="30"/>
      <c r="G408" s="30"/>
      <c r="H408" s="201"/>
      <c r="I408" s="19">
        <f t="shared" si="79"/>
        <v>0</v>
      </c>
      <c r="J408" s="264">
        <v>60000</v>
      </c>
      <c r="K408" s="202"/>
      <c r="L408" s="21">
        <f>K408*J408*C408</f>
        <v>0</v>
      </c>
      <c r="M408" s="22">
        <v>80000</v>
      </c>
      <c r="N408" s="272"/>
      <c r="O408" s="273"/>
      <c r="P408" s="74">
        <f t="shared" si="80"/>
        <v>0</v>
      </c>
    </row>
    <row r="409" spans="1:16" ht="25.5" x14ac:dyDescent="0.7">
      <c r="A409" s="73">
        <v>3</v>
      </c>
      <c r="B409" s="18" t="s">
        <v>30</v>
      </c>
      <c r="C409" s="11"/>
      <c r="D409" s="336">
        <v>16000</v>
      </c>
      <c r="E409" s="336"/>
      <c r="F409" s="23"/>
      <c r="G409" s="23"/>
      <c r="H409" s="201"/>
      <c r="I409" s="19">
        <f t="shared" si="79"/>
        <v>0</v>
      </c>
      <c r="J409" s="264">
        <v>40000</v>
      </c>
      <c r="K409" s="202"/>
      <c r="L409" s="21">
        <f>K409*J409*C409</f>
        <v>0</v>
      </c>
      <c r="M409" s="22">
        <v>80000</v>
      </c>
      <c r="N409" s="272"/>
      <c r="O409" s="273"/>
      <c r="P409" s="74">
        <f t="shared" si="80"/>
        <v>0</v>
      </c>
    </row>
    <row r="410" spans="1:16" ht="26.25" thickBot="1" x14ac:dyDescent="0.75">
      <c r="A410" s="337" t="s">
        <v>1</v>
      </c>
      <c r="B410" s="338"/>
      <c r="C410" s="75">
        <f>SUM(C407:C409)</f>
        <v>0</v>
      </c>
      <c r="D410" s="340"/>
      <c r="E410" s="340"/>
      <c r="F410" s="76"/>
      <c r="G410" s="76"/>
      <c r="H410" s="75"/>
      <c r="I410" s="79">
        <f>SUM(I407:I409)</f>
        <v>0</v>
      </c>
      <c r="J410" s="80"/>
      <c r="K410" s="81"/>
      <c r="L410" s="82">
        <f>SUM(L407:L409)</f>
        <v>0</v>
      </c>
      <c r="M410" s="81"/>
      <c r="N410" s="274"/>
      <c r="O410" s="274"/>
      <c r="P410" s="83">
        <f>SUM(P407:P409)</f>
        <v>0</v>
      </c>
    </row>
    <row r="411" spans="1:16" ht="33.75" thickBot="1" x14ac:dyDescent="0.95">
      <c r="A411" s="299" t="s">
        <v>36</v>
      </c>
      <c r="B411" s="300"/>
      <c r="C411" s="300"/>
      <c r="D411" s="300"/>
      <c r="E411" s="300"/>
      <c r="F411" s="300"/>
      <c r="G411" s="300"/>
      <c r="H411" s="300"/>
      <c r="I411" s="300"/>
      <c r="J411" s="300"/>
      <c r="K411" s="300"/>
      <c r="L411" s="300"/>
      <c r="M411" s="300"/>
      <c r="N411" s="300"/>
      <c r="O411" s="300"/>
      <c r="P411" s="301"/>
    </row>
    <row r="412" spans="1:16" ht="33" x14ac:dyDescent="0.25">
      <c r="A412" s="302" t="s">
        <v>130</v>
      </c>
      <c r="B412" s="303"/>
      <c r="C412" s="303"/>
      <c r="D412" s="303"/>
      <c r="E412" s="303"/>
      <c r="F412" s="303"/>
      <c r="G412" s="303"/>
      <c r="H412" s="303"/>
      <c r="I412" s="303"/>
      <c r="J412" s="303"/>
      <c r="K412" s="303"/>
      <c r="L412" s="303"/>
      <c r="M412" s="303"/>
      <c r="N412" s="303"/>
      <c r="O412" s="303"/>
      <c r="P412" s="304"/>
    </row>
    <row r="413" spans="1:16" ht="25.5" customHeight="1" x14ac:dyDescent="0.25">
      <c r="A413" s="305" t="s">
        <v>0</v>
      </c>
      <c r="B413" s="271" t="s">
        <v>24</v>
      </c>
      <c r="C413" s="306" t="s">
        <v>31</v>
      </c>
      <c r="D413" s="307" t="s">
        <v>37</v>
      </c>
      <c r="E413" s="307"/>
      <c r="F413" s="307"/>
      <c r="G413" s="307"/>
      <c r="H413" s="307"/>
      <c r="I413" s="307"/>
      <c r="J413" s="271" t="s">
        <v>38</v>
      </c>
      <c r="K413" s="271"/>
      <c r="L413" s="271"/>
      <c r="M413" s="271" t="s">
        <v>39</v>
      </c>
      <c r="N413" s="271"/>
      <c r="O413" s="271"/>
      <c r="P413" s="275"/>
    </row>
    <row r="414" spans="1:16" ht="25.5" x14ac:dyDescent="0.25">
      <c r="A414" s="305"/>
      <c r="B414" s="271"/>
      <c r="C414" s="271"/>
      <c r="D414" s="271" t="s">
        <v>22</v>
      </c>
      <c r="E414" s="271"/>
      <c r="F414" s="260"/>
      <c r="G414" s="260"/>
      <c r="H414" s="260" t="s">
        <v>23</v>
      </c>
      <c r="I414" s="260" t="s">
        <v>1</v>
      </c>
      <c r="J414" s="260" t="s">
        <v>22</v>
      </c>
      <c r="K414" s="260" t="s">
        <v>23</v>
      </c>
      <c r="L414" s="260" t="s">
        <v>1</v>
      </c>
      <c r="M414" s="260" t="s">
        <v>22</v>
      </c>
      <c r="N414" s="271" t="s">
        <v>32</v>
      </c>
      <c r="O414" s="271"/>
      <c r="P414" s="261" t="s">
        <v>1</v>
      </c>
    </row>
    <row r="415" spans="1:16" ht="76.5" x14ac:dyDescent="0.7">
      <c r="A415" s="77">
        <v>62035</v>
      </c>
      <c r="B415" s="24" t="s">
        <v>40</v>
      </c>
      <c r="C415" s="11"/>
      <c r="D415" s="314">
        <v>16000</v>
      </c>
      <c r="E415" s="314"/>
      <c r="F415" s="23"/>
      <c r="G415" s="23"/>
      <c r="H415" s="32">
        <f>IF(D378="",0,D378+2)</f>
        <v>0</v>
      </c>
      <c r="I415" s="25">
        <f>H415*D415*C415</f>
        <v>0</v>
      </c>
      <c r="J415" s="262">
        <v>40000</v>
      </c>
      <c r="K415" s="20">
        <f>H415</f>
        <v>0</v>
      </c>
      <c r="L415" s="25">
        <f>K415*J415*C415</f>
        <v>0</v>
      </c>
      <c r="M415" s="262">
        <v>80000</v>
      </c>
      <c r="N415" s="298">
        <f t="shared" ref="N415:N416" si="81">IF(K415&gt;0,K415-1,0)</f>
        <v>0</v>
      </c>
      <c r="O415" s="298"/>
      <c r="P415" s="78">
        <f>N415*M415*C415</f>
        <v>0</v>
      </c>
    </row>
    <row r="416" spans="1:16" ht="51.75" thickBot="1" x14ac:dyDescent="0.75">
      <c r="A416" s="77">
        <v>62025</v>
      </c>
      <c r="B416" s="24" t="s">
        <v>41</v>
      </c>
      <c r="C416" s="11"/>
      <c r="D416" s="314">
        <v>16000</v>
      </c>
      <c r="E416" s="314"/>
      <c r="F416" s="23"/>
      <c r="G416" s="23"/>
      <c r="H416" s="32">
        <f>IF(D378="",0,D378+2)</f>
        <v>0</v>
      </c>
      <c r="I416" s="25">
        <f>H416*D416*C416</f>
        <v>0</v>
      </c>
      <c r="J416" s="262">
        <v>40000</v>
      </c>
      <c r="K416" s="20">
        <f>H416</f>
        <v>0</v>
      </c>
      <c r="L416" s="25">
        <f>K416*J416*C416</f>
        <v>0</v>
      </c>
      <c r="M416" s="262">
        <v>80000</v>
      </c>
      <c r="N416" s="298">
        <f t="shared" si="81"/>
        <v>0</v>
      </c>
      <c r="O416" s="298"/>
      <c r="P416" s="78">
        <f>N416*M416*C416</f>
        <v>0</v>
      </c>
    </row>
    <row r="417" spans="1:22" ht="33" x14ac:dyDescent="0.25">
      <c r="A417" s="302" t="s">
        <v>131</v>
      </c>
      <c r="B417" s="303"/>
      <c r="C417" s="303"/>
      <c r="D417" s="303"/>
      <c r="E417" s="303"/>
      <c r="F417" s="303"/>
      <c r="G417" s="303"/>
      <c r="H417" s="303"/>
      <c r="I417" s="303"/>
      <c r="J417" s="303"/>
      <c r="K417" s="303"/>
      <c r="L417" s="303"/>
      <c r="M417" s="303"/>
      <c r="N417" s="303"/>
      <c r="O417" s="303"/>
      <c r="P417" s="304"/>
    </row>
    <row r="418" spans="1:22" ht="25.5" customHeight="1" x14ac:dyDescent="0.25">
      <c r="A418" s="305" t="s">
        <v>0</v>
      </c>
      <c r="B418" s="271" t="s">
        <v>24</v>
      </c>
      <c r="C418" s="306" t="s">
        <v>31</v>
      </c>
      <c r="D418" s="307" t="s">
        <v>37</v>
      </c>
      <c r="E418" s="307"/>
      <c r="F418" s="307"/>
      <c r="G418" s="307"/>
      <c r="H418" s="307"/>
      <c r="I418" s="307"/>
      <c r="J418" s="271" t="s">
        <v>38</v>
      </c>
      <c r="K418" s="271"/>
      <c r="L418" s="271"/>
      <c r="M418" s="308"/>
      <c r="N418" s="309"/>
      <c r="O418" s="309"/>
      <c r="P418" s="310"/>
    </row>
    <row r="419" spans="1:22" ht="25.5" x14ac:dyDescent="0.25">
      <c r="A419" s="305"/>
      <c r="B419" s="271"/>
      <c r="C419" s="271"/>
      <c r="D419" s="271" t="s">
        <v>22</v>
      </c>
      <c r="E419" s="271"/>
      <c r="F419" s="260"/>
      <c r="G419" s="260"/>
      <c r="H419" s="260" t="s">
        <v>23</v>
      </c>
      <c r="I419" s="260" t="s">
        <v>1</v>
      </c>
      <c r="J419" s="260" t="s">
        <v>22</v>
      </c>
      <c r="K419" s="260" t="s">
        <v>23</v>
      </c>
      <c r="L419" s="260" t="s">
        <v>1</v>
      </c>
      <c r="M419" s="311"/>
      <c r="N419" s="312"/>
      <c r="O419" s="312"/>
      <c r="P419" s="313"/>
    </row>
    <row r="420" spans="1:22" ht="76.5" x14ac:dyDescent="0.7">
      <c r="A420" s="77">
        <v>62035</v>
      </c>
      <c r="B420" s="24" t="s">
        <v>40</v>
      </c>
      <c r="C420" s="11"/>
      <c r="D420" s="314">
        <v>16000</v>
      </c>
      <c r="E420" s="314"/>
      <c r="F420" s="23"/>
      <c r="G420" s="23"/>
      <c r="H420" s="201"/>
      <c r="I420" s="25">
        <f>H420*D420*C420</f>
        <v>0</v>
      </c>
      <c r="J420" s="262">
        <v>40000</v>
      </c>
      <c r="K420" s="202"/>
      <c r="L420" s="25">
        <f>K420*J420*C420</f>
        <v>0</v>
      </c>
      <c r="M420" s="311"/>
      <c r="N420" s="312"/>
      <c r="O420" s="312"/>
      <c r="P420" s="313"/>
    </row>
    <row r="421" spans="1:22" ht="51.75" thickBot="1" x14ac:dyDescent="0.75">
      <c r="A421" s="99">
        <v>62025</v>
      </c>
      <c r="B421" s="128" t="s">
        <v>41</v>
      </c>
      <c r="C421" s="129"/>
      <c r="D421" s="335">
        <v>16000</v>
      </c>
      <c r="E421" s="335"/>
      <c r="F421" s="130"/>
      <c r="G421" s="130"/>
      <c r="H421" s="203"/>
      <c r="I421" s="131">
        <f>H421*D421*C421</f>
        <v>0</v>
      </c>
      <c r="J421" s="263">
        <v>40000</v>
      </c>
      <c r="K421" s="204"/>
      <c r="L421" s="131">
        <f>K421*J421*C421</f>
        <v>0</v>
      </c>
      <c r="M421" s="311"/>
      <c r="N421" s="312"/>
      <c r="O421" s="312"/>
      <c r="P421" s="313"/>
    </row>
    <row r="422" spans="1:22" ht="29.25" x14ac:dyDescent="0.25">
      <c r="A422" s="315" t="s">
        <v>141</v>
      </c>
      <c r="B422" s="316"/>
      <c r="C422" s="316"/>
      <c r="D422" s="316"/>
      <c r="E422" s="316"/>
      <c r="F422" s="316"/>
      <c r="G422" s="316"/>
      <c r="H422" s="316"/>
      <c r="I422" s="316"/>
      <c r="J422" s="316"/>
      <c r="K422" s="316"/>
      <c r="L422" s="316"/>
      <c r="M422" s="316"/>
      <c r="N422" s="316"/>
      <c r="O422" s="316"/>
      <c r="P422" s="133">
        <f>F387</f>
        <v>0</v>
      </c>
      <c r="R422" s="39">
        <v>61041</v>
      </c>
      <c r="S422" s="150">
        <f t="shared" ref="S422:S427" si="82">P422</f>
        <v>0</v>
      </c>
      <c r="T422" s="151"/>
      <c r="U422" s="149">
        <f>IF(B377=Main!$B$2,S422,0)</f>
        <v>0</v>
      </c>
      <c r="V422" s="149">
        <f>IF(B377=Main!$B$3,S422,0)</f>
        <v>0</v>
      </c>
    </row>
    <row r="423" spans="1:22" ht="29.25" x14ac:dyDescent="0.25">
      <c r="A423" s="276" t="s">
        <v>135</v>
      </c>
      <c r="B423" s="277"/>
      <c r="C423" s="277"/>
      <c r="D423" s="277"/>
      <c r="E423" s="277"/>
      <c r="F423" s="277"/>
      <c r="G423" s="277"/>
      <c r="H423" s="277"/>
      <c r="I423" s="277"/>
      <c r="J423" s="277"/>
      <c r="K423" s="277"/>
      <c r="L423" s="277"/>
      <c r="M423" s="277"/>
      <c r="N423" s="277"/>
      <c r="O423" s="277"/>
      <c r="P423" s="134">
        <f>O393</f>
        <v>0</v>
      </c>
      <c r="R423" s="39">
        <v>61121</v>
      </c>
      <c r="S423" s="150">
        <f t="shared" si="82"/>
        <v>0</v>
      </c>
      <c r="T423" s="153"/>
      <c r="U423" s="149">
        <f>IF(B377=Main!$B$2,S423,0)</f>
        <v>0</v>
      </c>
      <c r="V423" s="149">
        <f>IF(B377=Main!$B$3,S423,0)</f>
        <v>0</v>
      </c>
    </row>
    <row r="424" spans="1:22" ht="29.25" x14ac:dyDescent="0.25">
      <c r="A424" s="276" t="s">
        <v>136</v>
      </c>
      <c r="B424" s="277"/>
      <c r="C424" s="277"/>
      <c r="D424" s="277"/>
      <c r="E424" s="277"/>
      <c r="F424" s="277"/>
      <c r="G424" s="277"/>
      <c r="H424" s="277"/>
      <c r="I424" s="277"/>
      <c r="J424" s="277"/>
      <c r="K424" s="277"/>
      <c r="L424" s="277"/>
      <c r="M424" s="277"/>
      <c r="N424" s="277"/>
      <c r="O424" s="277"/>
      <c r="P424" s="134">
        <f>SUM(I403,I410)</f>
        <v>0</v>
      </c>
      <c r="R424" s="39">
        <v>61122</v>
      </c>
      <c r="S424" s="150">
        <f t="shared" si="82"/>
        <v>0</v>
      </c>
      <c r="T424" s="153"/>
      <c r="U424" s="149">
        <f>IF(B377=Main!$B$2,S424,0)</f>
        <v>0</v>
      </c>
      <c r="V424" s="149">
        <f>IF(B377=Main!$B$3,S424,0)</f>
        <v>0</v>
      </c>
    </row>
    <row r="425" spans="1:22" ht="29.25" x14ac:dyDescent="0.25">
      <c r="A425" s="276" t="s">
        <v>137</v>
      </c>
      <c r="B425" s="277"/>
      <c r="C425" s="277"/>
      <c r="D425" s="277"/>
      <c r="E425" s="277"/>
      <c r="F425" s="277"/>
      <c r="G425" s="277"/>
      <c r="H425" s="277"/>
      <c r="I425" s="277"/>
      <c r="J425" s="277"/>
      <c r="K425" s="277"/>
      <c r="L425" s="277"/>
      <c r="M425" s="277"/>
      <c r="N425" s="277"/>
      <c r="O425" s="277"/>
      <c r="P425" s="134">
        <f>SUM(L403,P403,L410,P410)</f>
        <v>0</v>
      </c>
      <c r="R425" s="39">
        <v>61123</v>
      </c>
      <c r="S425" s="150">
        <f t="shared" si="82"/>
        <v>0</v>
      </c>
      <c r="T425" s="152"/>
      <c r="U425" s="149">
        <f>IF(B377=Main!$B$2,S425,0)</f>
        <v>0</v>
      </c>
      <c r="V425" s="149">
        <f>IF(B377=Main!$B$3,S425,0)</f>
        <v>0</v>
      </c>
    </row>
    <row r="426" spans="1:22" ht="29.25" x14ac:dyDescent="0.25">
      <c r="A426" s="276" t="s">
        <v>138</v>
      </c>
      <c r="B426" s="277"/>
      <c r="C426" s="277"/>
      <c r="D426" s="277"/>
      <c r="E426" s="277"/>
      <c r="F426" s="277"/>
      <c r="G426" s="277"/>
      <c r="H426" s="277"/>
      <c r="I426" s="277"/>
      <c r="J426" s="277"/>
      <c r="K426" s="277"/>
      <c r="L426" s="277"/>
      <c r="M426" s="277"/>
      <c r="N426" s="277"/>
      <c r="O426" s="277"/>
      <c r="P426" s="134">
        <f>SUM(I415,L415,P415,I420,L420)</f>
        <v>0</v>
      </c>
      <c r="R426" s="39">
        <v>62035</v>
      </c>
      <c r="S426" s="150">
        <f t="shared" si="82"/>
        <v>0</v>
      </c>
      <c r="T426" s="153"/>
      <c r="U426" s="149">
        <f>IF(B377=Main!$B$2,S426,0)</f>
        <v>0</v>
      </c>
      <c r="V426" s="149">
        <f>IF(B377=Main!$B$3,S426,0)</f>
        <v>0</v>
      </c>
    </row>
    <row r="427" spans="1:22" ht="30" thickBot="1" x14ac:dyDescent="0.3">
      <c r="A427" s="278" t="s">
        <v>139</v>
      </c>
      <c r="B427" s="279"/>
      <c r="C427" s="279"/>
      <c r="D427" s="279"/>
      <c r="E427" s="279"/>
      <c r="F427" s="279"/>
      <c r="G427" s="279"/>
      <c r="H427" s="279"/>
      <c r="I427" s="279"/>
      <c r="J427" s="279"/>
      <c r="K427" s="279"/>
      <c r="L427" s="279"/>
      <c r="M427" s="279"/>
      <c r="N427" s="279"/>
      <c r="O427" s="279"/>
      <c r="P427" s="135">
        <f>SUM(I416,L416,P416,I421,L421)</f>
        <v>0</v>
      </c>
      <c r="R427" s="39">
        <v>62025</v>
      </c>
      <c r="S427" s="150">
        <f t="shared" si="82"/>
        <v>0</v>
      </c>
      <c r="T427" s="153"/>
      <c r="U427" s="149">
        <f>IF(B377=Main!$B$2,S427,0)</f>
        <v>0</v>
      </c>
      <c r="V427" s="149">
        <f>IF(B377=Main!$B$3,S427,0)</f>
        <v>0</v>
      </c>
    </row>
    <row r="428" spans="1:22" ht="25.5" x14ac:dyDescent="0.7">
      <c r="A428" s="283" t="s">
        <v>58</v>
      </c>
      <c r="B428" s="284"/>
      <c r="C428" s="284"/>
      <c r="D428" s="284"/>
      <c r="E428" s="285"/>
      <c r="F428" s="286">
        <f>SUM(P474:P479)</f>
        <v>0</v>
      </c>
      <c r="G428" s="287"/>
      <c r="H428" s="288"/>
      <c r="L428" s="45"/>
    </row>
    <row r="429" spans="1:22" ht="26.25" thickBot="1" x14ac:dyDescent="0.75">
      <c r="A429" s="95" t="s">
        <v>46</v>
      </c>
      <c r="B429" s="96" t="s">
        <v>5</v>
      </c>
      <c r="C429" s="97"/>
      <c r="D429" s="97"/>
      <c r="E429" s="97"/>
      <c r="F429" s="289"/>
      <c r="G429" s="290"/>
      <c r="H429" s="291"/>
    </row>
    <row r="430" spans="1:22" ht="25.5" x14ac:dyDescent="0.7">
      <c r="A430" s="85"/>
      <c r="B430" s="86" t="s">
        <v>61</v>
      </c>
      <c r="C430" s="154"/>
      <c r="D430" s="154"/>
      <c r="E430" s="87"/>
      <c r="F430" s="292"/>
      <c r="G430" s="293"/>
      <c r="H430" s="294"/>
      <c r="U430" s="41"/>
      <c r="V430" s="41"/>
    </row>
    <row r="431" spans="1:22" ht="25.5" x14ac:dyDescent="0.7">
      <c r="A431" s="88"/>
      <c r="B431" s="4" t="s">
        <v>14</v>
      </c>
      <c r="C431" s="3">
        <f>SUM(C430,C435,C436,C437)</f>
        <v>0</v>
      </c>
      <c r="D431" s="15"/>
      <c r="E431" s="14"/>
      <c r="F431" s="295"/>
      <c r="G431" s="296"/>
      <c r="H431" s="297"/>
      <c r="U431" s="41"/>
      <c r="V431" s="41"/>
    </row>
    <row r="432" spans="1:22" ht="25.5" x14ac:dyDescent="0.25">
      <c r="A432" s="77">
        <v>61041</v>
      </c>
      <c r="B432" s="5" t="s">
        <v>11</v>
      </c>
      <c r="C432" s="15">
        <f>C431</f>
        <v>0</v>
      </c>
      <c r="D432" s="15"/>
      <c r="E432" s="200"/>
      <c r="F432" s="280">
        <f>E432*C432</f>
        <v>0</v>
      </c>
      <c r="G432" s="281"/>
      <c r="H432" s="282"/>
      <c r="U432" s="41"/>
      <c r="V432" s="41"/>
    </row>
    <row r="433" spans="1:22" ht="25.5" x14ac:dyDescent="0.25">
      <c r="A433" s="89">
        <v>61041</v>
      </c>
      <c r="B433" s="126" t="s">
        <v>7</v>
      </c>
      <c r="C433" s="15"/>
      <c r="D433" s="15"/>
      <c r="E433" s="6"/>
      <c r="F433" s="295"/>
      <c r="G433" s="296"/>
      <c r="H433" s="297"/>
      <c r="U433" s="41"/>
      <c r="V433" s="41"/>
    </row>
    <row r="434" spans="1:22" ht="25.5" x14ac:dyDescent="0.25">
      <c r="A434" s="77"/>
      <c r="B434" s="64"/>
      <c r="C434" s="15">
        <f>C432</f>
        <v>0</v>
      </c>
      <c r="D434" s="15">
        <f>D430</f>
        <v>0</v>
      </c>
      <c r="E434" s="200"/>
      <c r="F434" s="280">
        <f>E434*D434*C434</f>
        <v>0</v>
      </c>
      <c r="G434" s="281"/>
      <c r="H434" s="282"/>
      <c r="U434" s="41"/>
      <c r="V434" s="41"/>
    </row>
    <row r="435" spans="1:22" ht="25.5" x14ac:dyDescent="0.25">
      <c r="A435" s="77">
        <v>61041</v>
      </c>
      <c r="B435" s="5" t="s">
        <v>8</v>
      </c>
      <c r="C435" s="155"/>
      <c r="D435" s="155"/>
      <c r="E435" s="7">
        <v>80000</v>
      </c>
      <c r="F435" s="280">
        <f>E435*D435</f>
        <v>0</v>
      </c>
      <c r="G435" s="281"/>
      <c r="H435" s="282"/>
      <c r="U435" s="41"/>
      <c r="V435" s="41"/>
    </row>
    <row r="436" spans="1:22" ht="25.5" x14ac:dyDescent="0.25">
      <c r="A436" s="77">
        <v>61041</v>
      </c>
      <c r="B436" s="5" t="s">
        <v>9</v>
      </c>
      <c r="C436" s="15">
        <f>((C430-MOD(C430,30))/30)+IF(MOD(C430,30)&gt;10,1,0)</f>
        <v>0</v>
      </c>
      <c r="D436" s="15">
        <f>D434</f>
        <v>0</v>
      </c>
      <c r="E436" s="7">
        <v>80000</v>
      </c>
      <c r="F436" s="280">
        <f>E436*D436*C436</f>
        <v>0</v>
      </c>
      <c r="G436" s="281"/>
      <c r="H436" s="282"/>
    </row>
    <row r="437" spans="1:22" ht="25.5" x14ac:dyDescent="0.25">
      <c r="A437" s="77">
        <v>61041</v>
      </c>
      <c r="B437" s="5" t="s">
        <v>10</v>
      </c>
      <c r="C437" s="15">
        <f>C436</f>
        <v>0</v>
      </c>
      <c r="D437" s="15">
        <f>D434</f>
        <v>0</v>
      </c>
      <c r="E437" s="7">
        <v>40000</v>
      </c>
      <c r="F437" s="280">
        <f>E437*D437*C437</f>
        <v>0</v>
      </c>
      <c r="G437" s="281"/>
      <c r="H437" s="282"/>
    </row>
    <row r="438" spans="1:22" ht="26.25" thickBot="1" x14ac:dyDescent="0.3">
      <c r="A438" s="90">
        <v>61041</v>
      </c>
      <c r="B438" s="214"/>
      <c r="C438" s="317"/>
      <c r="D438" s="318"/>
      <c r="E438" s="319"/>
      <c r="F438" s="320">
        <f>IF(B438=include_5p,SUM(F430:H437)*0.05,0)</f>
        <v>0</v>
      </c>
      <c r="G438" s="321"/>
      <c r="H438" s="322"/>
    </row>
    <row r="439" spans="1:22" ht="18.75" thickBot="1" x14ac:dyDescent="0.3">
      <c r="A439" s="323" t="s">
        <v>140</v>
      </c>
      <c r="B439" s="324"/>
      <c r="C439" s="324"/>
      <c r="D439" s="324"/>
      <c r="E439" s="325"/>
      <c r="F439" s="320">
        <f>SUM(F432:H438)</f>
        <v>0</v>
      </c>
      <c r="G439" s="321"/>
      <c r="H439" s="322"/>
    </row>
    <row r="440" spans="1:22" ht="29.25" x14ac:dyDescent="0.25">
      <c r="A440" s="326" t="s">
        <v>16</v>
      </c>
      <c r="B440" s="327"/>
      <c r="C440" s="327"/>
      <c r="D440" s="327"/>
      <c r="E440" s="327"/>
      <c r="F440" s="328"/>
      <c r="G440" s="329"/>
      <c r="H440" s="330"/>
      <c r="I440" s="331"/>
      <c r="J440" s="332"/>
      <c r="K440" s="332"/>
      <c r="L440" s="332"/>
      <c r="M440" s="332"/>
      <c r="N440" s="332"/>
      <c r="O440" s="332"/>
      <c r="P440" s="333"/>
    </row>
    <row r="441" spans="1:22" ht="25.5" x14ac:dyDescent="0.7">
      <c r="A441" s="84">
        <v>61121</v>
      </c>
      <c r="B441" s="16" t="s">
        <v>17</v>
      </c>
      <c r="C441" s="267" t="s">
        <v>20</v>
      </c>
      <c r="D441" s="334" t="s">
        <v>162</v>
      </c>
      <c r="E441" s="334"/>
      <c r="F441" s="334"/>
      <c r="G441" s="334"/>
      <c r="H441" s="334"/>
      <c r="I441" s="267" t="s">
        <v>47</v>
      </c>
      <c r="J441" s="334" t="s">
        <v>19</v>
      </c>
      <c r="K441" s="334"/>
      <c r="L441" s="334" t="s">
        <v>21</v>
      </c>
      <c r="M441" s="334"/>
      <c r="N441" s="334"/>
      <c r="O441" s="347" t="s">
        <v>1</v>
      </c>
      <c r="P441" s="348"/>
      <c r="S441" s="49"/>
    </row>
    <row r="442" spans="1:22" ht="25.5" x14ac:dyDescent="0.7">
      <c r="A442" s="73"/>
      <c r="B442" s="17" t="s">
        <v>18</v>
      </c>
      <c r="C442" s="155"/>
      <c r="D442" s="349"/>
      <c r="E442" s="349"/>
      <c r="F442" s="349"/>
      <c r="G442" s="349"/>
      <c r="H442" s="349"/>
      <c r="I442" s="155"/>
      <c r="J442" s="350">
        <f>I442*2</f>
        <v>0</v>
      </c>
      <c r="K442" s="350"/>
      <c r="L442" s="351">
        <v>80000</v>
      </c>
      <c r="M442" s="351"/>
      <c r="N442" s="351"/>
      <c r="O442" s="342">
        <f>(L442*J442*C442)/100</f>
        <v>0</v>
      </c>
      <c r="P442" s="343"/>
    </row>
    <row r="443" spans="1:22" ht="25.5" x14ac:dyDescent="0.7">
      <c r="A443" s="73"/>
      <c r="B443" s="17" t="s">
        <v>163</v>
      </c>
      <c r="C443" s="155"/>
      <c r="D443" s="349"/>
      <c r="E443" s="349"/>
      <c r="F443" s="349"/>
      <c r="G443" s="349"/>
      <c r="H443" s="349"/>
      <c r="I443" s="155"/>
      <c r="J443" s="350">
        <f>I443*2</f>
        <v>0</v>
      </c>
      <c r="K443" s="350"/>
      <c r="L443" s="351">
        <v>25000</v>
      </c>
      <c r="M443" s="351"/>
      <c r="N443" s="351"/>
      <c r="O443" s="342">
        <f>(L443*J443*C443)/100</f>
        <v>0</v>
      </c>
      <c r="P443" s="343"/>
    </row>
    <row r="444" spans="1:22" ht="25.5" x14ac:dyDescent="0.7">
      <c r="A444" s="73"/>
      <c r="B444" s="17" t="s">
        <v>50</v>
      </c>
      <c r="C444" s="155"/>
      <c r="D444" s="352"/>
      <c r="E444" s="352"/>
      <c r="F444" s="352"/>
      <c r="G444" s="352"/>
      <c r="H444" s="352"/>
      <c r="I444" s="10"/>
      <c r="J444" s="350">
        <f t="shared" ref="J444" si="83">I444*2</f>
        <v>0</v>
      </c>
      <c r="K444" s="350"/>
      <c r="L444" s="353"/>
      <c r="M444" s="353"/>
      <c r="N444" s="353"/>
      <c r="O444" s="342">
        <f>IFERROR((L444+20000)*C444,0)</f>
        <v>0</v>
      </c>
      <c r="P444" s="343"/>
    </row>
    <row r="445" spans="1:22" ht="26.25" customHeight="1" x14ac:dyDescent="0.8">
      <c r="A445" s="341" t="s">
        <v>133</v>
      </c>
      <c r="B445" s="341"/>
      <c r="C445" s="341"/>
      <c r="D445" s="341"/>
      <c r="E445" s="341"/>
      <c r="F445" s="341"/>
      <c r="G445" s="341"/>
      <c r="H445" s="341"/>
      <c r="I445" s="341"/>
      <c r="J445" s="341"/>
      <c r="K445" s="341"/>
      <c r="L445" s="341"/>
      <c r="M445" s="341"/>
      <c r="N445" s="341"/>
      <c r="O445" s="342">
        <f>SUM(O442:P444)</f>
        <v>0</v>
      </c>
      <c r="P445" s="343"/>
    </row>
    <row r="446" spans="1:22" ht="29.25" customHeight="1" x14ac:dyDescent="0.25">
      <c r="A446" s="344" t="s">
        <v>116</v>
      </c>
      <c r="B446" s="345"/>
      <c r="C446" s="345"/>
      <c r="D446" s="345"/>
      <c r="E446" s="345"/>
      <c r="F446" s="345"/>
      <c r="G446" s="345"/>
      <c r="H446" s="345"/>
      <c r="I446" s="345"/>
      <c r="J446" s="345"/>
      <c r="K446" s="345"/>
      <c r="L446" s="345"/>
      <c r="M446" s="345"/>
      <c r="N446" s="345"/>
      <c r="O446" s="345"/>
      <c r="P446" s="346"/>
    </row>
    <row r="447" spans="1:22" ht="25.5" customHeight="1" x14ac:dyDescent="0.25">
      <c r="A447" s="305" t="s">
        <v>24</v>
      </c>
      <c r="B447" s="271"/>
      <c r="C447" s="306" t="s">
        <v>31</v>
      </c>
      <c r="D447" s="271" t="s">
        <v>34</v>
      </c>
      <c r="E447" s="271"/>
      <c r="F447" s="271"/>
      <c r="G447" s="271"/>
      <c r="H447" s="271"/>
      <c r="I447" s="271"/>
      <c r="J447" s="271" t="s">
        <v>33</v>
      </c>
      <c r="K447" s="271"/>
      <c r="L447" s="271"/>
      <c r="M447" s="271" t="s">
        <v>35</v>
      </c>
      <c r="N447" s="271"/>
      <c r="O447" s="271"/>
      <c r="P447" s="275"/>
    </row>
    <row r="448" spans="1:22" ht="25.5" x14ac:dyDescent="0.25">
      <c r="A448" s="305"/>
      <c r="B448" s="271"/>
      <c r="C448" s="271"/>
      <c r="D448" s="271" t="s">
        <v>22</v>
      </c>
      <c r="E448" s="271"/>
      <c r="F448" s="260"/>
      <c r="G448" s="260"/>
      <c r="H448" s="260" t="s">
        <v>23</v>
      </c>
      <c r="I448" s="260" t="s">
        <v>1</v>
      </c>
      <c r="J448" s="260" t="s">
        <v>22</v>
      </c>
      <c r="K448" s="260" t="s">
        <v>23</v>
      </c>
      <c r="L448" s="260" t="s">
        <v>1</v>
      </c>
      <c r="M448" s="260" t="s">
        <v>22</v>
      </c>
      <c r="N448" s="271" t="s">
        <v>32</v>
      </c>
      <c r="O448" s="271"/>
      <c r="P448" s="261" t="s">
        <v>1</v>
      </c>
    </row>
    <row r="449" spans="1:16" ht="25.5" x14ac:dyDescent="0.7">
      <c r="A449" s="73">
        <v>1</v>
      </c>
      <c r="B449" s="18" t="s">
        <v>25</v>
      </c>
      <c r="C449" s="37"/>
      <c r="D449" s="336">
        <v>40000</v>
      </c>
      <c r="E449" s="336"/>
      <c r="F449" s="30"/>
      <c r="G449" s="30"/>
      <c r="H449" s="32">
        <f>IF(D430="",0,D430+2)</f>
        <v>0</v>
      </c>
      <c r="I449" s="19">
        <f t="shared" ref="I449:I454" si="84">H449*D449*C449</f>
        <v>0</v>
      </c>
      <c r="J449" s="264">
        <v>100000</v>
      </c>
      <c r="K449" s="20">
        <f t="shared" ref="K449:K454" si="85">H449</f>
        <v>0</v>
      </c>
      <c r="L449" s="21">
        <f t="shared" ref="L449:L454" si="86">K449*J449*C449</f>
        <v>0</v>
      </c>
      <c r="M449" s="22">
        <v>200000</v>
      </c>
      <c r="N449" s="339">
        <f>IF(K449&gt;0,K449-1,0)</f>
        <v>0</v>
      </c>
      <c r="O449" s="339"/>
      <c r="P449" s="74">
        <f t="shared" ref="P449:P454" si="87">N449*M449*C449</f>
        <v>0</v>
      </c>
    </row>
    <row r="450" spans="1:16" ht="25.5" x14ac:dyDescent="0.7">
      <c r="A450" s="73">
        <v>2</v>
      </c>
      <c r="B450" s="18" t="s">
        <v>26</v>
      </c>
      <c r="C450" s="37"/>
      <c r="D450" s="336">
        <v>35000</v>
      </c>
      <c r="E450" s="336"/>
      <c r="F450" s="30"/>
      <c r="G450" s="30"/>
      <c r="H450" s="32">
        <f>IF(D430="",0,D430+2)</f>
        <v>0</v>
      </c>
      <c r="I450" s="19">
        <f t="shared" si="84"/>
        <v>0</v>
      </c>
      <c r="J450" s="264">
        <v>90000</v>
      </c>
      <c r="K450" s="20">
        <f t="shared" si="85"/>
        <v>0</v>
      </c>
      <c r="L450" s="21">
        <f t="shared" si="86"/>
        <v>0</v>
      </c>
      <c r="M450" s="22">
        <v>160000</v>
      </c>
      <c r="N450" s="339">
        <f t="shared" ref="N450:N454" si="88">IF(K450&gt;0,K450-1,0)</f>
        <v>0</v>
      </c>
      <c r="O450" s="339"/>
      <c r="P450" s="74">
        <f t="shared" si="87"/>
        <v>0</v>
      </c>
    </row>
    <row r="451" spans="1:16" ht="25.5" x14ac:dyDescent="0.7">
      <c r="A451" s="73">
        <v>3</v>
      </c>
      <c r="B451" s="18" t="s">
        <v>27</v>
      </c>
      <c r="C451" s="37"/>
      <c r="D451" s="336">
        <v>30000</v>
      </c>
      <c r="E451" s="336"/>
      <c r="F451" s="30"/>
      <c r="G451" s="30"/>
      <c r="H451" s="32">
        <f>IF(D430="",0,D430+2)</f>
        <v>0</v>
      </c>
      <c r="I451" s="19">
        <f t="shared" si="84"/>
        <v>0</v>
      </c>
      <c r="J451" s="264">
        <v>80000</v>
      </c>
      <c r="K451" s="20">
        <f t="shared" si="85"/>
        <v>0</v>
      </c>
      <c r="L451" s="21">
        <f t="shared" si="86"/>
        <v>0</v>
      </c>
      <c r="M451" s="22">
        <v>120000</v>
      </c>
      <c r="N451" s="339">
        <f t="shared" si="88"/>
        <v>0</v>
      </c>
      <c r="O451" s="339"/>
      <c r="P451" s="74">
        <f t="shared" si="87"/>
        <v>0</v>
      </c>
    </row>
    <row r="452" spans="1:16" ht="25.5" x14ac:dyDescent="0.7">
      <c r="A452" s="73">
        <v>4</v>
      </c>
      <c r="B452" s="18" t="s">
        <v>28</v>
      </c>
      <c r="C452" s="37"/>
      <c r="D452" s="336">
        <v>24000</v>
      </c>
      <c r="E452" s="336"/>
      <c r="F452" s="30"/>
      <c r="G452" s="30"/>
      <c r="H452" s="32">
        <f>IF(D430="",0,D430+2)</f>
        <v>0</v>
      </c>
      <c r="I452" s="19">
        <f t="shared" si="84"/>
        <v>0</v>
      </c>
      <c r="J452" s="264">
        <v>70000</v>
      </c>
      <c r="K452" s="20">
        <f t="shared" si="85"/>
        <v>0</v>
      </c>
      <c r="L452" s="21">
        <f t="shared" si="86"/>
        <v>0</v>
      </c>
      <c r="M452" s="22">
        <v>100000</v>
      </c>
      <c r="N452" s="339">
        <f t="shared" si="88"/>
        <v>0</v>
      </c>
      <c r="O452" s="339"/>
      <c r="P452" s="74">
        <f t="shared" si="87"/>
        <v>0</v>
      </c>
    </row>
    <row r="453" spans="1:16" ht="25.5" x14ac:dyDescent="0.7">
      <c r="A453" s="73">
        <v>5</v>
      </c>
      <c r="B453" s="18" t="s">
        <v>29</v>
      </c>
      <c r="C453" s="37"/>
      <c r="D453" s="336">
        <v>20000</v>
      </c>
      <c r="E453" s="336"/>
      <c r="F453" s="30"/>
      <c r="G453" s="30"/>
      <c r="H453" s="32">
        <f>IF(D430="",0,D430+2)</f>
        <v>0</v>
      </c>
      <c r="I453" s="19">
        <f t="shared" si="84"/>
        <v>0</v>
      </c>
      <c r="J453" s="264">
        <v>60000</v>
      </c>
      <c r="K453" s="20">
        <f t="shared" si="85"/>
        <v>0</v>
      </c>
      <c r="L453" s="21">
        <f t="shared" si="86"/>
        <v>0</v>
      </c>
      <c r="M453" s="22">
        <v>80000</v>
      </c>
      <c r="N453" s="339">
        <f t="shared" si="88"/>
        <v>0</v>
      </c>
      <c r="O453" s="339"/>
      <c r="P453" s="74">
        <f t="shared" si="87"/>
        <v>0</v>
      </c>
    </row>
    <row r="454" spans="1:16" ht="25.5" x14ac:dyDescent="0.7">
      <c r="A454" s="73">
        <v>6</v>
      </c>
      <c r="B454" s="18" t="s">
        <v>30</v>
      </c>
      <c r="C454" s="11"/>
      <c r="D454" s="336">
        <v>16000</v>
      </c>
      <c r="E454" s="336"/>
      <c r="F454" s="23"/>
      <c r="G454" s="23"/>
      <c r="H454" s="32">
        <f>IF(D430="",0,D430+2)</f>
        <v>0</v>
      </c>
      <c r="I454" s="19">
        <f t="shared" si="84"/>
        <v>0</v>
      </c>
      <c r="J454" s="264">
        <v>40000</v>
      </c>
      <c r="K454" s="20">
        <f t="shared" si="85"/>
        <v>0</v>
      </c>
      <c r="L454" s="21">
        <f t="shared" si="86"/>
        <v>0</v>
      </c>
      <c r="M454" s="22">
        <v>80000</v>
      </c>
      <c r="N454" s="339">
        <f t="shared" si="88"/>
        <v>0</v>
      </c>
      <c r="O454" s="339"/>
      <c r="P454" s="74">
        <f t="shared" si="87"/>
        <v>0</v>
      </c>
    </row>
    <row r="455" spans="1:16" ht="26.25" thickBot="1" x14ac:dyDescent="0.75">
      <c r="A455" s="337" t="s">
        <v>1</v>
      </c>
      <c r="B455" s="338"/>
      <c r="C455" s="75">
        <f>SUM(C449:C454)</f>
        <v>0</v>
      </c>
      <c r="D455" s="340"/>
      <c r="E455" s="340"/>
      <c r="F455" s="76"/>
      <c r="G455" s="76"/>
      <c r="H455" s="75"/>
      <c r="I455" s="79">
        <f>SUM(I449:I454)</f>
        <v>0</v>
      </c>
      <c r="J455" s="80"/>
      <c r="K455" s="81"/>
      <c r="L455" s="82">
        <f>SUM(L449:L454)</f>
        <v>0</v>
      </c>
      <c r="M455" s="81"/>
      <c r="N455" s="274"/>
      <c r="O455" s="274"/>
      <c r="P455" s="83">
        <f>SUM(P449:P454)</f>
        <v>0</v>
      </c>
    </row>
    <row r="456" spans="1:16" ht="33" x14ac:dyDescent="0.25">
      <c r="A456" s="302" t="s">
        <v>117</v>
      </c>
      <c r="B456" s="303"/>
      <c r="C456" s="303"/>
      <c r="D456" s="303"/>
      <c r="E456" s="303"/>
      <c r="F456" s="303"/>
      <c r="G456" s="303"/>
      <c r="H456" s="303"/>
      <c r="I456" s="303"/>
      <c r="J456" s="303"/>
      <c r="K456" s="303"/>
      <c r="L456" s="303"/>
      <c r="M456" s="303"/>
      <c r="N456" s="303"/>
      <c r="O456" s="303"/>
      <c r="P456" s="304"/>
    </row>
    <row r="457" spans="1:16" ht="25.5" customHeight="1" x14ac:dyDescent="0.25">
      <c r="A457" s="305" t="s">
        <v>24</v>
      </c>
      <c r="B457" s="271"/>
      <c r="C457" s="306" t="s">
        <v>31</v>
      </c>
      <c r="D457" s="271" t="s">
        <v>34</v>
      </c>
      <c r="E457" s="271"/>
      <c r="F457" s="271"/>
      <c r="G457" s="271"/>
      <c r="H457" s="271"/>
      <c r="I457" s="271"/>
      <c r="J457" s="271" t="s">
        <v>33</v>
      </c>
      <c r="K457" s="271"/>
      <c r="L457" s="271"/>
      <c r="M457" s="271" t="s">
        <v>35</v>
      </c>
      <c r="N457" s="271"/>
      <c r="O457" s="271"/>
      <c r="P457" s="275"/>
    </row>
    <row r="458" spans="1:16" ht="25.5" x14ac:dyDescent="0.25">
      <c r="A458" s="305"/>
      <c r="B458" s="271"/>
      <c r="C458" s="271"/>
      <c r="D458" s="271" t="s">
        <v>22</v>
      </c>
      <c r="E458" s="271"/>
      <c r="F458" s="260"/>
      <c r="G458" s="260"/>
      <c r="H458" s="260" t="s">
        <v>23</v>
      </c>
      <c r="I458" s="260" t="s">
        <v>1</v>
      </c>
      <c r="J458" s="260" t="s">
        <v>22</v>
      </c>
      <c r="K458" s="260" t="s">
        <v>23</v>
      </c>
      <c r="L458" s="260" t="s">
        <v>1</v>
      </c>
      <c r="M458" s="260" t="s">
        <v>22</v>
      </c>
      <c r="N458" s="271" t="s">
        <v>32</v>
      </c>
      <c r="O458" s="271"/>
      <c r="P458" s="261" t="s">
        <v>1</v>
      </c>
    </row>
    <row r="459" spans="1:16" ht="25.5" x14ac:dyDescent="0.7">
      <c r="A459" s="73">
        <v>1</v>
      </c>
      <c r="B459" s="18" t="s">
        <v>28</v>
      </c>
      <c r="C459" s="37"/>
      <c r="D459" s="336">
        <v>24000</v>
      </c>
      <c r="E459" s="336"/>
      <c r="F459" s="30"/>
      <c r="G459" s="30"/>
      <c r="H459" s="201"/>
      <c r="I459" s="19">
        <f t="shared" ref="I459:I461" si="89">H459*D459*C459</f>
        <v>0</v>
      </c>
      <c r="J459" s="264">
        <v>70000</v>
      </c>
      <c r="K459" s="202"/>
      <c r="L459" s="21">
        <f>K459*J459*C459</f>
        <v>0</v>
      </c>
      <c r="M459" s="22">
        <v>100000</v>
      </c>
      <c r="N459" s="272"/>
      <c r="O459" s="273"/>
      <c r="P459" s="74">
        <f t="shared" ref="P459:P461" si="90">N459*M459*C459</f>
        <v>0</v>
      </c>
    </row>
    <row r="460" spans="1:16" ht="25.5" x14ac:dyDescent="0.7">
      <c r="A460" s="73">
        <v>2</v>
      </c>
      <c r="B460" s="18" t="s">
        <v>29</v>
      </c>
      <c r="C460" s="37"/>
      <c r="D460" s="336">
        <v>20000</v>
      </c>
      <c r="E460" s="336"/>
      <c r="F460" s="30"/>
      <c r="G460" s="30"/>
      <c r="H460" s="201"/>
      <c r="I460" s="19">
        <f t="shared" si="89"/>
        <v>0</v>
      </c>
      <c r="J460" s="264">
        <v>60000</v>
      </c>
      <c r="K460" s="202"/>
      <c r="L460" s="21">
        <f>K460*J460*C460</f>
        <v>0</v>
      </c>
      <c r="M460" s="22">
        <v>80000</v>
      </c>
      <c r="N460" s="272"/>
      <c r="O460" s="273"/>
      <c r="P460" s="74">
        <f t="shared" si="90"/>
        <v>0</v>
      </c>
    </row>
    <row r="461" spans="1:16" ht="25.5" x14ac:dyDescent="0.7">
      <c r="A461" s="73">
        <v>3</v>
      </c>
      <c r="B461" s="18" t="s">
        <v>30</v>
      </c>
      <c r="C461" s="11"/>
      <c r="D461" s="336">
        <v>16000</v>
      </c>
      <c r="E461" s="336"/>
      <c r="F461" s="23"/>
      <c r="G461" s="23"/>
      <c r="H461" s="201"/>
      <c r="I461" s="19">
        <f t="shared" si="89"/>
        <v>0</v>
      </c>
      <c r="J461" s="264">
        <v>40000</v>
      </c>
      <c r="K461" s="202"/>
      <c r="L461" s="21">
        <f>K461*J461*C461</f>
        <v>0</v>
      </c>
      <c r="M461" s="22">
        <v>80000</v>
      </c>
      <c r="N461" s="272"/>
      <c r="O461" s="273"/>
      <c r="P461" s="74">
        <f t="shared" si="90"/>
        <v>0</v>
      </c>
    </row>
    <row r="462" spans="1:16" ht="26.25" thickBot="1" x14ac:dyDescent="0.75">
      <c r="A462" s="337" t="s">
        <v>1</v>
      </c>
      <c r="B462" s="338"/>
      <c r="C462" s="75">
        <f>SUM(C459:C461)</f>
        <v>0</v>
      </c>
      <c r="D462" s="340"/>
      <c r="E462" s="340"/>
      <c r="F462" s="76"/>
      <c r="G462" s="76"/>
      <c r="H462" s="75"/>
      <c r="I462" s="79">
        <f>SUM(I459:I461)</f>
        <v>0</v>
      </c>
      <c r="J462" s="80"/>
      <c r="K462" s="81"/>
      <c r="L462" s="82">
        <f>SUM(L459:L461)</f>
        <v>0</v>
      </c>
      <c r="M462" s="81"/>
      <c r="N462" s="274"/>
      <c r="O462" s="274"/>
      <c r="P462" s="83">
        <f>SUM(P459:P461)</f>
        <v>0</v>
      </c>
    </row>
    <row r="463" spans="1:16" ht="33.75" thickBot="1" x14ac:dyDescent="0.95">
      <c r="A463" s="299" t="s">
        <v>36</v>
      </c>
      <c r="B463" s="300"/>
      <c r="C463" s="300"/>
      <c r="D463" s="300"/>
      <c r="E463" s="300"/>
      <c r="F463" s="300"/>
      <c r="G463" s="300"/>
      <c r="H463" s="300"/>
      <c r="I463" s="300"/>
      <c r="J463" s="300"/>
      <c r="K463" s="300"/>
      <c r="L463" s="300"/>
      <c r="M463" s="300"/>
      <c r="N463" s="300"/>
      <c r="O463" s="300"/>
      <c r="P463" s="301"/>
    </row>
    <row r="464" spans="1:16" ht="33" x14ac:dyDescent="0.25">
      <c r="A464" s="302" t="s">
        <v>130</v>
      </c>
      <c r="B464" s="303"/>
      <c r="C464" s="303"/>
      <c r="D464" s="303"/>
      <c r="E464" s="303"/>
      <c r="F464" s="303"/>
      <c r="G464" s="303"/>
      <c r="H464" s="303"/>
      <c r="I464" s="303"/>
      <c r="J464" s="303"/>
      <c r="K464" s="303"/>
      <c r="L464" s="303"/>
      <c r="M464" s="303"/>
      <c r="N464" s="303"/>
      <c r="O464" s="303"/>
      <c r="P464" s="304"/>
    </row>
    <row r="465" spans="1:22" ht="25.5" customHeight="1" x14ac:dyDescent="0.25">
      <c r="A465" s="305" t="s">
        <v>0</v>
      </c>
      <c r="B465" s="271" t="s">
        <v>24</v>
      </c>
      <c r="C465" s="306" t="s">
        <v>31</v>
      </c>
      <c r="D465" s="307" t="s">
        <v>37</v>
      </c>
      <c r="E465" s="307"/>
      <c r="F465" s="307"/>
      <c r="G465" s="307"/>
      <c r="H465" s="307"/>
      <c r="I465" s="307"/>
      <c r="J465" s="271" t="s">
        <v>38</v>
      </c>
      <c r="K465" s="271"/>
      <c r="L465" s="271"/>
      <c r="M465" s="271" t="s">
        <v>39</v>
      </c>
      <c r="N465" s="271"/>
      <c r="O465" s="271"/>
      <c r="P465" s="275"/>
    </row>
    <row r="466" spans="1:22" ht="25.5" x14ac:dyDescent="0.25">
      <c r="A466" s="305"/>
      <c r="B466" s="271"/>
      <c r="C466" s="271"/>
      <c r="D466" s="271" t="s">
        <v>22</v>
      </c>
      <c r="E466" s="271"/>
      <c r="F466" s="260"/>
      <c r="G466" s="260"/>
      <c r="H466" s="260" t="s">
        <v>23</v>
      </c>
      <c r="I466" s="260" t="s">
        <v>1</v>
      </c>
      <c r="J466" s="260" t="s">
        <v>22</v>
      </c>
      <c r="K466" s="260" t="s">
        <v>23</v>
      </c>
      <c r="L466" s="260" t="s">
        <v>1</v>
      </c>
      <c r="M466" s="260" t="s">
        <v>22</v>
      </c>
      <c r="N466" s="271" t="s">
        <v>32</v>
      </c>
      <c r="O466" s="271"/>
      <c r="P466" s="261" t="s">
        <v>1</v>
      </c>
    </row>
    <row r="467" spans="1:22" ht="76.5" x14ac:dyDescent="0.7">
      <c r="A467" s="77">
        <v>62035</v>
      </c>
      <c r="B467" s="24" t="s">
        <v>40</v>
      </c>
      <c r="C467" s="11"/>
      <c r="D467" s="314">
        <v>16000</v>
      </c>
      <c r="E467" s="314"/>
      <c r="F467" s="23"/>
      <c r="G467" s="23"/>
      <c r="H467" s="32">
        <f>IF(D430="",0,D430+2)</f>
        <v>0</v>
      </c>
      <c r="I467" s="25">
        <f>H467*D467*C467</f>
        <v>0</v>
      </c>
      <c r="J467" s="262">
        <v>40000</v>
      </c>
      <c r="K467" s="20">
        <f>H467</f>
        <v>0</v>
      </c>
      <c r="L467" s="25">
        <f>K467*J467*C467</f>
        <v>0</v>
      </c>
      <c r="M467" s="262">
        <v>80000</v>
      </c>
      <c r="N467" s="298">
        <f t="shared" ref="N467:N468" si="91">IF(K467&gt;0,K467-1,0)</f>
        <v>0</v>
      </c>
      <c r="O467" s="298"/>
      <c r="P467" s="78">
        <f>N467*M467*C467</f>
        <v>0</v>
      </c>
    </row>
    <row r="468" spans="1:22" ht="51.75" thickBot="1" x14ac:dyDescent="0.75">
      <c r="A468" s="77">
        <v>62025</v>
      </c>
      <c r="B468" s="24" t="s">
        <v>41</v>
      </c>
      <c r="C468" s="11"/>
      <c r="D468" s="314">
        <v>16000</v>
      </c>
      <c r="E468" s="314"/>
      <c r="F468" s="23"/>
      <c r="G468" s="23"/>
      <c r="H468" s="32">
        <f>IF(D430="",0,D430+2)</f>
        <v>0</v>
      </c>
      <c r="I468" s="25">
        <f>H468*D468*C468</f>
        <v>0</v>
      </c>
      <c r="J468" s="262">
        <v>40000</v>
      </c>
      <c r="K468" s="20">
        <f>H468</f>
        <v>0</v>
      </c>
      <c r="L468" s="25">
        <f>K468*J468*C468</f>
        <v>0</v>
      </c>
      <c r="M468" s="262">
        <v>80000</v>
      </c>
      <c r="N468" s="298">
        <f t="shared" si="91"/>
        <v>0</v>
      </c>
      <c r="O468" s="298"/>
      <c r="P468" s="78">
        <f>N468*M468*C468</f>
        <v>0</v>
      </c>
    </row>
    <row r="469" spans="1:22" ht="33" x14ac:dyDescent="0.25">
      <c r="A469" s="302" t="s">
        <v>131</v>
      </c>
      <c r="B469" s="303"/>
      <c r="C469" s="303"/>
      <c r="D469" s="303"/>
      <c r="E469" s="303"/>
      <c r="F469" s="303"/>
      <c r="G469" s="303"/>
      <c r="H469" s="303"/>
      <c r="I469" s="303"/>
      <c r="J469" s="303"/>
      <c r="K469" s="303"/>
      <c r="L469" s="303"/>
      <c r="M469" s="303"/>
      <c r="N469" s="303"/>
      <c r="O469" s="303"/>
      <c r="P469" s="304"/>
    </row>
    <row r="470" spans="1:22" ht="25.5" customHeight="1" x14ac:dyDescent="0.25">
      <c r="A470" s="305" t="s">
        <v>0</v>
      </c>
      <c r="B470" s="271" t="s">
        <v>24</v>
      </c>
      <c r="C470" s="306" t="s">
        <v>31</v>
      </c>
      <c r="D470" s="307" t="s">
        <v>37</v>
      </c>
      <c r="E470" s="307"/>
      <c r="F470" s="307"/>
      <c r="G470" s="307"/>
      <c r="H470" s="307"/>
      <c r="I470" s="307"/>
      <c r="J470" s="271" t="s">
        <v>38</v>
      </c>
      <c r="K470" s="271"/>
      <c r="L470" s="271"/>
      <c r="M470" s="308"/>
      <c r="N470" s="309"/>
      <c r="O470" s="309"/>
      <c r="P470" s="310"/>
    </row>
    <row r="471" spans="1:22" ht="25.5" x14ac:dyDescent="0.25">
      <c r="A471" s="305"/>
      <c r="B471" s="271"/>
      <c r="C471" s="271"/>
      <c r="D471" s="271" t="s">
        <v>22</v>
      </c>
      <c r="E471" s="271"/>
      <c r="F471" s="260"/>
      <c r="G471" s="260"/>
      <c r="H471" s="260" t="s">
        <v>23</v>
      </c>
      <c r="I471" s="260" t="s">
        <v>1</v>
      </c>
      <c r="J471" s="260" t="s">
        <v>22</v>
      </c>
      <c r="K471" s="260" t="s">
        <v>23</v>
      </c>
      <c r="L471" s="260" t="s">
        <v>1</v>
      </c>
      <c r="M471" s="311"/>
      <c r="N471" s="312"/>
      <c r="O471" s="312"/>
      <c r="P471" s="313"/>
    </row>
    <row r="472" spans="1:22" ht="76.5" x14ac:dyDescent="0.7">
      <c r="A472" s="77">
        <v>62035</v>
      </c>
      <c r="B472" s="24" t="s">
        <v>40</v>
      </c>
      <c r="C472" s="11"/>
      <c r="D472" s="314">
        <v>16000</v>
      </c>
      <c r="E472" s="314"/>
      <c r="F472" s="23"/>
      <c r="G472" s="23"/>
      <c r="H472" s="201"/>
      <c r="I472" s="25">
        <f>H472*D472*C472</f>
        <v>0</v>
      </c>
      <c r="J472" s="262">
        <v>40000</v>
      </c>
      <c r="K472" s="202"/>
      <c r="L472" s="25">
        <f>K472*J472*C472</f>
        <v>0</v>
      </c>
      <c r="M472" s="311"/>
      <c r="N472" s="312"/>
      <c r="O472" s="312"/>
      <c r="P472" s="313"/>
    </row>
    <row r="473" spans="1:22" ht="51.75" thickBot="1" x14ac:dyDescent="0.75">
      <c r="A473" s="99">
        <v>62025</v>
      </c>
      <c r="B473" s="128" t="s">
        <v>41</v>
      </c>
      <c r="C473" s="129"/>
      <c r="D473" s="335">
        <v>16000</v>
      </c>
      <c r="E473" s="335"/>
      <c r="F473" s="130"/>
      <c r="G473" s="130"/>
      <c r="H473" s="203"/>
      <c r="I473" s="131">
        <f>H473*D473*C473</f>
        <v>0</v>
      </c>
      <c r="J473" s="263">
        <v>40000</v>
      </c>
      <c r="K473" s="204"/>
      <c r="L473" s="131">
        <f>K473*J473*C473</f>
        <v>0</v>
      </c>
      <c r="M473" s="311"/>
      <c r="N473" s="312"/>
      <c r="O473" s="312"/>
      <c r="P473" s="313"/>
    </row>
    <row r="474" spans="1:22" ht="29.25" x14ac:dyDescent="0.25">
      <c r="A474" s="315" t="s">
        <v>141</v>
      </c>
      <c r="B474" s="316"/>
      <c r="C474" s="316"/>
      <c r="D474" s="316"/>
      <c r="E474" s="316"/>
      <c r="F474" s="316"/>
      <c r="G474" s="316"/>
      <c r="H474" s="316"/>
      <c r="I474" s="316"/>
      <c r="J474" s="316"/>
      <c r="K474" s="316"/>
      <c r="L474" s="316"/>
      <c r="M474" s="316"/>
      <c r="N474" s="316"/>
      <c r="O474" s="316"/>
      <c r="P474" s="133">
        <f>F439</f>
        <v>0</v>
      </c>
      <c r="R474" s="39">
        <v>61041</v>
      </c>
      <c r="S474" s="150">
        <f t="shared" ref="S474:S479" si="92">P474</f>
        <v>0</v>
      </c>
      <c r="T474" s="151"/>
      <c r="U474" s="149">
        <f>IF(B429=Main!$B$2,S474,0)</f>
        <v>0</v>
      </c>
      <c r="V474" s="149">
        <f>IF(B429=Main!$B$3,S474,0)</f>
        <v>0</v>
      </c>
    </row>
    <row r="475" spans="1:22" ht="29.25" x14ac:dyDescent="0.25">
      <c r="A475" s="276" t="s">
        <v>135</v>
      </c>
      <c r="B475" s="277"/>
      <c r="C475" s="277"/>
      <c r="D475" s="277"/>
      <c r="E475" s="277"/>
      <c r="F475" s="277"/>
      <c r="G475" s="277"/>
      <c r="H475" s="277"/>
      <c r="I475" s="277"/>
      <c r="J475" s="277"/>
      <c r="K475" s="277"/>
      <c r="L475" s="277"/>
      <c r="M475" s="277"/>
      <c r="N475" s="277"/>
      <c r="O475" s="277"/>
      <c r="P475" s="134">
        <f>O445</f>
        <v>0</v>
      </c>
      <c r="R475" s="39">
        <v>61121</v>
      </c>
      <c r="S475" s="150">
        <f t="shared" si="92"/>
        <v>0</v>
      </c>
      <c r="T475" s="153"/>
      <c r="U475" s="149">
        <f>IF(B429=Main!$B$2,S475,0)</f>
        <v>0</v>
      </c>
      <c r="V475" s="149">
        <f>IF(B429=Main!$B$3,S475,0)</f>
        <v>0</v>
      </c>
    </row>
    <row r="476" spans="1:22" ht="29.25" x14ac:dyDescent="0.25">
      <c r="A476" s="276" t="s">
        <v>136</v>
      </c>
      <c r="B476" s="277"/>
      <c r="C476" s="277"/>
      <c r="D476" s="277"/>
      <c r="E476" s="277"/>
      <c r="F476" s="277"/>
      <c r="G476" s="277"/>
      <c r="H476" s="277"/>
      <c r="I476" s="277"/>
      <c r="J476" s="277"/>
      <c r="K476" s="277"/>
      <c r="L476" s="277"/>
      <c r="M476" s="277"/>
      <c r="N476" s="277"/>
      <c r="O476" s="277"/>
      <c r="P476" s="134">
        <f>SUM(I455,I462)</f>
        <v>0</v>
      </c>
      <c r="R476" s="39">
        <v>61122</v>
      </c>
      <c r="S476" s="150">
        <f t="shared" si="92"/>
        <v>0</v>
      </c>
      <c r="T476" s="153"/>
      <c r="U476" s="149">
        <f>IF(B429=Main!$B$2,S476,0)</f>
        <v>0</v>
      </c>
      <c r="V476" s="149">
        <f>IF(B429=Main!$B$3,S476,0)</f>
        <v>0</v>
      </c>
    </row>
    <row r="477" spans="1:22" ht="29.25" x14ac:dyDescent="0.25">
      <c r="A477" s="276" t="s">
        <v>137</v>
      </c>
      <c r="B477" s="277"/>
      <c r="C477" s="277"/>
      <c r="D477" s="277"/>
      <c r="E477" s="277"/>
      <c r="F477" s="277"/>
      <c r="G477" s="277"/>
      <c r="H477" s="277"/>
      <c r="I477" s="277"/>
      <c r="J477" s="277"/>
      <c r="K477" s="277"/>
      <c r="L477" s="277"/>
      <c r="M477" s="277"/>
      <c r="N477" s="277"/>
      <c r="O477" s="277"/>
      <c r="P477" s="134">
        <f>SUM(L455,P455,L462,P462)</f>
        <v>0</v>
      </c>
      <c r="R477" s="39">
        <v>61123</v>
      </c>
      <c r="S477" s="150">
        <f t="shared" si="92"/>
        <v>0</v>
      </c>
      <c r="T477" s="152"/>
      <c r="U477" s="149">
        <f>IF(B429=Main!$B$2,S477,0)</f>
        <v>0</v>
      </c>
      <c r="V477" s="149">
        <f>IF(B429=Main!$B$3,S477,0)</f>
        <v>0</v>
      </c>
    </row>
    <row r="478" spans="1:22" ht="29.25" x14ac:dyDescent="0.25">
      <c r="A478" s="276" t="s">
        <v>138</v>
      </c>
      <c r="B478" s="277"/>
      <c r="C478" s="277"/>
      <c r="D478" s="277"/>
      <c r="E478" s="277"/>
      <c r="F478" s="277"/>
      <c r="G478" s="277"/>
      <c r="H478" s="277"/>
      <c r="I478" s="277"/>
      <c r="J478" s="277"/>
      <c r="K478" s="277"/>
      <c r="L478" s="277"/>
      <c r="M478" s="277"/>
      <c r="N478" s="277"/>
      <c r="O478" s="277"/>
      <c r="P478" s="134">
        <f>SUM(I467,L467,P467,I472,L472)</f>
        <v>0</v>
      </c>
      <c r="R478" s="39">
        <v>62035</v>
      </c>
      <c r="S478" s="150">
        <f t="shared" si="92"/>
        <v>0</v>
      </c>
      <c r="T478" s="153"/>
      <c r="U478" s="149">
        <f>IF(B429=Main!$B$2,S478,0)</f>
        <v>0</v>
      </c>
      <c r="V478" s="149">
        <f>IF(B429=Main!$B$3,S478,0)</f>
        <v>0</v>
      </c>
    </row>
    <row r="479" spans="1:22" ht="30" thickBot="1" x14ac:dyDescent="0.3">
      <c r="A479" s="278" t="s">
        <v>139</v>
      </c>
      <c r="B479" s="279"/>
      <c r="C479" s="279"/>
      <c r="D479" s="279"/>
      <c r="E479" s="279"/>
      <c r="F479" s="279"/>
      <c r="G479" s="279"/>
      <c r="H479" s="279"/>
      <c r="I479" s="279"/>
      <c r="J479" s="279"/>
      <c r="K479" s="279"/>
      <c r="L479" s="279"/>
      <c r="M479" s="279"/>
      <c r="N479" s="279"/>
      <c r="O479" s="279"/>
      <c r="P479" s="135">
        <f>SUM(I468,L468,P468,I473,L473)</f>
        <v>0</v>
      </c>
      <c r="R479" s="39">
        <v>62025</v>
      </c>
      <c r="S479" s="150">
        <f t="shared" si="92"/>
        <v>0</v>
      </c>
      <c r="T479" s="153"/>
      <c r="U479" s="149">
        <f>IF(B429=Main!$B$2,S479,0)</f>
        <v>0</v>
      </c>
      <c r="V479" s="149">
        <f>IF(B429=Main!$B$3,S479,0)</f>
        <v>0</v>
      </c>
    </row>
    <row r="480" spans="1:22" ht="25.5" x14ac:dyDescent="0.7">
      <c r="A480" s="375" t="s">
        <v>57</v>
      </c>
      <c r="B480" s="376"/>
      <c r="C480" s="376"/>
      <c r="D480" s="376"/>
      <c r="E480" s="377"/>
      <c r="F480" s="378">
        <f>SUM(P526:P531)</f>
        <v>0</v>
      </c>
      <c r="G480" s="379"/>
      <c r="H480" s="380"/>
      <c r="L480" s="45"/>
    </row>
    <row r="481" spans="1:22" ht="26.25" thickBot="1" x14ac:dyDescent="0.75">
      <c r="A481" s="95" t="s">
        <v>46</v>
      </c>
      <c r="B481" s="96" t="s">
        <v>5</v>
      </c>
      <c r="C481" s="97"/>
      <c r="D481" s="97"/>
      <c r="E481" s="97"/>
      <c r="F481" s="289"/>
      <c r="G481" s="290"/>
      <c r="H481" s="291"/>
    </row>
    <row r="482" spans="1:22" ht="25.5" x14ac:dyDescent="0.7">
      <c r="A482" s="85"/>
      <c r="B482" s="86" t="s">
        <v>61</v>
      </c>
      <c r="C482" s="154"/>
      <c r="D482" s="154"/>
      <c r="E482" s="87"/>
      <c r="F482" s="292"/>
      <c r="G482" s="293"/>
      <c r="H482" s="294"/>
      <c r="U482" s="41"/>
      <c r="V482" s="41"/>
    </row>
    <row r="483" spans="1:22" ht="25.5" x14ac:dyDescent="0.7">
      <c r="A483" s="88"/>
      <c r="B483" s="4" t="s">
        <v>14</v>
      </c>
      <c r="C483" s="3">
        <f>SUM(C482,C487,C488,C489)</f>
        <v>0</v>
      </c>
      <c r="D483" s="15"/>
      <c r="E483" s="14"/>
      <c r="F483" s="295"/>
      <c r="G483" s="296"/>
      <c r="H483" s="297"/>
      <c r="U483" s="41"/>
      <c r="V483" s="41"/>
    </row>
    <row r="484" spans="1:22" ht="25.5" x14ac:dyDescent="0.25">
      <c r="A484" s="77">
        <v>61041</v>
      </c>
      <c r="B484" s="5" t="s">
        <v>11</v>
      </c>
      <c r="C484" s="15">
        <f>C483</f>
        <v>0</v>
      </c>
      <c r="D484" s="15"/>
      <c r="E484" s="200"/>
      <c r="F484" s="280">
        <f>E484*C484</f>
        <v>0</v>
      </c>
      <c r="G484" s="281"/>
      <c r="H484" s="282"/>
      <c r="U484" s="41"/>
      <c r="V484" s="41"/>
    </row>
    <row r="485" spans="1:22" ht="25.5" x14ac:dyDescent="0.25">
      <c r="A485" s="89">
        <v>61041</v>
      </c>
      <c r="B485" s="126" t="s">
        <v>7</v>
      </c>
      <c r="C485" s="15"/>
      <c r="D485" s="15"/>
      <c r="E485" s="6"/>
      <c r="F485" s="295"/>
      <c r="G485" s="296"/>
      <c r="H485" s="297"/>
      <c r="U485" s="41"/>
      <c r="V485" s="41"/>
    </row>
    <row r="486" spans="1:22" ht="25.5" x14ac:dyDescent="0.25">
      <c r="A486" s="77"/>
      <c r="B486" s="64"/>
      <c r="C486" s="15">
        <f>C484</f>
        <v>0</v>
      </c>
      <c r="D486" s="15">
        <f>D482</f>
        <v>0</v>
      </c>
      <c r="E486" s="200"/>
      <c r="F486" s="280">
        <f>E486*D486*C486</f>
        <v>0</v>
      </c>
      <c r="G486" s="281"/>
      <c r="H486" s="282"/>
      <c r="U486" s="41"/>
      <c r="V486" s="41"/>
    </row>
    <row r="487" spans="1:22" ht="25.5" x14ac:dyDescent="0.25">
      <c r="A487" s="77">
        <v>61041</v>
      </c>
      <c r="B487" s="5" t="s">
        <v>8</v>
      </c>
      <c r="C487" s="155"/>
      <c r="D487" s="155"/>
      <c r="E487" s="7">
        <v>80000</v>
      </c>
      <c r="F487" s="280">
        <f>E487*D487</f>
        <v>0</v>
      </c>
      <c r="G487" s="281"/>
      <c r="H487" s="282"/>
      <c r="U487" s="41"/>
      <c r="V487" s="41"/>
    </row>
    <row r="488" spans="1:22" ht="25.5" x14ac:dyDescent="0.25">
      <c r="A488" s="77">
        <v>61041</v>
      </c>
      <c r="B488" s="5" t="s">
        <v>9</v>
      </c>
      <c r="C488" s="15">
        <f>((C482-MOD(C482,30))/30)+IF(MOD(C482,30)&gt;10,1,0)</f>
        <v>0</v>
      </c>
      <c r="D488" s="15">
        <f>D486</f>
        <v>0</v>
      </c>
      <c r="E488" s="7">
        <v>80000</v>
      </c>
      <c r="F488" s="280">
        <f>E488*D488*C488</f>
        <v>0</v>
      </c>
      <c r="G488" s="281"/>
      <c r="H488" s="282"/>
    </row>
    <row r="489" spans="1:22" ht="25.5" x14ac:dyDescent="0.25">
      <c r="A489" s="77">
        <v>61041</v>
      </c>
      <c r="B489" s="5" t="s">
        <v>10</v>
      </c>
      <c r="C489" s="15">
        <f>C488</f>
        <v>0</v>
      </c>
      <c r="D489" s="15">
        <f>D486</f>
        <v>0</v>
      </c>
      <c r="E489" s="7">
        <v>40000</v>
      </c>
      <c r="F489" s="280">
        <f>E489*D489*C489</f>
        <v>0</v>
      </c>
      <c r="G489" s="281"/>
      <c r="H489" s="282"/>
    </row>
    <row r="490" spans="1:22" ht="26.25" thickBot="1" x14ac:dyDescent="0.3">
      <c r="A490" s="90">
        <v>61041</v>
      </c>
      <c r="B490" s="214"/>
      <c r="C490" s="317"/>
      <c r="D490" s="318"/>
      <c r="E490" s="319"/>
      <c r="F490" s="320">
        <f>IF(B490=include_5p,SUM(F482:H489)*0.05,0)</f>
        <v>0</v>
      </c>
      <c r="G490" s="321"/>
      <c r="H490" s="322"/>
    </row>
    <row r="491" spans="1:22" ht="18.75" thickBot="1" x14ac:dyDescent="0.3">
      <c r="A491" s="323" t="s">
        <v>140</v>
      </c>
      <c r="B491" s="324"/>
      <c r="C491" s="324"/>
      <c r="D491" s="324"/>
      <c r="E491" s="325"/>
      <c r="F491" s="320">
        <f>SUM(F484:H490)</f>
        <v>0</v>
      </c>
      <c r="G491" s="321"/>
      <c r="H491" s="322"/>
    </row>
    <row r="492" spans="1:22" ht="29.25" x14ac:dyDescent="0.25">
      <c r="A492" s="326" t="s">
        <v>16</v>
      </c>
      <c r="B492" s="327"/>
      <c r="C492" s="327"/>
      <c r="D492" s="327"/>
      <c r="E492" s="327"/>
      <c r="F492" s="328"/>
      <c r="G492" s="329"/>
      <c r="H492" s="330"/>
      <c r="I492" s="331"/>
      <c r="J492" s="332"/>
      <c r="K492" s="332"/>
      <c r="L492" s="332"/>
      <c r="M492" s="332"/>
      <c r="N492" s="332"/>
      <c r="O492" s="332"/>
      <c r="P492" s="333"/>
    </row>
    <row r="493" spans="1:22" ht="25.5" x14ac:dyDescent="0.7">
      <c r="A493" s="84">
        <v>61121</v>
      </c>
      <c r="B493" s="16" t="s">
        <v>17</v>
      </c>
      <c r="C493" s="267" t="s">
        <v>20</v>
      </c>
      <c r="D493" s="334" t="s">
        <v>162</v>
      </c>
      <c r="E493" s="334"/>
      <c r="F493" s="334"/>
      <c r="G493" s="334"/>
      <c r="H493" s="334"/>
      <c r="I493" s="267" t="s">
        <v>47</v>
      </c>
      <c r="J493" s="334" t="s">
        <v>19</v>
      </c>
      <c r="K493" s="334"/>
      <c r="L493" s="334" t="s">
        <v>21</v>
      </c>
      <c r="M493" s="334"/>
      <c r="N493" s="334"/>
      <c r="O493" s="347" t="s">
        <v>1</v>
      </c>
      <c r="P493" s="348"/>
      <c r="S493" s="49"/>
    </row>
    <row r="494" spans="1:22" ht="25.5" x14ac:dyDescent="0.7">
      <c r="A494" s="73"/>
      <c r="B494" s="17" t="s">
        <v>18</v>
      </c>
      <c r="C494" s="155"/>
      <c r="D494" s="349"/>
      <c r="E494" s="349"/>
      <c r="F494" s="349"/>
      <c r="G494" s="349"/>
      <c r="H494" s="349"/>
      <c r="I494" s="155"/>
      <c r="J494" s="350">
        <f>I494*2</f>
        <v>0</v>
      </c>
      <c r="K494" s="350"/>
      <c r="L494" s="351">
        <v>80000</v>
      </c>
      <c r="M494" s="351"/>
      <c r="N494" s="351"/>
      <c r="O494" s="342">
        <f>(L494*J494*C494)/100</f>
        <v>0</v>
      </c>
      <c r="P494" s="343"/>
    </row>
    <row r="495" spans="1:22" ht="25.5" x14ac:dyDescent="0.7">
      <c r="A495" s="73"/>
      <c r="B495" s="17" t="s">
        <v>163</v>
      </c>
      <c r="C495" s="155"/>
      <c r="D495" s="349"/>
      <c r="E495" s="349"/>
      <c r="F495" s="349"/>
      <c r="G495" s="349"/>
      <c r="H495" s="349"/>
      <c r="I495" s="155"/>
      <c r="J495" s="350">
        <f>I495*2</f>
        <v>0</v>
      </c>
      <c r="K495" s="350"/>
      <c r="L495" s="351">
        <v>25000</v>
      </c>
      <c r="M495" s="351"/>
      <c r="N495" s="351"/>
      <c r="O495" s="342">
        <f>(L495*J495*C495)/100</f>
        <v>0</v>
      </c>
      <c r="P495" s="343"/>
    </row>
    <row r="496" spans="1:22" ht="25.5" x14ac:dyDescent="0.7">
      <c r="A496" s="73"/>
      <c r="B496" s="17" t="s">
        <v>50</v>
      </c>
      <c r="C496" s="155"/>
      <c r="D496" s="352"/>
      <c r="E496" s="352"/>
      <c r="F496" s="352"/>
      <c r="G496" s="352"/>
      <c r="H496" s="352"/>
      <c r="I496" s="10"/>
      <c r="J496" s="350">
        <f t="shared" ref="J496" si="93">I496*2</f>
        <v>0</v>
      </c>
      <c r="K496" s="350"/>
      <c r="L496" s="353"/>
      <c r="M496" s="353"/>
      <c r="N496" s="353"/>
      <c r="O496" s="342">
        <f>IFERROR((L496+20000)*C496,0)</f>
        <v>0</v>
      </c>
      <c r="P496" s="343"/>
    </row>
    <row r="497" spans="1:16" ht="26.25" customHeight="1" x14ac:dyDescent="0.8">
      <c r="A497" s="341" t="s">
        <v>133</v>
      </c>
      <c r="B497" s="341"/>
      <c r="C497" s="341"/>
      <c r="D497" s="341"/>
      <c r="E497" s="341"/>
      <c r="F497" s="341"/>
      <c r="G497" s="341"/>
      <c r="H497" s="341"/>
      <c r="I497" s="341"/>
      <c r="J497" s="341"/>
      <c r="K497" s="341"/>
      <c r="L497" s="341"/>
      <c r="M497" s="341"/>
      <c r="N497" s="341"/>
      <c r="O497" s="342">
        <f>SUM(O494:P496)</f>
        <v>0</v>
      </c>
      <c r="P497" s="343"/>
    </row>
    <row r="498" spans="1:16" ht="29.25" customHeight="1" x14ac:dyDescent="0.25">
      <c r="A498" s="344" t="s">
        <v>116</v>
      </c>
      <c r="B498" s="345"/>
      <c r="C498" s="345"/>
      <c r="D498" s="345"/>
      <c r="E498" s="345"/>
      <c r="F498" s="345"/>
      <c r="G498" s="345"/>
      <c r="H498" s="345"/>
      <c r="I498" s="345"/>
      <c r="J498" s="345"/>
      <c r="K498" s="345"/>
      <c r="L498" s="345"/>
      <c r="M498" s="345"/>
      <c r="N498" s="345"/>
      <c r="O498" s="345"/>
      <c r="P498" s="346"/>
    </row>
    <row r="499" spans="1:16" ht="25.5" customHeight="1" x14ac:dyDescent="0.25">
      <c r="A499" s="305" t="s">
        <v>24</v>
      </c>
      <c r="B499" s="271"/>
      <c r="C499" s="306" t="s">
        <v>31</v>
      </c>
      <c r="D499" s="271" t="s">
        <v>34</v>
      </c>
      <c r="E499" s="271"/>
      <c r="F499" s="271"/>
      <c r="G499" s="271"/>
      <c r="H499" s="271"/>
      <c r="I499" s="271"/>
      <c r="J499" s="271" t="s">
        <v>33</v>
      </c>
      <c r="K499" s="271"/>
      <c r="L499" s="271"/>
      <c r="M499" s="271" t="s">
        <v>35</v>
      </c>
      <c r="N499" s="271"/>
      <c r="O499" s="271"/>
      <c r="P499" s="275"/>
    </row>
    <row r="500" spans="1:16" ht="25.5" x14ac:dyDescent="0.25">
      <c r="A500" s="305"/>
      <c r="B500" s="271"/>
      <c r="C500" s="271"/>
      <c r="D500" s="271" t="s">
        <v>22</v>
      </c>
      <c r="E500" s="271"/>
      <c r="F500" s="260"/>
      <c r="G500" s="260"/>
      <c r="H500" s="260" t="s">
        <v>23</v>
      </c>
      <c r="I500" s="260" t="s">
        <v>1</v>
      </c>
      <c r="J500" s="260" t="s">
        <v>22</v>
      </c>
      <c r="K500" s="260" t="s">
        <v>23</v>
      </c>
      <c r="L500" s="260" t="s">
        <v>1</v>
      </c>
      <c r="M500" s="260" t="s">
        <v>22</v>
      </c>
      <c r="N500" s="271" t="s">
        <v>32</v>
      </c>
      <c r="O500" s="271"/>
      <c r="P500" s="261" t="s">
        <v>1</v>
      </c>
    </row>
    <row r="501" spans="1:16" ht="25.5" x14ac:dyDescent="0.7">
      <c r="A501" s="73">
        <v>1</v>
      </c>
      <c r="B501" s="18" t="s">
        <v>25</v>
      </c>
      <c r="C501" s="37"/>
      <c r="D501" s="336">
        <v>40000</v>
      </c>
      <c r="E501" s="336"/>
      <c r="F501" s="30"/>
      <c r="G501" s="30"/>
      <c r="H501" s="32">
        <f>IF(D482="",0,D482+2)</f>
        <v>0</v>
      </c>
      <c r="I501" s="19">
        <f t="shared" ref="I501:I506" si="94">H501*D501*C501</f>
        <v>0</v>
      </c>
      <c r="J501" s="264">
        <v>100000</v>
      </c>
      <c r="K501" s="20">
        <f t="shared" ref="K501:K506" si="95">H501</f>
        <v>0</v>
      </c>
      <c r="L501" s="21">
        <f t="shared" ref="L501:L506" si="96">K501*J501*C501</f>
        <v>0</v>
      </c>
      <c r="M501" s="22">
        <v>200000</v>
      </c>
      <c r="N501" s="339">
        <f>IF(K501&gt;0,K501-1,0)</f>
        <v>0</v>
      </c>
      <c r="O501" s="339"/>
      <c r="P501" s="74">
        <f t="shared" ref="P501:P506" si="97">N501*M501*C501</f>
        <v>0</v>
      </c>
    </row>
    <row r="502" spans="1:16" ht="25.5" x14ac:dyDescent="0.7">
      <c r="A502" s="73">
        <v>2</v>
      </c>
      <c r="B502" s="18" t="s">
        <v>26</v>
      </c>
      <c r="C502" s="37"/>
      <c r="D502" s="336">
        <v>35000</v>
      </c>
      <c r="E502" s="336"/>
      <c r="F502" s="30"/>
      <c r="G502" s="30"/>
      <c r="H502" s="32">
        <f>IF(D482="",0,D482+2)</f>
        <v>0</v>
      </c>
      <c r="I502" s="19">
        <f t="shared" si="94"/>
        <v>0</v>
      </c>
      <c r="J502" s="264">
        <v>90000</v>
      </c>
      <c r="K502" s="20">
        <f t="shared" si="95"/>
        <v>0</v>
      </c>
      <c r="L502" s="21">
        <f t="shared" si="96"/>
        <v>0</v>
      </c>
      <c r="M502" s="22">
        <v>160000</v>
      </c>
      <c r="N502" s="339">
        <f t="shared" ref="N502:N506" si="98">IF(K502&gt;0,K502-1,0)</f>
        <v>0</v>
      </c>
      <c r="O502" s="339"/>
      <c r="P502" s="74">
        <f t="shared" si="97"/>
        <v>0</v>
      </c>
    </row>
    <row r="503" spans="1:16" ht="25.5" x14ac:dyDescent="0.7">
      <c r="A503" s="73">
        <v>3</v>
      </c>
      <c r="B503" s="18" t="s">
        <v>27</v>
      </c>
      <c r="C503" s="37"/>
      <c r="D503" s="336">
        <v>30000</v>
      </c>
      <c r="E503" s="336"/>
      <c r="F503" s="30"/>
      <c r="G503" s="30"/>
      <c r="H503" s="32">
        <f>IF(D482="",0,D482+2)</f>
        <v>0</v>
      </c>
      <c r="I503" s="19">
        <f t="shared" si="94"/>
        <v>0</v>
      </c>
      <c r="J503" s="264">
        <v>80000</v>
      </c>
      <c r="K503" s="20">
        <f t="shared" si="95"/>
        <v>0</v>
      </c>
      <c r="L503" s="21">
        <f t="shared" si="96"/>
        <v>0</v>
      </c>
      <c r="M503" s="22">
        <v>120000</v>
      </c>
      <c r="N503" s="339">
        <f t="shared" si="98"/>
        <v>0</v>
      </c>
      <c r="O503" s="339"/>
      <c r="P503" s="74">
        <f t="shared" si="97"/>
        <v>0</v>
      </c>
    </row>
    <row r="504" spans="1:16" ht="25.5" x14ac:dyDescent="0.7">
      <c r="A504" s="73">
        <v>4</v>
      </c>
      <c r="B504" s="18" t="s">
        <v>28</v>
      </c>
      <c r="C504" s="37"/>
      <c r="D504" s="336">
        <v>24000</v>
      </c>
      <c r="E504" s="336"/>
      <c r="F504" s="30"/>
      <c r="G504" s="30"/>
      <c r="H504" s="32">
        <f>IF(D482="",0,D482+2)</f>
        <v>0</v>
      </c>
      <c r="I504" s="19">
        <f t="shared" si="94"/>
        <v>0</v>
      </c>
      <c r="J504" s="264">
        <v>70000</v>
      </c>
      <c r="K504" s="20">
        <f t="shared" si="95"/>
        <v>0</v>
      </c>
      <c r="L504" s="21">
        <f t="shared" si="96"/>
        <v>0</v>
      </c>
      <c r="M504" s="22">
        <v>100000</v>
      </c>
      <c r="N504" s="339">
        <f t="shared" si="98"/>
        <v>0</v>
      </c>
      <c r="O504" s="339"/>
      <c r="P504" s="74">
        <f t="shared" si="97"/>
        <v>0</v>
      </c>
    </row>
    <row r="505" spans="1:16" ht="25.5" x14ac:dyDescent="0.7">
      <c r="A505" s="73">
        <v>5</v>
      </c>
      <c r="B505" s="18" t="s">
        <v>29</v>
      </c>
      <c r="C505" s="37"/>
      <c r="D505" s="336">
        <v>20000</v>
      </c>
      <c r="E505" s="336"/>
      <c r="F505" s="30"/>
      <c r="G505" s="30"/>
      <c r="H505" s="32">
        <f>IF(D482="",0,D482+2)</f>
        <v>0</v>
      </c>
      <c r="I505" s="19">
        <f t="shared" si="94"/>
        <v>0</v>
      </c>
      <c r="J505" s="264">
        <v>60000</v>
      </c>
      <c r="K505" s="20">
        <f t="shared" si="95"/>
        <v>0</v>
      </c>
      <c r="L505" s="21">
        <f t="shared" si="96"/>
        <v>0</v>
      </c>
      <c r="M505" s="22">
        <v>80000</v>
      </c>
      <c r="N505" s="339">
        <f t="shared" si="98"/>
        <v>0</v>
      </c>
      <c r="O505" s="339"/>
      <c r="P505" s="74">
        <f t="shared" si="97"/>
        <v>0</v>
      </c>
    </row>
    <row r="506" spans="1:16" ht="25.5" x14ac:dyDescent="0.7">
      <c r="A506" s="73">
        <v>6</v>
      </c>
      <c r="B506" s="18" t="s">
        <v>30</v>
      </c>
      <c r="C506" s="11"/>
      <c r="D506" s="336">
        <v>16000</v>
      </c>
      <c r="E506" s="336"/>
      <c r="F506" s="23"/>
      <c r="G506" s="23"/>
      <c r="H506" s="32">
        <f>IF(D482="",0,D482+2)</f>
        <v>0</v>
      </c>
      <c r="I506" s="19">
        <f t="shared" si="94"/>
        <v>0</v>
      </c>
      <c r="J506" s="264">
        <v>40000</v>
      </c>
      <c r="K506" s="20">
        <f t="shared" si="95"/>
        <v>0</v>
      </c>
      <c r="L506" s="21">
        <f t="shared" si="96"/>
        <v>0</v>
      </c>
      <c r="M506" s="22">
        <v>80000</v>
      </c>
      <c r="N506" s="339">
        <f t="shared" si="98"/>
        <v>0</v>
      </c>
      <c r="O506" s="339"/>
      <c r="P506" s="74">
        <f t="shared" si="97"/>
        <v>0</v>
      </c>
    </row>
    <row r="507" spans="1:16" ht="26.25" thickBot="1" x14ac:dyDescent="0.75">
      <c r="A507" s="337" t="s">
        <v>1</v>
      </c>
      <c r="B507" s="338"/>
      <c r="C507" s="75">
        <f>SUM(C501:C506)</f>
        <v>0</v>
      </c>
      <c r="D507" s="340"/>
      <c r="E507" s="340"/>
      <c r="F507" s="76"/>
      <c r="G507" s="76"/>
      <c r="H507" s="75"/>
      <c r="I507" s="79">
        <f>SUM(I501:I506)</f>
        <v>0</v>
      </c>
      <c r="J507" s="80"/>
      <c r="K507" s="81"/>
      <c r="L507" s="82">
        <f>SUM(L501:L506)</f>
        <v>0</v>
      </c>
      <c r="M507" s="81"/>
      <c r="N507" s="274"/>
      <c r="O507" s="274"/>
      <c r="P507" s="83">
        <f>SUM(P501:P506)</f>
        <v>0</v>
      </c>
    </row>
    <row r="508" spans="1:16" ht="33" x14ac:dyDescent="0.25">
      <c r="A508" s="302" t="s">
        <v>117</v>
      </c>
      <c r="B508" s="303"/>
      <c r="C508" s="303"/>
      <c r="D508" s="303"/>
      <c r="E508" s="303"/>
      <c r="F508" s="303"/>
      <c r="G508" s="303"/>
      <c r="H508" s="303"/>
      <c r="I508" s="303"/>
      <c r="J508" s="303"/>
      <c r="K508" s="303"/>
      <c r="L508" s="303"/>
      <c r="M508" s="303"/>
      <c r="N508" s="303"/>
      <c r="O508" s="303"/>
      <c r="P508" s="304"/>
    </row>
    <row r="509" spans="1:16" ht="25.5" customHeight="1" x14ac:dyDescent="0.25">
      <c r="A509" s="305" t="s">
        <v>24</v>
      </c>
      <c r="B509" s="271"/>
      <c r="C509" s="306" t="s">
        <v>31</v>
      </c>
      <c r="D509" s="271" t="s">
        <v>34</v>
      </c>
      <c r="E509" s="271"/>
      <c r="F509" s="271"/>
      <c r="G509" s="271"/>
      <c r="H509" s="271"/>
      <c r="I509" s="271"/>
      <c r="J509" s="271" t="s">
        <v>33</v>
      </c>
      <c r="K509" s="271"/>
      <c r="L509" s="271"/>
      <c r="M509" s="271" t="s">
        <v>35</v>
      </c>
      <c r="N509" s="271"/>
      <c r="O509" s="271"/>
      <c r="P509" s="275"/>
    </row>
    <row r="510" spans="1:16" ht="25.5" x14ac:dyDescent="0.25">
      <c r="A510" s="305"/>
      <c r="B510" s="271"/>
      <c r="C510" s="271"/>
      <c r="D510" s="271" t="s">
        <v>22</v>
      </c>
      <c r="E510" s="271"/>
      <c r="F510" s="260"/>
      <c r="G510" s="260"/>
      <c r="H510" s="260" t="s">
        <v>23</v>
      </c>
      <c r="I510" s="260" t="s">
        <v>1</v>
      </c>
      <c r="J510" s="260" t="s">
        <v>22</v>
      </c>
      <c r="K510" s="260" t="s">
        <v>23</v>
      </c>
      <c r="L510" s="260" t="s">
        <v>1</v>
      </c>
      <c r="M510" s="260" t="s">
        <v>22</v>
      </c>
      <c r="N510" s="271" t="s">
        <v>32</v>
      </c>
      <c r="O510" s="271"/>
      <c r="P510" s="261" t="s">
        <v>1</v>
      </c>
    </row>
    <row r="511" spans="1:16" ht="25.5" x14ac:dyDescent="0.7">
      <c r="A511" s="73">
        <v>1</v>
      </c>
      <c r="B511" s="18" t="s">
        <v>28</v>
      </c>
      <c r="C511" s="37"/>
      <c r="D511" s="336">
        <v>24000</v>
      </c>
      <c r="E511" s="336"/>
      <c r="F511" s="30"/>
      <c r="G511" s="30"/>
      <c r="H511" s="201"/>
      <c r="I511" s="19">
        <f t="shared" ref="I511:I513" si="99">H511*D511*C511</f>
        <v>0</v>
      </c>
      <c r="J511" s="264">
        <v>70000</v>
      </c>
      <c r="K511" s="202"/>
      <c r="L511" s="21">
        <f>K511*J511*C511</f>
        <v>0</v>
      </c>
      <c r="M511" s="22">
        <v>100000</v>
      </c>
      <c r="N511" s="272"/>
      <c r="O511" s="273"/>
      <c r="P511" s="74">
        <f t="shared" ref="P511:P513" si="100">N511*M511*C511</f>
        <v>0</v>
      </c>
    </row>
    <row r="512" spans="1:16" ht="25.5" x14ac:dyDescent="0.7">
      <c r="A512" s="73">
        <v>2</v>
      </c>
      <c r="B512" s="18" t="s">
        <v>29</v>
      </c>
      <c r="C512" s="37"/>
      <c r="D512" s="336">
        <v>20000</v>
      </c>
      <c r="E512" s="336"/>
      <c r="F512" s="30"/>
      <c r="G512" s="30"/>
      <c r="H512" s="201"/>
      <c r="I512" s="19">
        <f t="shared" si="99"/>
        <v>0</v>
      </c>
      <c r="J512" s="264">
        <v>60000</v>
      </c>
      <c r="K512" s="202"/>
      <c r="L512" s="21">
        <f>K512*J512*C512</f>
        <v>0</v>
      </c>
      <c r="M512" s="22">
        <v>80000</v>
      </c>
      <c r="N512" s="272"/>
      <c r="O512" s="273"/>
      <c r="P512" s="74">
        <f t="shared" si="100"/>
        <v>0</v>
      </c>
    </row>
    <row r="513" spans="1:22" ht="25.5" x14ac:dyDescent="0.7">
      <c r="A513" s="73">
        <v>3</v>
      </c>
      <c r="B513" s="18" t="s">
        <v>30</v>
      </c>
      <c r="C513" s="11"/>
      <c r="D513" s="336">
        <v>16000</v>
      </c>
      <c r="E513" s="336"/>
      <c r="F513" s="23"/>
      <c r="G513" s="23"/>
      <c r="H513" s="201"/>
      <c r="I513" s="19">
        <f t="shared" si="99"/>
        <v>0</v>
      </c>
      <c r="J513" s="264">
        <v>40000</v>
      </c>
      <c r="K513" s="202"/>
      <c r="L513" s="21">
        <f>K513*J513*C513</f>
        <v>0</v>
      </c>
      <c r="M513" s="22">
        <v>80000</v>
      </c>
      <c r="N513" s="272"/>
      <c r="O513" s="273"/>
      <c r="P513" s="74">
        <f t="shared" si="100"/>
        <v>0</v>
      </c>
    </row>
    <row r="514" spans="1:22" ht="26.25" thickBot="1" x14ac:dyDescent="0.75">
      <c r="A514" s="337" t="s">
        <v>1</v>
      </c>
      <c r="B514" s="338"/>
      <c r="C514" s="75">
        <f>SUM(C511:C513)</f>
        <v>0</v>
      </c>
      <c r="D514" s="340"/>
      <c r="E514" s="340"/>
      <c r="F514" s="76"/>
      <c r="G514" s="76"/>
      <c r="H514" s="75"/>
      <c r="I514" s="79">
        <f>SUM(I511:I513)</f>
        <v>0</v>
      </c>
      <c r="J514" s="80"/>
      <c r="K514" s="81"/>
      <c r="L514" s="82">
        <f>SUM(L511:L513)</f>
        <v>0</v>
      </c>
      <c r="M514" s="81"/>
      <c r="N514" s="274"/>
      <c r="O514" s="274"/>
      <c r="P514" s="83">
        <f>SUM(P511:P513)</f>
        <v>0</v>
      </c>
    </row>
    <row r="515" spans="1:22" ht="33.75" thickBot="1" x14ac:dyDescent="0.95">
      <c r="A515" s="299" t="s">
        <v>36</v>
      </c>
      <c r="B515" s="300"/>
      <c r="C515" s="300"/>
      <c r="D515" s="300"/>
      <c r="E515" s="300"/>
      <c r="F515" s="300"/>
      <c r="G515" s="300"/>
      <c r="H515" s="300"/>
      <c r="I515" s="300"/>
      <c r="J515" s="300"/>
      <c r="K515" s="300"/>
      <c r="L515" s="300"/>
      <c r="M515" s="300"/>
      <c r="N515" s="300"/>
      <c r="O515" s="300"/>
      <c r="P515" s="301"/>
    </row>
    <row r="516" spans="1:22" ht="33" x14ac:dyDescent="0.25">
      <c r="A516" s="302" t="s">
        <v>130</v>
      </c>
      <c r="B516" s="303"/>
      <c r="C516" s="303"/>
      <c r="D516" s="303"/>
      <c r="E516" s="303"/>
      <c r="F516" s="303"/>
      <c r="G516" s="303"/>
      <c r="H516" s="303"/>
      <c r="I516" s="303"/>
      <c r="J516" s="303"/>
      <c r="K516" s="303"/>
      <c r="L516" s="303"/>
      <c r="M516" s="303"/>
      <c r="N516" s="303"/>
      <c r="O516" s="303"/>
      <c r="P516" s="304"/>
    </row>
    <row r="517" spans="1:22" ht="25.5" customHeight="1" x14ac:dyDescent="0.25">
      <c r="A517" s="305" t="s">
        <v>0</v>
      </c>
      <c r="B517" s="271" t="s">
        <v>24</v>
      </c>
      <c r="C517" s="306" t="s">
        <v>31</v>
      </c>
      <c r="D517" s="307" t="s">
        <v>37</v>
      </c>
      <c r="E517" s="307"/>
      <c r="F517" s="307"/>
      <c r="G517" s="307"/>
      <c r="H517" s="307"/>
      <c r="I517" s="307"/>
      <c r="J517" s="271" t="s">
        <v>38</v>
      </c>
      <c r="K517" s="271"/>
      <c r="L517" s="271"/>
      <c r="M517" s="271" t="s">
        <v>39</v>
      </c>
      <c r="N517" s="271"/>
      <c r="O517" s="271"/>
      <c r="P517" s="275"/>
    </row>
    <row r="518" spans="1:22" ht="25.5" x14ac:dyDescent="0.25">
      <c r="A518" s="305"/>
      <c r="B518" s="271"/>
      <c r="C518" s="271"/>
      <c r="D518" s="271" t="s">
        <v>22</v>
      </c>
      <c r="E518" s="271"/>
      <c r="F518" s="260"/>
      <c r="G518" s="260"/>
      <c r="H518" s="260" t="s">
        <v>23</v>
      </c>
      <c r="I518" s="260" t="s">
        <v>1</v>
      </c>
      <c r="J518" s="260" t="s">
        <v>22</v>
      </c>
      <c r="K518" s="260" t="s">
        <v>23</v>
      </c>
      <c r="L518" s="260" t="s">
        <v>1</v>
      </c>
      <c r="M518" s="260" t="s">
        <v>22</v>
      </c>
      <c r="N518" s="271" t="s">
        <v>32</v>
      </c>
      <c r="O518" s="271"/>
      <c r="P518" s="261" t="s">
        <v>1</v>
      </c>
    </row>
    <row r="519" spans="1:22" ht="76.5" x14ac:dyDescent="0.7">
      <c r="A519" s="77">
        <v>62035</v>
      </c>
      <c r="B519" s="24" t="s">
        <v>40</v>
      </c>
      <c r="C519" s="11"/>
      <c r="D519" s="314">
        <v>16000</v>
      </c>
      <c r="E519" s="314"/>
      <c r="F519" s="23"/>
      <c r="G519" s="23"/>
      <c r="H519" s="32">
        <f>IF(D482="",0,D482+2)</f>
        <v>0</v>
      </c>
      <c r="I519" s="25">
        <f>H519*D519*C519</f>
        <v>0</v>
      </c>
      <c r="J519" s="262">
        <v>40000</v>
      </c>
      <c r="K519" s="20">
        <f>H519</f>
        <v>0</v>
      </c>
      <c r="L519" s="25">
        <f>K519*J519*C519</f>
        <v>0</v>
      </c>
      <c r="M519" s="262">
        <v>80000</v>
      </c>
      <c r="N519" s="298">
        <f t="shared" ref="N519:N520" si="101">IF(K519&gt;0,K519-1,0)</f>
        <v>0</v>
      </c>
      <c r="O519" s="298"/>
      <c r="P519" s="78">
        <f>N519*M519*C519</f>
        <v>0</v>
      </c>
    </row>
    <row r="520" spans="1:22" ht="51.75" thickBot="1" x14ac:dyDescent="0.75">
      <c r="A520" s="77">
        <v>62025</v>
      </c>
      <c r="B520" s="24" t="s">
        <v>41</v>
      </c>
      <c r="C520" s="11"/>
      <c r="D520" s="314">
        <v>16000</v>
      </c>
      <c r="E520" s="314"/>
      <c r="F520" s="23"/>
      <c r="G520" s="23"/>
      <c r="H520" s="32">
        <f>IF(D482="",0,D482+2)</f>
        <v>0</v>
      </c>
      <c r="I520" s="25">
        <f>H520*D520*C520</f>
        <v>0</v>
      </c>
      <c r="J520" s="262">
        <v>40000</v>
      </c>
      <c r="K520" s="20">
        <f>H520</f>
        <v>0</v>
      </c>
      <c r="L520" s="25">
        <f>K520*J520*C520</f>
        <v>0</v>
      </c>
      <c r="M520" s="262">
        <v>80000</v>
      </c>
      <c r="N520" s="298">
        <f t="shared" si="101"/>
        <v>0</v>
      </c>
      <c r="O520" s="298"/>
      <c r="P520" s="78">
        <f>N520*M520*C520</f>
        <v>0</v>
      </c>
    </row>
    <row r="521" spans="1:22" ht="33" x14ac:dyDescent="0.25">
      <c r="A521" s="302" t="s">
        <v>131</v>
      </c>
      <c r="B521" s="303"/>
      <c r="C521" s="303"/>
      <c r="D521" s="303"/>
      <c r="E521" s="303"/>
      <c r="F521" s="303"/>
      <c r="G521" s="303"/>
      <c r="H521" s="303"/>
      <c r="I521" s="303"/>
      <c r="J521" s="303"/>
      <c r="K521" s="303"/>
      <c r="L521" s="303"/>
      <c r="M521" s="303"/>
      <c r="N521" s="303"/>
      <c r="O521" s="303"/>
      <c r="P521" s="304"/>
    </row>
    <row r="522" spans="1:22" ht="25.5" customHeight="1" x14ac:dyDescent="0.25">
      <c r="A522" s="305" t="s">
        <v>0</v>
      </c>
      <c r="B522" s="271" t="s">
        <v>24</v>
      </c>
      <c r="C522" s="306" t="s">
        <v>31</v>
      </c>
      <c r="D522" s="307" t="s">
        <v>37</v>
      </c>
      <c r="E522" s="307"/>
      <c r="F522" s="307"/>
      <c r="G522" s="307"/>
      <c r="H522" s="307"/>
      <c r="I522" s="307"/>
      <c r="J522" s="271" t="s">
        <v>38</v>
      </c>
      <c r="K522" s="271"/>
      <c r="L522" s="271"/>
      <c r="M522" s="308"/>
      <c r="N522" s="309"/>
      <c r="O522" s="309"/>
      <c r="P522" s="310"/>
    </row>
    <row r="523" spans="1:22" ht="25.5" x14ac:dyDescent="0.25">
      <c r="A523" s="305"/>
      <c r="B523" s="271"/>
      <c r="C523" s="271"/>
      <c r="D523" s="271" t="s">
        <v>22</v>
      </c>
      <c r="E523" s="271"/>
      <c r="F523" s="260"/>
      <c r="G523" s="260"/>
      <c r="H523" s="260" t="s">
        <v>23</v>
      </c>
      <c r="I523" s="260" t="s">
        <v>1</v>
      </c>
      <c r="J523" s="260" t="s">
        <v>22</v>
      </c>
      <c r="K523" s="260" t="s">
        <v>23</v>
      </c>
      <c r="L523" s="260" t="s">
        <v>1</v>
      </c>
      <c r="M523" s="311"/>
      <c r="N523" s="312"/>
      <c r="O523" s="312"/>
      <c r="P523" s="313"/>
    </row>
    <row r="524" spans="1:22" ht="76.5" x14ac:dyDescent="0.7">
      <c r="A524" s="77">
        <v>62035</v>
      </c>
      <c r="B524" s="24" t="s">
        <v>40</v>
      </c>
      <c r="C524" s="11"/>
      <c r="D524" s="314">
        <v>16000</v>
      </c>
      <c r="E524" s="314"/>
      <c r="F524" s="23"/>
      <c r="G524" s="23"/>
      <c r="H524" s="201"/>
      <c r="I524" s="25">
        <f>H524*D524*C524</f>
        <v>0</v>
      </c>
      <c r="J524" s="262">
        <v>40000</v>
      </c>
      <c r="K524" s="202"/>
      <c r="L524" s="25">
        <f>K524*J524*C524</f>
        <v>0</v>
      </c>
      <c r="M524" s="311"/>
      <c r="N524" s="312"/>
      <c r="O524" s="312"/>
      <c r="P524" s="313"/>
    </row>
    <row r="525" spans="1:22" ht="51.75" thickBot="1" x14ac:dyDescent="0.75">
      <c r="A525" s="99">
        <v>62025</v>
      </c>
      <c r="B525" s="128" t="s">
        <v>41</v>
      </c>
      <c r="C525" s="129"/>
      <c r="D525" s="335">
        <v>16000</v>
      </c>
      <c r="E525" s="335"/>
      <c r="F525" s="130"/>
      <c r="G525" s="130"/>
      <c r="H525" s="203"/>
      <c r="I525" s="131">
        <f>H525*D525*C525</f>
        <v>0</v>
      </c>
      <c r="J525" s="263">
        <v>40000</v>
      </c>
      <c r="K525" s="204"/>
      <c r="L525" s="131">
        <f>K525*J525*C525</f>
        <v>0</v>
      </c>
      <c r="M525" s="311"/>
      <c r="N525" s="312"/>
      <c r="O525" s="312"/>
      <c r="P525" s="313"/>
    </row>
    <row r="526" spans="1:22" ht="29.25" x14ac:dyDescent="0.25">
      <c r="A526" s="315" t="s">
        <v>141</v>
      </c>
      <c r="B526" s="316"/>
      <c r="C526" s="316"/>
      <c r="D526" s="316"/>
      <c r="E526" s="316"/>
      <c r="F526" s="316"/>
      <c r="G526" s="316"/>
      <c r="H526" s="316"/>
      <c r="I526" s="316"/>
      <c r="J526" s="316"/>
      <c r="K526" s="316"/>
      <c r="L526" s="316"/>
      <c r="M526" s="316"/>
      <c r="N526" s="316"/>
      <c r="O526" s="316"/>
      <c r="P526" s="133">
        <f>F491</f>
        <v>0</v>
      </c>
      <c r="R526" s="39">
        <v>61041</v>
      </c>
      <c r="S526" s="150">
        <f t="shared" ref="S526:S531" si="102">P526</f>
        <v>0</v>
      </c>
      <c r="T526" s="151"/>
      <c r="U526" s="149">
        <f>IF(B481=Main!$B$2,S526,0)</f>
        <v>0</v>
      </c>
      <c r="V526" s="149">
        <f>IF(B481=Main!$B$3,S526,0)</f>
        <v>0</v>
      </c>
    </row>
    <row r="527" spans="1:22" ht="29.25" x14ac:dyDescent="0.25">
      <c r="A527" s="276" t="s">
        <v>135</v>
      </c>
      <c r="B527" s="277"/>
      <c r="C527" s="277"/>
      <c r="D527" s="277"/>
      <c r="E527" s="277"/>
      <c r="F527" s="277"/>
      <c r="G527" s="277"/>
      <c r="H527" s="277"/>
      <c r="I527" s="277"/>
      <c r="J527" s="277"/>
      <c r="K527" s="277"/>
      <c r="L527" s="277"/>
      <c r="M527" s="277"/>
      <c r="N527" s="277"/>
      <c r="O527" s="277"/>
      <c r="P527" s="134">
        <f>O497</f>
        <v>0</v>
      </c>
      <c r="R527" s="39">
        <v>61121</v>
      </c>
      <c r="S527" s="150">
        <f t="shared" si="102"/>
        <v>0</v>
      </c>
      <c r="T527" s="153"/>
      <c r="U527" s="149">
        <f>IF(B481=Main!$B$2,S527,0)</f>
        <v>0</v>
      </c>
      <c r="V527" s="149">
        <f>IF(B481=Main!$B$3,S527,0)</f>
        <v>0</v>
      </c>
    </row>
    <row r="528" spans="1:22" ht="29.25" x14ac:dyDescent="0.25">
      <c r="A528" s="276" t="s">
        <v>136</v>
      </c>
      <c r="B528" s="277"/>
      <c r="C528" s="277"/>
      <c r="D528" s="277"/>
      <c r="E528" s="277"/>
      <c r="F528" s="277"/>
      <c r="G528" s="277"/>
      <c r="H528" s="277"/>
      <c r="I528" s="277"/>
      <c r="J528" s="277"/>
      <c r="K528" s="277"/>
      <c r="L528" s="277"/>
      <c r="M528" s="277"/>
      <c r="N528" s="277"/>
      <c r="O528" s="277"/>
      <c r="P528" s="134">
        <f>SUM(I507,I514)</f>
        <v>0</v>
      </c>
      <c r="R528" s="39">
        <v>61122</v>
      </c>
      <c r="S528" s="150">
        <f t="shared" si="102"/>
        <v>0</v>
      </c>
      <c r="T528" s="153"/>
      <c r="U528" s="149">
        <f>IF(B481=Main!$B$2,S528,0)</f>
        <v>0</v>
      </c>
      <c r="V528" s="149">
        <f>IF(B481=Main!$B$3,S528,0)</f>
        <v>0</v>
      </c>
    </row>
    <row r="529" spans="1:22" ht="29.25" x14ac:dyDescent="0.25">
      <c r="A529" s="276" t="s">
        <v>137</v>
      </c>
      <c r="B529" s="277"/>
      <c r="C529" s="277"/>
      <c r="D529" s="277"/>
      <c r="E529" s="277"/>
      <c r="F529" s="277"/>
      <c r="G529" s="277"/>
      <c r="H529" s="277"/>
      <c r="I529" s="277"/>
      <c r="J529" s="277"/>
      <c r="K529" s="277"/>
      <c r="L529" s="277"/>
      <c r="M529" s="277"/>
      <c r="N529" s="277"/>
      <c r="O529" s="277"/>
      <c r="P529" s="134">
        <f>SUM(L507,P507,L514,P514)</f>
        <v>0</v>
      </c>
      <c r="R529" s="39">
        <v>61123</v>
      </c>
      <c r="S529" s="150">
        <f t="shared" si="102"/>
        <v>0</v>
      </c>
      <c r="T529" s="152"/>
      <c r="U529" s="149">
        <f>IF(B481=Main!$B$2,S529,0)</f>
        <v>0</v>
      </c>
      <c r="V529" s="149">
        <f>IF(B481=Main!$B$3,S529,0)</f>
        <v>0</v>
      </c>
    </row>
    <row r="530" spans="1:22" ht="29.25" x14ac:dyDescent="0.25">
      <c r="A530" s="276" t="s">
        <v>138</v>
      </c>
      <c r="B530" s="277"/>
      <c r="C530" s="277"/>
      <c r="D530" s="277"/>
      <c r="E530" s="277"/>
      <c r="F530" s="277"/>
      <c r="G530" s="277"/>
      <c r="H530" s="277"/>
      <c r="I530" s="277"/>
      <c r="J530" s="277"/>
      <c r="K530" s="277"/>
      <c r="L530" s="277"/>
      <c r="M530" s="277"/>
      <c r="N530" s="277"/>
      <c r="O530" s="277"/>
      <c r="P530" s="134">
        <f>SUM(I519,L519,P519,I524,L524)</f>
        <v>0</v>
      </c>
      <c r="R530" s="39">
        <v>62035</v>
      </c>
      <c r="S530" s="150">
        <f t="shared" si="102"/>
        <v>0</v>
      </c>
      <c r="T530" s="153"/>
      <c r="U530" s="149">
        <f>IF(B481=Main!$B$2,S530,0)</f>
        <v>0</v>
      </c>
      <c r="V530" s="149">
        <f>IF(B481=Main!$B$3,S530,0)</f>
        <v>0</v>
      </c>
    </row>
    <row r="531" spans="1:22" ht="30" thickBot="1" x14ac:dyDescent="0.3">
      <c r="A531" s="278" t="s">
        <v>139</v>
      </c>
      <c r="B531" s="279"/>
      <c r="C531" s="279"/>
      <c r="D531" s="279"/>
      <c r="E531" s="279"/>
      <c r="F531" s="279"/>
      <c r="G531" s="279"/>
      <c r="H531" s="279"/>
      <c r="I531" s="279"/>
      <c r="J531" s="279"/>
      <c r="K531" s="279"/>
      <c r="L531" s="279"/>
      <c r="M531" s="279"/>
      <c r="N531" s="279"/>
      <c r="O531" s="279"/>
      <c r="P531" s="135">
        <f>SUM(I520,L520,P520,I525,L525)</f>
        <v>0</v>
      </c>
      <c r="R531" s="39">
        <v>62025</v>
      </c>
      <c r="S531" s="150">
        <f t="shared" si="102"/>
        <v>0</v>
      </c>
      <c r="T531" s="153"/>
      <c r="U531" s="149">
        <f>IF(B481=Main!$B$2,S531,0)</f>
        <v>0</v>
      </c>
      <c r="V531" s="149">
        <f>IF(B481=Main!$B$3,S531,0)</f>
        <v>0</v>
      </c>
    </row>
    <row r="532" spans="1:22" ht="25.5" x14ac:dyDescent="0.7">
      <c r="A532" s="283" t="s">
        <v>56</v>
      </c>
      <c r="B532" s="284"/>
      <c r="C532" s="284"/>
      <c r="D532" s="284"/>
      <c r="E532" s="285"/>
      <c r="F532" s="286">
        <f>SUM(P578:P583)</f>
        <v>0</v>
      </c>
      <c r="G532" s="287"/>
      <c r="H532" s="288"/>
      <c r="L532" s="45"/>
    </row>
    <row r="533" spans="1:22" ht="26.25" thickBot="1" x14ac:dyDescent="0.75">
      <c r="A533" s="95" t="s">
        <v>46</v>
      </c>
      <c r="B533" s="96" t="s">
        <v>5</v>
      </c>
      <c r="C533" s="97"/>
      <c r="D533" s="97"/>
      <c r="E533" s="97"/>
      <c r="F533" s="289"/>
      <c r="G533" s="290"/>
      <c r="H533" s="291"/>
    </row>
    <row r="534" spans="1:22" ht="25.5" x14ac:dyDescent="0.7">
      <c r="A534" s="85"/>
      <c r="B534" s="86" t="s">
        <v>61</v>
      </c>
      <c r="C534" s="154"/>
      <c r="D534" s="154"/>
      <c r="E534" s="87"/>
      <c r="F534" s="292"/>
      <c r="G534" s="293"/>
      <c r="H534" s="294"/>
      <c r="U534" s="41"/>
      <c r="V534" s="41"/>
    </row>
    <row r="535" spans="1:22" ht="25.5" x14ac:dyDescent="0.7">
      <c r="A535" s="88"/>
      <c r="B535" s="4" t="s">
        <v>14</v>
      </c>
      <c r="C535" s="3">
        <f>SUM(C534,C539,C540,C541)</f>
        <v>0</v>
      </c>
      <c r="D535" s="15"/>
      <c r="E535" s="14"/>
      <c r="F535" s="295"/>
      <c r="G535" s="296"/>
      <c r="H535" s="297"/>
      <c r="U535" s="41"/>
      <c r="V535" s="41"/>
    </row>
    <row r="536" spans="1:22" ht="25.5" x14ac:dyDescent="0.25">
      <c r="A536" s="77">
        <v>61041</v>
      </c>
      <c r="B536" s="5" t="s">
        <v>11</v>
      </c>
      <c r="C536" s="15">
        <f>C535</f>
        <v>0</v>
      </c>
      <c r="D536" s="15"/>
      <c r="E536" s="200"/>
      <c r="F536" s="280">
        <f>E536*C536</f>
        <v>0</v>
      </c>
      <c r="G536" s="281"/>
      <c r="H536" s="282"/>
      <c r="U536" s="41"/>
      <c r="V536" s="41"/>
    </row>
    <row r="537" spans="1:22" ht="25.5" x14ac:dyDescent="0.25">
      <c r="A537" s="89">
        <v>61041</v>
      </c>
      <c r="B537" s="126" t="s">
        <v>7</v>
      </c>
      <c r="C537" s="15"/>
      <c r="D537" s="15"/>
      <c r="E537" s="6"/>
      <c r="F537" s="295"/>
      <c r="G537" s="296"/>
      <c r="H537" s="297"/>
      <c r="U537" s="41"/>
      <c r="V537" s="41"/>
    </row>
    <row r="538" spans="1:22" ht="25.5" x14ac:dyDescent="0.25">
      <c r="A538" s="77"/>
      <c r="B538" s="64"/>
      <c r="C538" s="15">
        <f>C536</f>
        <v>0</v>
      </c>
      <c r="D538" s="15">
        <f>D534</f>
        <v>0</v>
      </c>
      <c r="E538" s="200"/>
      <c r="F538" s="280">
        <f>E538*D538*C538</f>
        <v>0</v>
      </c>
      <c r="G538" s="281"/>
      <c r="H538" s="282"/>
      <c r="U538" s="41"/>
      <c r="V538" s="41"/>
    </row>
    <row r="539" spans="1:22" ht="25.5" x14ac:dyDescent="0.25">
      <c r="A539" s="77">
        <v>61041</v>
      </c>
      <c r="B539" s="5" t="s">
        <v>8</v>
      </c>
      <c r="C539" s="155"/>
      <c r="D539" s="155"/>
      <c r="E539" s="7">
        <v>80000</v>
      </c>
      <c r="F539" s="280">
        <f>E539*D539</f>
        <v>0</v>
      </c>
      <c r="G539" s="281"/>
      <c r="H539" s="282"/>
      <c r="U539" s="41"/>
      <c r="V539" s="41"/>
    </row>
    <row r="540" spans="1:22" ht="25.5" x14ac:dyDescent="0.25">
      <c r="A540" s="77">
        <v>61041</v>
      </c>
      <c r="B540" s="5" t="s">
        <v>9</v>
      </c>
      <c r="C540" s="15">
        <f>((C534-MOD(C534,30))/30)+IF(MOD(C534,30)&gt;10,1,0)</f>
        <v>0</v>
      </c>
      <c r="D540" s="15">
        <f>D538</f>
        <v>0</v>
      </c>
      <c r="E540" s="7">
        <v>80000</v>
      </c>
      <c r="F540" s="280">
        <f>E540*D540*C540</f>
        <v>0</v>
      </c>
      <c r="G540" s="281"/>
      <c r="H540" s="282"/>
    </row>
    <row r="541" spans="1:22" ht="25.5" x14ac:dyDescent="0.25">
      <c r="A541" s="77">
        <v>61041</v>
      </c>
      <c r="B541" s="5" t="s">
        <v>10</v>
      </c>
      <c r="C541" s="15">
        <f>C540</f>
        <v>0</v>
      </c>
      <c r="D541" s="15">
        <f>D538</f>
        <v>0</v>
      </c>
      <c r="E541" s="7">
        <v>40000</v>
      </c>
      <c r="F541" s="280">
        <f>E541*D541*C541</f>
        <v>0</v>
      </c>
      <c r="G541" s="281"/>
      <c r="H541" s="282"/>
    </row>
    <row r="542" spans="1:22" ht="26.25" thickBot="1" x14ac:dyDescent="0.3">
      <c r="A542" s="90">
        <v>61041</v>
      </c>
      <c r="B542" s="214"/>
      <c r="C542" s="317"/>
      <c r="D542" s="318"/>
      <c r="E542" s="319"/>
      <c r="F542" s="320">
        <f>IF(B542=include_5p,SUM(F534:H541)*0.05,0)</f>
        <v>0</v>
      </c>
      <c r="G542" s="321"/>
      <c r="H542" s="322"/>
    </row>
    <row r="543" spans="1:22" ht="18.75" thickBot="1" x14ac:dyDescent="0.3">
      <c r="A543" s="323" t="s">
        <v>140</v>
      </c>
      <c r="B543" s="324"/>
      <c r="C543" s="324"/>
      <c r="D543" s="324"/>
      <c r="E543" s="325"/>
      <c r="F543" s="320">
        <f>SUM(F536:H542)</f>
        <v>0</v>
      </c>
      <c r="G543" s="321"/>
      <c r="H543" s="322"/>
    </row>
    <row r="544" spans="1:22" ht="29.25" x14ac:dyDescent="0.25">
      <c r="A544" s="326" t="s">
        <v>16</v>
      </c>
      <c r="B544" s="327"/>
      <c r="C544" s="327"/>
      <c r="D544" s="327"/>
      <c r="E544" s="327"/>
      <c r="F544" s="328"/>
      <c r="G544" s="329"/>
      <c r="H544" s="330"/>
      <c r="I544" s="331"/>
      <c r="J544" s="332"/>
      <c r="K544" s="332"/>
      <c r="L544" s="332"/>
      <c r="M544" s="332"/>
      <c r="N544" s="332"/>
      <c r="O544" s="332"/>
      <c r="P544" s="333"/>
    </row>
    <row r="545" spans="1:19" ht="25.5" x14ac:dyDescent="0.7">
      <c r="A545" s="84">
        <v>61121</v>
      </c>
      <c r="B545" s="16" t="s">
        <v>17</v>
      </c>
      <c r="C545" s="267" t="s">
        <v>20</v>
      </c>
      <c r="D545" s="334" t="s">
        <v>162</v>
      </c>
      <c r="E545" s="334"/>
      <c r="F545" s="334"/>
      <c r="G545" s="334"/>
      <c r="H545" s="334"/>
      <c r="I545" s="267" t="s">
        <v>47</v>
      </c>
      <c r="J545" s="334" t="s">
        <v>19</v>
      </c>
      <c r="K545" s="334"/>
      <c r="L545" s="334" t="s">
        <v>21</v>
      </c>
      <c r="M545" s="334"/>
      <c r="N545" s="334"/>
      <c r="O545" s="347" t="s">
        <v>1</v>
      </c>
      <c r="P545" s="348"/>
      <c r="S545" s="49"/>
    </row>
    <row r="546" spans="1:19" ht="25.5" x14ac:dyDescent="0.7">
      <c r="A546" s="73"/>
      <c r="B546" s="17" t="s">
        <v>18</v>
      </c>
      <c r="C546" s="155"/>
      <c r="D546" s="349"/>
      <c r="E546" s="349"/>
      <c r="F546" s="349"/>
      <c r="G546" s="349"/>
      <c r="H546" s="349"/>
      <c r="I546" s="155"/>
      <c r="J546" s="350">
        <f>I546*2</f>
        <v>0</v>
      </c>
      <c r="K546" s="350"/>
      <c r="L546" s="351">
        <v>80000</v>
      </c>
      <c r="M546" s="351"/>
      <c r="N546" s="351"/>
      <c r="O546" s="342">
        <f>(L546*J546*C546)/100</f>
        <v>0</v>
      </c>
      <c r="P546" s="343"/>
    </row>
    <row r="547" spans="1:19" ht="25.5" x14ac:dyDescent="0.7">
      <c r="A547" s="73"/>
      <c r="B547" s="17" t="s">
        <v>163</v>
      </c>
      <c r="C547" s="155"/>
      <c r="D547" s="349"/>
      <c r="E547" s="349"/>
      <c r="F547" s="349"/>
      <c r="G547" s="349"/>
      <c r="H547" s="349"/>
      <c r="I547" s="155"/>
      <c r="J547" s="350">
        <f>I547*2</f>
        <v>0</v>
      </c>
      <c r="K547" s="350"/>
      <c r="L547" s="351">
        <v>25000</v>
      </c>
      <c r="M547" s="351"/>
      <c r="N547" s="351"/>
      <c r="O547" s="342">
        <f>(L547*J547*C547)/100</f>
        <v>0</v>
      </c>
      <c r="P547" s="343"/>
    </row>
    <row r="548" spans="1:19" ht="25.5" x14ac:dyDescent="0.7">
      <c r="A548" s="73"/>
      <c r="B548" s="17" t="s">
        <v>50</v>
      </c>
      <c r="C548" s="155"/>
      <c r="D548" s="352"/>
      <c r="E548" s="352"/>
      <c r="F548" s="352"/>
      <c r="G548" s="352"/>
      <c r="H548" s="352"/>
      <c r="I548" s="10"/>
      <c r="J548" s="350">
        <f t="shared" ref="J548" si="103">I548*2</f>
        <v>0</v>
      </c>
      <c r="K548" s="350"/>
      <c r="L548" s="353"/>
      <c r="M548" s="353"/>
      <c r="N548" s="353"/>
      <c r="O548" s="342">
        <f>IFERROR((L548+20000)*C548,0)</f>
        <v>0</v>
      </c>
      <c r="P548" s="343"/>
    </row>
    <row r="549" spans="1:19" ht="26.25" customHeight="1" x14ac:dyDescent="0.8">
      <c r="A549" s="341" t="s">
        <v>133</v>
      </c>
      <c r="B549" s="341"/>
      <c r="C549" s="341"/>
      <c r="D549" s="341"/>
      <c r="E549" s="341"/>
      <c r="F549" s="341"/>
      <c r="G549" s="341"/>
      <c r="H549" s="341"/>
      <c r="I549" s="341"/>
      <c r="J549" s="341"/>
      <c r="K549" s="341"/>
      <c r="L549" s="341"/>
      <c r="M549" s="341"/>
      <c r="N549" s="341"/>
      <c r="O549" s="342">
        <f>SUM(O546:P548)</f>
        <v>0</v>
      </c>
      <c r="P549" s="343"/>
    </row>
    <row r="550" spans="1:19" ht="29.25" customHeight="1" x14ac:dyDescent="0.25">
      <c r="A550" s="344" t="s">
        <v>116</v>
      </c>
      <c r="B550" s="345"/>
      <c r="C550" s="345"/>
      <c r="D550" s="345"/>
      <c r="E550" s="345"/>
      <c r="F550" s="345"/>
      <c r="G550" s="345"/>
      <c r="H550" s="345"/>
      <c r="I550" s="345"/>
      <c r="J550" s="345"/>
      <c r="K550" s="345"/>
      <c r="L550" s="345"/>
      <c r="M550" s="345"/>
      <c r="N550" s="345"/>
      <c r="O550" s="345"/>
      <c r="P550" s="346"/>
    </row>
    <row r="551" spans="1:19" ht="25.5" customHeight="1" x14ac:dyDescent="0.25">
      <c r="A551" s="305" t="s">
        <v>24</v>
      </c>
      <c r="B551" s="271"/>
      <c r="C551" s="306" t="s">
        <v>31</v>
      </c>
      <c r="D551" s="271" t="s">
        <v>34</v>
      </c>
      <c r="E551" s="271"/>
      <c r="F551" s="271"/>
      <c r="G551" s="271"/>
      <c r="H551" s="271"/>
      <c r="I551" s="271"/>
      <c r="J551" s="271" t="s">
        <v>33</v>
      </c>
      <c r="K551" s="271"/>
      <c r="L551" s="271"/>
      <c r="M551" s="271" t="s">
        <v>35</v>
      </c>
      <c r="N551" s="271"/>
      <c r="O551" s="271"/>
      <c r="P551" s="275"/>
    </row>
    <row r="552" spans="1:19" ht="25.5" x14ac:dyDescent="0.25">
      <c r="A552" s="305"/>
      <c r="B552" s="271"/>
      <c r="C552" s="271"/>
      <c r="D552" s="271" t="s">
        <v>22</v>
      </c>
      <c r="E552" s="271"/>
      <c r="F552" s="260"/>
      <c r="G552" s="260"/>
      <c r="H552" s="260" t="s">
        <v>23</v>
      </c>
      <c r="I552" s="260" t="s">
        <v>1</v>
      </c>
      <c r="J552" s="260" t="s">
        <v>22</v>
      </c>
      <c r="K552" s="260" t="s">
        <v>23</v>
      </c>
      <c r="L552" s="260" t="s">
        <v>1</v>
      </c>
      <c r="M552" s="260" t="s">
        <v>22</v>
      </c>
      <c r="N552" s="271" t="s">
        <v>32</v>
      </c>
      <c r="O552" s="271"/>
      <c r="P552" s="261" t="s">
        <v>1</v>
      </c>
    </row>
    <row r="553" spans="1:19" ht="25.5" x14ac:dyDescent="0.7">
      <c r="A553" s="73">
        <v>1</v>
      </c>
      <c r="B553" s="18" t="s">
        <v>25</v>
      </c>
      <c r="C553" s="37"/>
      <c r="D553" s="336">
        <v>40000</v>
      </c>
      <c r="E553" s="336"/>
      <c r="F553" s="30"/>
      <c r="G553" s="30"/>
      <c r="H553" s="32">
        <f>IF(D534="",0,D534+2)</f>
        <v>0</v>
      </c>
      <c r="I553" s="19">
        <f t="shared" ref="I553:I558" si="104">H553*D553*C553</f>
        <v>0</v>
      </c>
      <c r="J553" s="264">
        <v>100000</v>
      </c>
      <c r="K553" s="20">
        <f t="shared" ref="K553:K558" si="105">H553</f>
        <v>0</v>
      </c>
      <c r="L553" s="21">
        <f t="shared" ref="L553:L558" si="106">K553*J553*C553</f>
        <v>0</v>
      </c>
      <c r="M553" s="22">
        <v>200000</v>
      </c>
      <c r="N553" s="339">
        <f>IF(K553&gt;0,K553-1,0)</f>
        <v>0</v>
      </c>
      <c r="O553" s="339"/>
      <c r="P553" s="74">
        <f t="shared" ref="P553:P558" si="107">N553*M553*C553</f>
        <v>0</v>
      </c>
    </row>
    <row r="554" spans="1:19" ht="25.5" x14ac:dyDescent="0.7">
      <c r="A554" s="73">
        <v>2</v>
      </c>
      <c r="B554" s="18" t="s">
        <v>26</v>
      </c>
      <c r="C554" s="37"/>
      <c r="D554" s="336">
        <v>35000</v>
      </c>
      <c r="E554" s="336"/>
      <c r="F554" s="30"/>
      <c r="G554" s="30"/>
      <c r="H554" s="32">
        <f>IF(D534="",0,D534+2)</f>
        <v>0</v>
      </c>
      <c r="I554" s="19">
        <f t="shared" si="104"/>
        <v>0</v>
      </c>
      <c r="J554" s="264">
        <v>90000</v>
      </c>
      <c r="K554" s="20">
        <f t="shared" si="105"/>
        <v>0</v>
      </c>
      <c r="L554" s="21">
        <f t="shared" si="106"/>
        <v>0</v>
      </c>
      <c r="M554" s="22">
        <v>160000</v>
      </c>
      <c r="N554" s="339">
        <f t="shared" ref="N554:N558" si="108">IF(K554&gt;0,K554-1,0)</f>
        <v>0</v>
      </c>
      <c r="O554" s="339"/>
      <c r="P554" s="74">
        <f t="shared" si="107"/>
        <v>0</v>
      </c>
    </row>
    <row r="555" spans="1:19" ht="25.5" x14ac:dyDescent="0.7">
      <c r="A555" s="73">
        <v>3</v>
      </c>
      <c r="B555" s="18" t="s">
        <v>27</v>
      </c>
      <c r="C555" s="37"/>
      <c r="D555" s="336">
        <v>30000</v>
      </c>
      <c r="E555" s="336"/>
      <c r="F555" s="30"/>
      <c r="G555" s="30"/>
      <c r="H555" s="32">
        <f>IF(D534="",0,D534+2)</f>
        <v>0</v>
      </c>
      <c r="I555" s="19">
        <f t="shared" si="104"/>
        <v>0</v>
      </c>
      <c r="J555" s="264">
        <v>80000</v>
      </c>
      <c r="K555" s="20">
        <f t="shared" si="105"/>
        <v>0</v>
      </c>
      <c r="L555" s="21">
        <f t="shared" si="106"/>
        <v>0</v>
      </c>
      <c r="M555" s="22">
        <v>120000</v>
      </c>
      <c r="N555" s="339">
        <f t="shared" si="108"/>
        <v>0</v>
      </c>
      <c r="O555" s="339"/>
      <c r="P555" s="74">
        <f t="shared" si="107"/>
        <v>0</v>
      </c>
    </row>
    <row r="556" spans="1:19" ht="25.5" x14ac:dyDescent="0.7">
      <c r="A556" s="73">
        <v>4</v>
      </c>
      <c r="B556" s="18" t="s">
        <v>28</v>
      </c>
      <c r="C556" s="37"/>
      <c r="D556" s="336">
        <v>24000</v>
      </c>
      <c r="E556" s="336"/>
      <c r="F556" s="30"/>
      <c r="G556" s="30"/>
      <c r="H556" s="32">
        <f>IF(D534="",0,D534+2)</f>
        <v>0</v>
      </c>
      <c r="I556" s="19">
        <f t="shared" si="104"/>
        <v>0</v>
      </c>
      <c r="J556" s="264">
        <v>70000</v>
      </c>
      <c r="K556" s="20">
        <f t="shared" si="105"/>
        <v>0</v>
      </c>
      <c r="L556" s="21">
        <f t="shared" si="106"/>
        <v>0</v>
      </c>
      <c r="M556" s="22">
        <v>100000</v>
      </c>
      <c r="N556" s="339">
        <f t="shared" si="108"/>
        <v>0</v>
      </c>
      <c r="O556" s="339"/>
      <c r="P556" s="74">
        <f t="shared" si="107"/>
        <v>0</v>
      </c>
    </row>
    <row r="557" spans="1:19" ht="25.5" x14ac:dyDescent="0.7">
      <c r="A557" s="73">
        <v>5</v>
      </c>
      <c r="B557" s="18" t="s">
        <v>29</v>
      </c>
      <c r="C557" s="37"/>
      <c r="D557" s="336">
        <v>20000</v>
      </c>
      <c r="E557" s="336"/>
      <c r="F557" s="30"/>
      <c r="G557" s="30"/>
      <c r="H557" s="32">
        <f>IF(D534="",0,D534+2)</f>
        <v>0</v>
      </c>
      <c r="I557" s="19">
        <f t="shared" si="104"/>
        <v>0</v>
      </c>
      <c r="J557" s="264">
        <v>60000</v>
      </c>
      <c r="K557" s="20">
        <f t="shared" si="105"/>
        <v>0</v>
      </c>
      <c r="L557" s="21">
        <f t="shared" si="106"/>
        <v>0</v>
      </c>
      <c r="M557" s="22">
        <v>80000</v>
      </c>
      <c r="N557" s="339">
        <f t="shared" si="108"/>
        <v>0</v>
      </c>
      <c r="O557" s="339"/>
      <c r="P557" s="74">
        <f t="shared" si="107"/>
        <v>0</v>
      </c>
    </row>
    <row r="558" spans="1:19" ht="25.5" x14ac:dyDescent="0.7">
      <c r="A558" s="73">
        <v>6</v>
      </c>
      <c r="B558" s="18" t="s">
        <v>30</v>
      </c>
      <c r="C558" s="11"/>
      <c r="D558" s="336">
        <v>16000</v>
      </c>
      <c r="E558" s="336"/>
      <c r="F558" s="23"/>
      <c r="G558" s="23"/>
      <c r="H558" s="32">
        <f>IF(D534="",0,D534+2)</f>
        <v>0</v>
      </c>
      <c r="I558" s="19">
        <f t="shared" si="104"/>
        <v>0</v>
      </c>
      <c r="J558" s="264">
        <v>40000</v>
      </c>
      <c r="K558" s="20">
        <f t="shared" si="105"/>
        <v>0</v>
      </c>
      <c r="L558" s="21">
        <f t="shared" si="106"/>
        <v>0</v>
      </c>
      <c r="M558" s="22">
        <v>80000</v>
      </c>
      <c r="N558" s="339">
        <f t="shared" si="108"/>
        <v>0</v>
      </c>
      <c r="O558" s="339"/>
      <c r="P558" s="74">
        <f t="shared" si="107"/>
        <v>0</v>
      </c>
    </row>
    <row r="559" spans="1:19" ht="26.25" thickBot="1" x14ac:dyDescent="0.75">
      <c r="A559" s="337" t="s">
        <v>1</v>
      </c>
      <c r="B559" s="338"/>
      <c r="C559" s="75">
        <f>SUM(C553:C558)</f>
        <v>0</v>
      </c>
      <c r="D559" s="340"/>
      <c r="E559" s="340"/>
      <c r="F559" s="76"/>
      <c r="G559" s="76"/>
      <c r="H559" s="75"/>
      <c r="I559" s="79">
        <f>SUM(I553:I558)</f>
        <v>0</v>
      </c>
      <c r="J559" s="80"/>
      <c r="K559" s="81"/>
      <c r="L559" s="82">
        <f>SUM(L553:L558)</f>
        <v>0</v>
      </c>
      <c r="M559" s="81"/>
      <c r="N559" s="274"/>
      <c r="O559" s="274"/>
      <c r="P559" s="83">
        <f>SUM(P553:P558)</f>
        <v>0</v>
      </c>
    </row>
    <row r="560" spans="1:19" ht="33" x14ac:dyDescent="0.25">
      <c r="A560" s="302" t="s">
        <v>117</v>
      </c>
      <c r="B560" s="303"/>
      <c r="C560" s="303"/>
      <c r="D560" s="303"/>
      <c r="E560" s="303"/>
      <c r="F560" s="303"/>
      <c r="G560" s="303"/>
      <c r="H560" s="303"/>
      <c r="I560" s="303"/>
      <c r="J560" s="303"/>
      <c r="K560" s="303"/>
      <c r="L560" s="303"/>
      <c r="M560" s="303"/>
      <c r="N560" s="303"/>
      <c r="O560" s="303"/>
      <c r="P560" s="304"/>
    </row>
    <row r="561" spans="1:16" ht="25.5" customHeight="1" x14ac:dyDescent="0.25">
      <c r="A561" s="305" t="s">
        <v>24</v>
      </c>
      <c r="B561" s="271"/>
      <c r="C561" s="306" t="s">
        <v>31</v>
      </c>
      <c r="D561" s="271" t="s">
        <v>34</v>
      </c>
      <c r="E561" s="271"/>
      <c r="F561" s="271"/>
      <c r="G561" s="271"/>
      <c r="H561" s="271"/>
      <c r="I561" s="271"/>
      <c r="J561" s="271" t="s">
        <v>33</v>
      </c>
      <c r="K561" s="271"/>
      <c r="L561" s="271"/>
      <c r="M561" s="271" t="s">
        <v>35</v>
      </c>
      <c r="N561" s="271"/>
      <c r="O561" s="271"/>
      <c r="P561" s="275"/>
    </row>
    <row r="562" spans="1:16" ht="25.5" x14ac:dyDescent="0.25">
      <c r="A562" s="305"/>
      <c r="B562" s="271"/>
      <c r="C562" s="271"/>
      <c r="D562" s="271" t="s">
        <v>22</v>
      </c>
      <c r="E562" s="271"/>
      <c r="F562" s="260"/>
      <c r="G562" s="260"/>
      <c r="H562" s="260" t="s">
        <v>23</v>
      </c>
      <c r="I562" s="260" t="s">
        <v>1</v>
      </c>
      <c r="J562" s="260" t="s">
        <v>22</v>
      </c>
      <c r="K562" s="260" t="s">
        <v>23</v>
      </c>
      <c r="L562" s="260" t="s">
        <v>1</v>
      </c>
      <c r="M562" s="260" t="s">
        <v>22</v>
      </c>
      <c r="N562" s="271" t="s">
        <v>32</v>
      </c>
      <c r="O562" s="271"/>
      <c r="P562" s="261" t="s">
        <v>1</v>
      </c>
    </row>
    <row r="563" spans="1:16" ht="25.5" x14ac:dyDescent="0.7">
      <c r="A563" s="73">
        <v>1</v>
      </c>
      <c r="B563" s="18" t="s">
        <v>28</v>
      </c>
      <c r="C563" s="37"/>
      <c r="D563" s="336">
        <v>24000</v>
      </c>
      <c r="E563" s="336"/>
      <c r="F563" s="30"/>
      <c r="G563" s="30"/>
      <c r="H563" s="201"/>
      <c r="I563" s="19">
        <f t="shared" ref="I563:I565" si="109">H563*D563*C563</f>
        <v>0</v>
      </c>
      <c r="J563" s="264">
        <v>70000</v>
      </c>
      <c r="K563" s="202"/>
      <c r="L563" s="21">
        <f>K563*J563*C563</f>
        <v>0</v>
      </c>
      <c r="M563" s="22">
        <v>100000</v>
      </c>
      <c r="N563" s="272"/>
      <c r="O563" s="273"/>
      <c r="P563" s="74">
        <f t="shared" ref="P563:P565" si="110">N563*M563*C563</f>
        <v>0</v>
      </c>
    </row>
    <row r="564" spans="1:16" ht="25.5" x14ac:dyDescent="0.7">
      <c r="A564" s="73">
        <v>2</v>
      </c>
      <c r="B564" s="18" t="s">
        <v>29</v>
      </c>
      <c r="C564" s="37"/>
      <c r="D564" s="336">
        <v>20000</v>
      </c>
      <c r="E564" s="336"/>
      <c r="F564" s="30"/>
      <c r="G564" s="30"/>
      <c r="H564" s="201"/>
      <c r="I564" s="19">
        <f t="shared" si="109"/>
        <v>0</v>
      </c>
      <c r="J564" s="264">
        <v>60000</v>
      </c>
      <c r="K564" s="202"/>
      <c r="L564" s="21">
        <f>K564*J564*C564</f>
        <v>0</v>
      </c>
      <c r="M564" s="22">
        <v>80000</v>
      </c>
      <c r="N564" s="272"/>
      <c r="O564" s="273"/>
      <c r="P564" s="74">
        <f t="shared" si="110"/>
        <v>0</v>
      </c>
    </row>
    <row r="565" spans="1:16" ht="25.5" x14ac:dyDescent="0.7">
      <c r="A565" s="73">
        <v>3</v>
      </c>
      <c r="B565" s="18" t="s">
        <v>30</v>
      </c>
      <c r="C565" s="11"/>
      <c r="D565" s="336">
        <v>16000</v>
      </c>
      <c r="E565" s="336"/>
      <c r="F565" s="23"/>
      <c r="G565" s="23"/>
      <c r="H565" s="201"/>
      <c r="I565" s="19">
        <f t="shared" si="109"/>
        <v>0</v>
      </c>
      <c r="J565" s="264">
        <v>40000</v>
      </c>
      <c r="K565" s="202"/>
      <c r="L565" s="21">
        <f>K565*J565*C565</f>
        <v>0</v>
      </c>
      <c r="M565" s="22">
        <v>80000</v>
      </c>
      <c r="N565" s="272"/>
      <c r="O565" s="273"/>
      <c r="P565" s="74">
        <f t="shared" si="110"/>
        <v>0</v>
      </c>
    </row>
    <row r="566" spans="1:16" ht="26.25" thickBot="1" x14ac:dyDescent="0.75">
      <c r="A566" s="337" t="s">
        <v>1</v>
      </c>
      <c r="B566" s="338"/>
      <c r="C566" s="75">
        <f>SUM(C563:C565)</f>
        <v>0</v>
      </c>
      <c r="D566" s="340"/>
      <c r="E566" s="340"/>
      <c r="F566" s="76"/>
      <c r="G566" s="76"/>
      <c r="H566" s="75"/>
      <c r="I566" s="79">
        <f>SUM(I563:I565)</f>
        <v>0</v>
      </c>
      <c r="J566" s="80"/>
      <c r="K566" s="81"/>
      <c r="L566" s="82">
        <f>SUM(L563:L565)</f>
        <v>0</v>
      </c>
      <c r="M566" s="81"/>
      <c r="N566" s="274"/>
      <c r="O566" s="274"/>
      <c r="P566" s="83">
        <f>SUM(P563:P565)</f>
        <v>0</v>
      </c>
    </row>
    <row r="567" spans="1:16" ht="33.75" thickBot="1" x14ac:dyDescent="0.95">
      <c r="A567" s="299" t="s">
        <v>36</v>
      </c>
      <c r="B567" s="300"/>
      <c r="C567" s="300"/>
      <c r="D567" s="300"/>
      <c r="E567" s="300"/>
      <c r="F567" s="300"/>
      <c r="G567" s="300"/>
      <c r="H567" s="300"/>
      <c r="I567" s="300"/>
      <c r="J567" s="300"/>
      <c r="K567" s="300"/>
      <c r="L567" s="300"/>
      <c r="M567" s="300"/>
      <c r="N567" s="300"/>
      <c r="O567" s="300"/>
      <c r="P567" s="301"/>
    </row>
    <row r="568" spans="1:16" ht="33" x14ac:dyDescent="0.25">
      <c r="A568" s="302" t="s">
        <v>130</v>
      </c>
      <c r="B568" s="303"/>
      <c r="C568" s="303"/>
      <c r="D568" s="303"/>
      <c r="E568" s="303"/>
      <c r="F568" s="303"/>
      <c r="G568" s="303"/>
      <c r="H568" s="303"/>
      <c r="I568" s="303"/>
      <c r="J568" s="303"/>
      <c r="K568" s="303"/>
      <c r="L568" s="303"/>
      <c r="M568" s="303"/>
      <c r="N568" s="303"/>
      <c r="O568" s="303"/>
      <c r="P568" s="304"/>
    </row>
    <row r="569" spans="1:16" ht="25.5" customHeight="1" x14ac:dyDescent="0.25">
      <c r="A569" s="305" t="s">
        <v>0</v>
      </c>
      <c r="B569" s="271" t="s">
        <v>24</v>
      </c>
      <c r="C569" s="306" t="s">
        <v>31</v>
      </c>
      <c r="D569" s="307" t="s">
        <v>37</v>
      </c>
      <c r="E569" s="307"/>
      <c r="F569" s="307"/>
      <c r="G569" s="307"/>
      <c r="H569" s="307"/>
      <c r="I569" s="307"/>
      <c r="J569" s="271" t="s">
        <v>38</v>
      </c>
      <c r="K569" s="271"/>
      <c r="L569" s="271"/>
      <c r="M569" s="271" t="s">
        <v>39</v>
      </c>
      <c r="N569" s="271"/>
      <c r="O569" s="271"/>
      <c r="P569" s="275"/>
    </row>
    <row r="570" spans="1:16" ht="25.5" x14ac:dyDescent="0.25">
      <c r="A570" s="305"/>
      <c r="B570" s="271"/>
      <c r="C570" s="271"/>
      <c r="D570" s="271" t="s">
        <v>22</v>
      </c>
      <c r="E570" s="271"/>
      <c r="F570" s="260"/>
      <c r="G570" s="260"/>
      <c r="H570" s="260" t="s">
        <v>23</v>
      </c>
      <c r="I570" s="260" t="s">
        <v>1</v>
      </c>
      <c r="J570" s="260" t="s">
        <v>22</v>
      </c>
      <c r="K570" s="260" t="s">
        <v>23</v>
      </c>
      <c r="L570" s="260" t="s">
        <v>1</v>
      </c>
      <c r="M570" s="260" t="s">
        <v>22</v>
      </c>
      <c r="N570" s="271" t="s">
        <v>32</v>
      </c>
      <c r="O570" s="271"/>
      <c r="P570" s="261" t="s">
        <v>1</v>
      </c>
    </row>
    <row r="571" spans="1:16" ht="76.5" x14ac:dyDescent="0.7">
      <c r="A571" s="77">
        <v>62035</v>
      </c>
      <c r="B571" s="24" t="s">
        <v>40</v>
      </c>
      <c r="C571" s="11"/>
      <c r="D571" s="314">
        <v>16000</v>
      </c>
      <c r="E571" s="314"/>
      <c r="F571" s="23"/>
      <c r="G571" s="23"/>
      <c r="H571" s="32">
        <f>IF(D534="",0,D534+2)</f>
        <v>0</v>
      </c>
      <c r="I571" s="25">
        <f>H571*D571*C571</f>
        <v>0</v>
      </c>
      <c r="J571" s="262">
        <v>40000</v>
      </c>
      <c r="K571" s="20">
        <f>H571</f>
        <v>0</v>
      </c>
      <c r="L571" s="25">
        <f>K571*J571*C571</f>
        <v>0</v>
      </c>
      <c r="M571" s="262">
        <v>80000</v>
      </c>
      <c r="N571" s="298">
        <f t="shared" ref="N571:N572" si="111">IF(K571&gt;0,K571-1,0)</f>
        <v>0</v>
      </c>
      <c r="O571" s="298"/>
      <c r="P571" s="78">
        <f>N571*M571*C571</f>
        <v>0</v>
      </c>
    </row>
    <row r="572" spans="1:16" ht="51.75" thickBot="1" x14ac:dyDescent="0.75">
      <c r="A572" s="77">
        <v>62025</v>
      </c>
      <c r="B572" s="24" t="s">
        <v>41</v>
      </c>
      <c r="C572" s="11"/>
      <c r="D572" s="314">
        <v>16000</v>
      </c>
      <c r="E572" s="314"/>
      <c r="F572" s="23"/>
      <c r="G572" s="23"/>
      <c r="H572" s="32">
        <f>IF(D534="",0,D534+2)</f>
        <v>0</v>
      </c>
      <c r="I572" s="25">
        <f>H572*D572*C572</f>
        <v>0</v>
      </c>
      <c r="J572" s="262">
        <v>40000</v>
      </c>
      <c r="K572" s="20">
        <f>H572</f>
        <v>0</v>
      </c>
      <c r="L572" s="25">
        <f>K572*J572*C572</f>
        <v>0</v>
      </c>
      <c r="M572" s="262">
        <v>80000</v>
      </c>
      <c r="N572" s="298">
        <f t="shared" si="111"/>
        <v>0</v>
      </c>
      <c r="O572" s="298"/>
      <c r="P572" s="78">
        <f>N572*M572*C572</f>
        <v>0</v>
      </c>
    </row>
    <row r="573" spans="1:16" ht="33" x14ac:dyDescent="0.25">
      <c r="A573" s="302" t="s">
        <v>131</v>
      </c>
      <c r="B573" s="303"/>
      <c r="C573" s="303"/>
      <c r="D573" s="303"/>
      <c r="E573" s="303"/>
      <c r="F573" s="303"/>
      <c r="G573" s="303"/>
      <c r="H573" s="303"/>
      <c r="I573" s="303"/>
      <c r="J573" s="303"/>
      <c r="K573" s="303"/>
      <c r="L573" s="303"/>
      <c r="M573" s="303"/>
      <c r="N573" s="303"/>
      <c r="O573" s="303"/>
      <c r="P573" s="304"/>
    </row>
    <row r="574" spans="1:16" ht="25.5" customHeight="1" x14ac:dyDescent="0.25">
      <c r="A574" s="305" t="s">
        <v>0</v>
      </c>
      <c r="B574" s="271" t="s">
        <v>24</v>
      </c>
      <c r="C574" s="306" t="s">
        <v>31</v>
      </c>
      <c r="D574" s="307" t="s">
        <v>37</v>
      </c>
      <c r="E574" s="307"/>
      <c r="F574" s="307"/>
      <c r="G574" s="307"/>
      <c r="H574" s="307"/>
      <c r="I574" s="307"/>
      <c r="J574" s="271" t="s">
        <v>38</v>
      </c>
      <c r="K574" s="271"/>
      <c r="L574" s="271"/>
      <c r="M574" s="308"/>
      <c r="N574" s="309"/>
      <c r="O574" s="309"/>
      <c r="P574" s="310"/>
    </row>
    <row r="575" spans="1:16" ht="25.5" x14ac:dyDescent="0.25">
      <c r="A575" s="305"/>
      <c r="B575" s="271"/>
      <c r="C575" s="271"/>
      <c r="D575" s="271" t="s">
        <v>22</v>
      </c>
      <c r="E575" s="271"/>
      <c r="F575" s="260"/>
      <c r="G575" s="260"/>
      <c r="H575" s="260" t="s">
        <v>23</v>
      </c>
      <c r="I575" s="260" t="s">
        <v>1</v>
      </c>
      <c r="J575" s="260" t="s">
        <v>22</v>
      </c>
      <c r="K575" s="260" t="s">
        <v>23</v>
      </c>
      <c r="L575" s="260" t="s">
        <v>1</v>
      </c>
      <c r="M575" s="311"/>
      <c r="N575" s="312"/>
      <c r="O575" s="312"/>
      <c r="P575" s="313"/>
    </row>
    <row r="576" spans="1:16" ht="76.5" x14ac:dyDescent="0.7">
      <c r="A576" s="77">
        <v>62035</v>
      </c>
      <c r="B576" s="24" t="s">
        <v>40</v>
      </c>
      <c r="C576" s="11"/>
      <c r="D576" s="314">
        <v>16000</v>
      </c>
      <c r="E576" s="314"/>
      <c r="F576" s="23"/>
      <c r="G576" s="23"/>
      <c r="H576" s="201"/>
      <c r="I576" s="25">
        <f>H576*D576*C576</f>
        <v>0</v>
      </c>
      <c r="J576" s="262">
        <v>40000</v>
      </c>
      <c r="K576" s="202"/>
      <c r="L576" s="25">
        <f>K576*J576*C576</f>
        <v>0</v>
      </c>
      <c r="M576" s="311"/>
      <c r="N576" s="312"/>
      <c r="O576" s="312"/>
      <c r="P576" s="313"/>
    </row>
    <row r="577" spans="1:22" ht="51.75" thickBot="1" x14ac:dyDescent="0.75">
      <c r="A577" s="99">
        <v>62025</v>
      </c>
      <c r="B577" s="128" t="s">
        <v>41</v>
      </c>
      <c r="C577" s="129"/>
      <c r="D577" s="335">
        <v>16000</v>
      </c>
      <c r="E577" s="335"/>
      <c r="F577" s="130"/>
      <c r="G577" s="130"/>
      <c r="H577" s="203"/>
      <c r="I577" s="131">
        <f>H577*D577*C577</f>
        <v>0</v>
      </c>
      <c r="J577" s="263">
        <v>40000</v>
      </c>
      <c r="K577" s="204"/>
      <c r="L577" s="131">
        <f>K577*J577*C577</f>
        <v>0</v>
      </c>
      <c r="M577" s="311"/>
      <c r="N577" s="312"/>
      <c r="O577" s="312"/>
      <c r="P577" s="313"/>
    </row>
    <row r="578" spans="1:22" ht="29.25" x14ac:dyDescent="0.25">
      <c r="A578" s="315" t="s">
        <v>141</v>
      </c>
      <c r="B578" s="316"/>
      <c r="C578" s="316"/>
      <c r="D578" s="316"/>
      <c r="E578" s="316"/>
      <c r="F578" s="316"/>
      <c r="G578" s="316"/>
      <c r="H578" s="316"/>
      <c r="I578" s="316"/>
      <c r="J578" s="316"/>
      <c r="K578" s="316"/>
      <c r="L578" s="316"/>
      <c r="M578" s="316"/>
      <c r="N578" s="316"/>
      <c r="O578" s="316"/>
      <c r="P578" s="133">
        <f>F543</f>
        <v>0</v>
      </c>
      <c r="R578" s="39">
        <v>61041</v>
      </c>
      <c r="S578" s="150">
        <f t="shared" ref="S578:S583" si="112">P578</f>
        <v>0</v>
      </c>
      <c r="T578" s="151"/>
      <c r="U578" s="149">
        <f>IF(B533=Main!$B$2,S578,0)</f>
        <v>0</v>
      </c>
      <c r="V578" s="149">
        <f>IF(B533=Main!$B$3,S578,0)</f>
        <v>0</v>
      </c>
    </row>
    <row r="579" spans="1:22" ht="29.25" x14ac:dyDescent="0.25">
      <c r="A579" s="276" t="s">
        <v>135</v>
      </c>
      <c r="B579" s="277"/>
      <c r="C579" s="277"/>
      <c r="D579" s="277"/>
      <c r="E579" s="277"/>
      <c r="F579" s="277"/>
      <c r="G579" s="277"/>
      <c r="H579" s="277"/>
      <c r="I579" s="277"/>
      <c r="J579" s="277"/>
      <c r="K579" s="277"/>
      <c r="L579" s="277"/>
      <c r="M579" s="277"/>
      <c r="N579" s="277"/>
      <c r="O579" s="277"/>
      <c r="P579" s="134">
        <f>O549</f>
        <v>0</v>
      </c>
      <c r="R579" s="39">
        <v>61121</v>
      </c>
      <c r="S579" s="150">
        <f t="shared" si="112"/>
        <v>0</v>
      </c>
      <c r="T579" s="153"/>
      <c r="U579" s="149">
        <f>IF(B533=Main!$B$2,S579,0)</f>
        <v>0</v>
      </c>
      <c r="V579" s="149">
        <f>IF(B533=Main!$B$3,S579,0)</f>
        <v>0</v>
      </c>
    </row>
    <row r="580" spans="1:22" ht="29.25" x14ac:dyDescent="0.25">
      <c r="A580" s="276" t="s">
        <v>136</v>
      </c>
      <c r="B580" s="277"/>
      <c r="C580" s="277"/>
      <c r="D580" s="277"/>
      <c r="E580" s="277"/>
      <c r="F580" s="277"/>
      <c r="G580" s="277"/>
      <c r="H580" s="277"/>
      <c r="I580" s="277"/>
      <c r="J580" s="277"/>
      <c r="K580" s="277"/>
      <c r="L580" s="277"/>
      <c r="M580" s="277"/>
      <c r="N580" s="277"/>
      <c r="O580" s="277"/>
      <c r="P580" s="134">
        <f>SUM(I559,I566)</f>
        <v>0</v>
      </c>
      <c r="R580" s="39">
        <v>61122</v>
      </c>
      <c r="S580" s="150">
        <f t="shared" si="112"/>
        <v>0</v>
      </c>
      <c r="T580" s="153"/>
      <c r="U580" s="149">
        <f>IF(B533=Main!$B$2,S580,0)</f>
        <v>0</v>
      </c>
      <c r="V580" s="149">
        <f>IF(B533=Main!$B$3,S580,0)</f>
        <v>0</v>
      </c>
    </row>
    <row r="581" spans="1:22" ht="29.25" x14ac:dyDescent="0.25">
      <c r="A581" s="276" t="s">
        <v>137</v>
      </c>
      <c r="B581" s="277"/>
      <c r="C581" s="277"/>
      <c r="D581" s="277"/>
      <c r="E581" s="277"/>
      <c r="F581" s="277"/>
      <c r="G581" s="277"/>
      <c r="H581" s="277"/>
      <c r="I581" s="277"/>
      <c r="J581" s="277"/>
      <c r="K581" s="277"/>
      <c r="L581" s="277"/>
      <c r="M581" s="277"/>
      <c r="N581" s="277"/>
      <c r="O581" s="277"/>
      <c r="P581" s="134">
        <f>SUM(L559,P559,L566,P566)</f>
        <v>0</v>
      </c>
      <c r="R581" s="39">
        <v>61123</v>
      </c>
      <c r="S581" s="150">
        <f t="shared" si="112"/>
        <v>0</v>
      </c>
      <c r="T581" s="152"/>
      <c r="U581" s="149">
        <f>IF(B533=Main!$B$2,S581,0)</f>
        <v>0</v>
      </c>
      <c r="V581" s="149">
        <f>IF(B533=Main!$B$3,S581,0)</f>
        <v>0</v>
      </c>
    </row>
    <row r="582" spans="1:22" ht="29.25" x14ac:dyDescent="0.25">
      <c r="A582" s="276" t="s">
        <v>138</v>
      </c>
      <c r="B582" s="277"/>
      <c r="C582" s="277"/>
      <c r="D582" s="277"/>
      <c r="E582" s="277"/>
      <c r="F582" s="277"/>
      <c r="G582" s="277"/>
      <c r="H582" s="277"/>
      <c r="I582" s="277"/>
      <c r="J582" s="277"/>
      <c r="K582" s="277"/>
      <c r="L582" s="277"/>
      <c r="M582" s="277"/>
      <c r="N582" s="277"/>
      <c r="O582" s="277"/>
      <c r="P582" s="134">
        <f>SUM(I571,L571,P571,I576,L576)</f>
        <v>0</v>
      </c>
      <c r="R582" s="39">
        <v>62035</v>
      </c>
      <c r="S582" s="150">
        <f t="shared" si="112"/>
        <v>0</v>
      </c>
      <c r="T582" s="153"/>
      <c r="U582" s="149">
        <f>IF(B533=Main!$B$2,S582,0)</f>
        <v>0</v>
      </c>
      <c r="V582" s="149">
        <f>IF(B533=Main!$B$3,S582,0)</f>
        <v>0</v>
      </c>
    </row>
    <row r="583" spans="1:22" ht="30" thickBot="1" x14ac:dyDescent="0.3">
      <c r="A583" s="278" t="s">
        <v>139</v>
      </c>
      <c r="B583" s="279"/>
      <c r="C583" s="279"/>
      <c r="D583" s="279"/>
      <c r="E583" s="279"/>
      <c r="F583" s="279"/>
      <c r="G583" s="279"/>
      <c r="H583" s="279"/>
      <c r="I583" s="279"/>
      <c r="J583" s="279"/>
      <c r="K583" s="279"/>
      <c r="L583" s="279"/>
      <c r="M583" s="279"/>
      <c r="N583" s="279"/>
      <c r="O583" s="279"/>
      <c r="P583" s="135">
        <f>SUM(I572,L572,P572,I577,L577)</f>
        <v>0</v>
      </c>
      <c r="R583" s="39">
        <v>62025</v>
      </c>
      <c r="S583" s="150">
        <f t="shared" si="112"/>
        <v>0</v>
      </c>
      <c r="T583" s="153"/>
      <c r="U583" s="149">
        <f>IF(B533=Main!$B$2,S583,0)</f>
        <v>0</v>
      </c>
      <c r="V583" s="149">
        <f>IF(B533=Main!$B$3,S583,0)</f>
        <v>0</v>
      </c>
    </row>
    <row r="584" spans="1:22" ht="25.5" x14ac:dyDescent="0.7">
      <c r="A584" s="283" t="s">
        <v>60</v>
      </c>
      <c r="B584" s="284"/>
      <c r="C584" s="284"/>
      <c r="D584" s="284"/>
      <c r="E584" s="285"/>
      <c r="F584" s="286">
        <f>SUM(P630:P635)</f>
        <v>0</v>
      </c>
      <c r="G584" s="287"/>
      <c r="H584" s="288"/>
      <c r="L584" s="45"/>
    </row>
    <row r="585" spans="1:22" ht="26.25" thickBot="1" x14ac:dyDescent="0.75">
      <c r="A585" s="95" t="s">
        <v>46</v>
      </c>
      <c r="B585" s="96" t="s">
        <v>5</v>
      </c>
      <c r="C585" s="97"/>
      <c r="D585" s="97"/>
      <c r="E585" s="97"/>
      <c r="F585" s="289"/>
      <c r="G585" s="290"/>
      <c r="H585" s="291"/>
    </row>
    <row r="586" spans="1:22" ht="25.5" x14ac:dyDescent="0.7">
      <c r="A586" s="85"/>
      <c r="B586" s="86" t="s">
        <v>61</v>
      </c>
      <c r="C586" s="154"/>
      <c r="D586" s="154"/>
      <c r="E586" s="87"/>
      <c r="F586" s="292"/>
      <c r="G586" s="293"/>
      <c r="H586" s="294"/>
      <c r="U586" s="41"/>
      <c r="V586" s="41"/>
    </row>
    <row r="587" spans="1:22" ht="25.5" x14ac:dyDescent="0.7">
      <c r="A587" s="88"/>
      <c r="B587" s="4" t="s">
        <v>14</v>
      </c>
      <c r="C587" s="3">
        <f>SUM(C586,C591,C592,C593)</f>
        <v>0</v>
      </c>
      <c r="D587" s="15"/>
      <c r="E587" s="14"/>
      <c r="F587" s="295"/>
      <c r="G587" s="296"/>
      <c r="H587" s="297"/>
      <c r="U587" s="41"/>
      <c r="V587" s="41"/>
    </row>
    <row r="588" spans="1:22" ht="25.5" x14ac:dyDescent="0.25">
      <c r="A588" s="77">
        <v>61041</v>
      </c>
      <c r="B588" s="5" t="s">
        <v>11</v>
      </c>
      <c r="C588" s="15">
        <f>C587</f>
        <v>0</v>
      </c>
      <c r="D588" s="15"/>
      <c r="E588" s="200"/>
      <c r="F588" s="280">
        <f>E588*C588</f>
        <v>0</v>
      </c>
      <c r="G588" s="281"/>
      <c r="H588" s="282"/>
      <c r="U588" s="41"/>
      <c r="V588" s="41"/>
    </row>
    <row r="589" spans="1:22" ht="25.5" x14ac:dyDescent="0.25">
      <c r="A589" s="89">
        <v>61041</v>
      </c>
      <c r="B589" s="126" t="s">
        <v>7</v>
      </c>
      <c r="C589" s="15"/>
      <c r="D589" s="15"/>
      <c r="E589" s="6"/>
      <c r="F589" s="295"/>
      <c r="G589" s="296"/>
      <c r="H589" s="297"/>
      <c r="U589" s="41"/>
      <c r="V589" s="41"/>
    </row>
    <row r="590" spans="1:22" ht="25.5" x14ac:dyDescent="0.25">
      <c r="A590" s="77"/>
      <c r="B590" s="64"/>
      <c r="C590" s="15">
        <f>C588</f>
        <v>0</v>
      </c>
      <c r="D590" s="15">
        <f>D586</f>
        <v>0</v>
      </c>
      <c r="E590" s="200"/>
      <c r="F590" s="280">
        <f>E590*D590*C590</f>
        <v>0</v>
      </c>
      <c r="G590" s="281"/>
      <c r="H590" s="282"/>
      <c r="U590" s="41"/>
      <c r="V590" s="41"/>
    </row>
    <row r="591" spans="1:22" ht="25.5" x14ac:dyDescent="0.25">
      <c r="A591" s="77">
        <v>61041</v>
      </c>
      <c r="B591" s="5" t="s">
        <v>8</v>
      </c>
      <c r="C591" s="155"/>
      <c r="D591" s="155"/>
      <c r="E591" s="7">
        <v>80000</v>
      </c>
      <c r="F591" s="280">
        <f>E591*D591</f>
        <v>0</v>
      </c>
      <c r="G591" s="281"/>
      <c r="H591" s="282"/>
      <c r="U591" s="41"/>
      <c r="V591" s="41"/>
    </row>
    <row r="592" spans="1:22" ht="25.5" x14ac:dyDescent="0.25">
      <c r="A592" s="77">
        <v>61041</v>
      </c>
      <c r="B592" s="5" t="s">
        <v>9</v>
      </c>
      <c r="C592" s="15">
        <f>((C586-MOD(C586,30))/30)+IF(MOD(C586,30)&gt;10,1,0)</f>
        <v>0</v>
      </c>
      <c r="D592" s="15">
        <f>D590</f>
        <v>0</v>
      </c>
      <c r="E592" s="7">
        <v>80000</v>
      </c>
      <c r="F592" s="280">
        <f>E592*D592*C592</f>
        <v>0</v>
      </c>
      <c r="G592" s="281"/>
      <c r="H592" s="282"/>
    </row>
    <row r="593" spans="1:19" ht="25.5" x14ac:dyDescent="0.25">
      <c r="A593" s="77">
        <v>61041</v>
      </c>
      <c r="B593" s="5" t="s">
        <v>10</v>
      </c>
      <c r="C593" s="15">
        <f>C592</f>
        <v>0</v>
      </c>
      <c r="D593" s="15">
        <f>D590</f>
        <v>0</v>
      </c>
      <c r="E593" s="7">
        <v>40000</v>
      </c>
      <c r="F593" s="280">
        <f>E593*D593*C593</f>
        <v>0</v>
      </c>
      <c r="G593" s="281"/>
      <c r="H593" s="282"/>
    </row>
    <row r="594" spans="1:19" ht="26.25" thickBot="1" x14ac:dyDescent="0.3">
      <c r="A594" s="90">
        <v>61041</v>
      </c>
      <c r="B594" s="214"/>
      <c r="C594" s="317"/>
      <c r="D594" s="318"/>
      <c r="E594" s="319"/>
      <c r="F594" s="320">
        <f>IF(B594=include_5p,SUM(F586:H593)*0.05,0)</f>
        <v>0</v>
      </c>
      <c r="G594" s="321"/>
      <c r="H594" s="322"/>
    </row>
    <row r="595" spans="1:19" ht="18.75" thickBot="1" x14ac:dyDescent="0.3">
      <c r="A595" s="323" t="s">
        <v>140</v>
      </c>
      <c r="B595" s="324"/>
      <c r="C595" s="324"/>
      <c r="D595" s="324"/>
      <c r="E595" s="325"/>
      <c r="F595" s="320">
        <f>SUM(F588:H594)</f>
        <v>0</v>
      </c>
      <c r="G595" s="321"/>
      <c r="H595" s="322"/>
    </row>
    <row r="596" spans="1:19" ht="29.25" x14ac:dyDescent="0.25">
      <c r="A596" s="326" t="s">
        <v>16</v>
      </c>
      <c r="B596" s="327"/>
      <c r="C596" s="327"/>
      <c r="D596" s="327"/>
      <c r="E596" s="327"/>
      <c r="F596" s="328"/>
      <c r="G596" s="329"/>
      <c r="H596" s="330"/>
      <c r="I596" s="331"/>
      <c r="J596" s="332"/>
      <c r="K596" s="332"/>
      <c r="L596" s="332"/>
      <c r="M596" s="332"/>
      <c r="N596" s="332"/>
      <c r="O596" s="332"/>
      <c r="P596" s="333"/>
    </row>
    <row r="597" spans="1:19" ht="25.5" x14ac:dyDescent="0.7">
      <c r="A597" s="84">
        <v>61121</v>
      </c>
      <c r="B597" s="16" t="s">
        <v>17</v>
      </c>
      <c r="C597" s="267" t="s">
        <v>20</v>
      </c>
      <c r="D597" s="334" t="s">
        <v>162</v>
      </c>
      <c r="E597" s="334"/>
      <c r="F597" s="334"/>
      <c r="G597" s="334"/>
      <c r="H597" s="334"/>
      <c r="I597" s="267" t="s">
        <v>47</v>
      </c>
      <c r="J597" s="334" t="s">
        <v>19</v>
      </c>
      <c r="K597" s="334"/>
      <c r="L597" s="334" t="s">
        <v>21</v>
      </c>
      <c r="M597" s="334"/>
      <c r="N597" s="334"/>
      <c r="O597" s="347" t="s">
        <v>1</v>
      </c>
      <c r="P597" s="348"/>
      <c r="S597" s="49"/>
    </row>
    <row r="598" spans="1:19" ht="25.5" x14ac:dyDescent="0.7">
      <c r="A598" s="73"/>
      <c r="B598" s="17" t="s">
        <v>18</v>
      </c>
      <c r="C598" s="155"/>
      <c r="D598" s="349"/>
      <c r="E598" s="349"/>
      <c r="F598" s="349"/>
      <c r="G598" s="349"/>
      <c r="H598" s="349"/>
      <c r="I598" s="155"/>
      <c r="J598" s="350">
        <f>I598*2</f>
        <v>0</v>
      </c>
      <c r="K598" s="350"/>
      <c r="L598" s="351">
        <v>80000</v>
      </c>
      <c r="M598" s="351"/>
      <c r="N598" s="351"/>
      <c r="O598" s="342">
        <f>(L598*J598*C598)/100</f>
        <v>0</v>
      </c>
      <c r="P598" s="343"/>
    </row>
    <row r="599" spans="1:19" ht="25.5" x14ac:dyDescent="0.7">
      <c r="A599" s="73"/>
      <c r="B599" s="17" t="s">
        <v>163</v>
      </c>
      <c r="C599" s="155"/>
      <c r="D599" s="349"/>
      <c r="E599" s="349"/>
      <c r="F599" s="349"/>
      <c r="G599" s="349"/>
      <c r="H599" s="349"/>
      <c r="I599" s="155"/>
      <c r="J599" s="350">
        <f>I599*2</f>
        <v>0</v>
      </c>
      <c r="K599" s="350"/>
      <c r="L599" s="351">
        <v>25000</v>
      </c>
      <c r="M599" s="351"/>
      <c r="N599" s="351"/>
      <c r="O599" s="342">
        <f>(L599*J599*C599)/100</f>
        <v>0</v>
      </c>
      <c r="P599" s="343"/>
    </row>
    <row r="600" spans="1:19" ht="25.5" x14ac:dyDescent="0.7">
      <c r="A600" s="73"/>
      <c r="B600" s="17" t="s">
        <v>50</v>
      </c>
      <c r="C600" s="155"/>
      <c r="D600" s="352"/>
      <c r="E600" s="352"/>
      <c r="F600" s="352"/>
      <c r="G600" s="352"/>
      <c r="H600" s="352"/>
      <c r="I600" s="10"/>
      <c r="J600" s="350">
        <f t="shared" ref="J600" si="113">I600*2</f>
        <v>0</v>
      </c>
      <c r="K600" s="350"/>
      <c r="L600" s="353"/>
      <c r="M600" s="353"/>
      <c r="N600" s="353"/>
      <c r="O600" s="342">
        <f>IFERROR((L600+20000)*C600,0)</f>
        <v>0</v>
      </c>
      <c r="P600" s="343"/>
    </row>
    <row r="601" spans="1:19" ht="26.25" customHeight="1" x14ac:dyDescent="0.8">
      <c r="A601" s="341" t="s">
        <v>133</v>
      </c>
      <c r="B601" s="341"/>
      <c r="C601" s="341"/>
      <c r="D601" s="341"/>
      <c r="E601" s="341"/>
      <c r="F601" s="341"/>
      <c r="G601" s="341"/>
      <c r="H601" s="341"/>
      <c r="I601" s="341"/>
      <c r="J601" s="341"/>
      <c r="K601" s="341"/>
      <c r="L601" s="341"/>
      <c r="M601" s="341"/>
      <c r="N601" s="341"/>
      <c r="O601" s="342">
        <f>SUM(O598:P600)</f>
        <v>0</v>
      </c>
      <c r="P601" s="343"/>
    </row>
    <row r="602" spans="1:19" ht="29.25" customHeight="1" x14ac:dyDescent="0.25">
      <c r="A602" s="344" t="s">
        <v>116</v>
      </c>
      <c r="B602" s="345"/>
      <c r="C602" s="345"/>
      <c r="D602" s="345"/>
      <c r="E602" s="345"/>
      <c r="F602" s="345"/>
      <c r="G602" s="345"/>
      <c r="H602" s="345"/>
      <c r="I602" s="345"/>
      <c r="J602" s="345"/>
      <c r="K602" s="345"/>
      <c r="L602" s="345"/>
      <c r="M602" s="345"/>
      <c r="N602" s="345"/>
      <c r="O602" s="345"/>
      <c r="P602" s="346"/>
    </row>
    <row r="603" spans="1:19" ht="25.5" customHeight="1" x14ac:dyDescent="0.25">
      <c r="A603" s="305" t="s">
        <v>24</v>
      </c>
      <c r="B603" s="271"/>
      <c r="C603" s="306" t="s">
        <v>31</v>
      </c>
      <c r="D603" s="271" t="s">
        <v>34</v>
      </c>
      <c r="E603" s="271"/>
      <c r="F603" s="271"/>
      <c r="G603" s="271"/>
      <c r="H603" s="271"/>
      <c r="I603" s="271"/>
      <c r="J603" s="271" t="s">
        <v>33</v>
      </c>
      <c r="K603" s="271"/>
      <c r="L603" s="271"/>
      <c r="M603" s="271" t="s">
        <v>35</v>
      </c>
      <c r="N603" s="271"/>
      <c r="O603" s="271"/>
      <c r="P603" s="275"/>
    </row>
    <row r="604" spans="1:19" ht="25.5" x14ac:dyDescent="0.25">
      <c r="A604" s="305"/>
      <c r="B604" s="271"/>
      <c r="C604" s="271"/>
      <c r="D604" s="271" t="s">
        <v>22</v>
      </c>
      <c r="E604" s="271"/>
      <c r="F604" s="260"/>
      <c r="G604" s="260"/>
      <c r="H604" s="260" t="s">
        <v>23</v>
      </c>
      <c r="I604" s="260" t="s">
        <v>1</v>
      </c>
      <c r="J604" s="260" t="s">
        <v>22</v>
      </c>
      <c r="K604" s="260" t="s">
        <v>23</v>
      </c>
      <c r="L604" s="260" t="s">
        <v>1</v>
      </c>
      <c r="M604" s="260" t="s">
        <v>22</v>
      </c>
      <c r="N604" s="271" t="s">
        <v>32</v>
      </c>
      <c r="O604" s="271"/>
      <c r="P604" s="261" t="s">
        <v>1</v>
      </c>
    </row>
    <row r="605" spans="1:19" ht="25.5" x14ac:dyDescent="0.7">
      <c r="A605" s="73">
        <v>1</v>
      </c>
      <c r="B605" s="18" t="s">
        <v>25</v>
      </c>
      <c r="C605" s="37"/>
      <c r="D605" s="336">
        <v>40000</v>
      </c>
      <c r="E605" s="336"/>
      <c r="F605" s="30"/>
      <c r="G605" s="30"/>
      <c r="H605" s="32">
        <f>IF(D586="",0,D586+2)</f>
        <v>0</v>
      </c>
      <c r="I605" s="19">
        <f t="shared" ref="I605:I610" si="114">H605*D605*C605</f>
        <v>0</v>
      </c>
      <c r="J605" s="264">
        <v>100000</v>
      </c>
      <c r="K605" s="20">
        <f t="shared" ref="K605:K610" si="115">H605</f>
        <v>0</v>
      </c>
      <c r="L605" s="21">
        <f t="shared" ref="L605:L610" si="116">K605*J605*C605</f>
        <v>0</v>
      </c>
      <c r="M605" s="22">
        <v>200000</v>
      </c>
      <c r="N605" s="339">
        <f>IF(K605&gt;0,K605-1,0)</f>
        <v>0</v>
      </c>
      <c r="O605" s="339"/>
      <c r="P605" s="74">
        <f t="shared" ref="P605:P610" si="117">N605*M605*C605</f>
        <v>0</v>
      </c>
    </row>
    <row r="606" spans="1:19" ht="25.5" x14ac:dyDescent="0.7">
      <c r="A606" s="73">
        <v>2</v>
      </c>
      <c r="B606" s="18" t="s">
        <v>26</v>
      </c>
      <c r="C606" s="37"/>
      <c r="D606" s="336">
        <v>35000</v>
      </c>
      <c r="E606" s="336"/>
      <c r="F606" s="30"/>
      <c r="G606" s="30"/>
      <c r="H606" s="32">
        <f>IF(D586="",0,D586+2)</f>
        <v>0</v>
      </c>
      <c r="I606" s="19">
        <f t="shared" si="114"/>
        <v>0</v>
      </c>
      <c r="J606" s="264">
        <v>90000</v>
      </c>
      <c r="K606" s="20">
        <f t="shared" si="115"/>
        <v>0</v>
      </c>
      <c r="L606" s="21">
        <f t="shared" si="116"/>
        <v>0</v>
      </c>
      <c r="M606" s="22">
        <v>160000</v>
      </c>
      <c r="N606" s="339">
        <f t="shared" ref="N606:N610" si="118">IF(K606&gt;0,K606-1,0)</f>
        <v>0</v>
      </c>
      <c r="O606" s="339"/>
      <c r="P606" s="74">
        <f t="shared" si="117"/>
        <v>0</v>
      </c>
    </row>
    <row r="607" spans="1:19" ht="25.5" x14ac:dyDescent="0.7">
      <c r="A607" s="73">
        <v>3</v>
      </c>
      <c r="B607" s="18" t="s">
        <v>27</v>
      </c>
      <c r="C607" s="37"/>
      <c r="D607" s="336">
        <v>30000</v>
      </c>
      <c r="E607" s="336"/>
      <c r="F607" s="30"/>
      <c r="G607" s="30"/>
      <c r="H607" s="32">
        <f>IF(D586="",0,D586+2)</f>
        <v>0</v>
      </c>
      <c r="I607" s="19">
        <f t="shared" si="114"/>
        <v>0</v>
      </c>
      <c r="J607" s="264">
        <v>80000</v>
      </c>
      <c r="K607" s="20">
        <f t="shared" si="115"/>
        <v>0</v>
      </c>
      <c r="L607" s="21">
        <f t="shared" si="116"/>
        <v>0</v>
      </c>
      <c r="M607" s="22">
        <v>120000</v>
      </c>
      <c r="N607" s="339">
        <f t="shared" si="118"/>
        <v>0</v>
      </c>
      <c r="O607" s="339"/>
      <c r="P607" s="74">
        <f t="shared" si="117"/>
        <v>0</v>
      </c>
    </row>
    <row r="608" spans="1:19" ht="25.5" x14ac:dyDescent="0.7">
      <c r="A608" s="73">
        <v>4</v>
      </c>
      <c r="B608" s="18" t="s">
        <v>28</v>
      </c>
      <c r="C608" s="37"/>
      <c r="D608" s="336">
        <v>24000</v>
      </c>
      <c r="E608" s="336"/>
      <c r="F608" s="30"/>
      <c r="G608" s="30"/>
      <c r="H608" s="32">
        <f>IF(D586="",0,D586+2)</f>
        <v>0</v>
      </c>
      <c r="I608" s="19">
        <f t="shared" si="114"/>
        <v>0</v>
      </c>
      <c r="J608" s="264">
        <v>70000</v>
      </c>
      <c r="K608" s="20">
        <f t="shared" si="115"/>
        <v>0</v>
      </c>
      <c r="L608" s="21">
        <f t="shared" si="116"/>
        <v>0</v>
      </c>
      <c r="M608" s="22">
        <v>100000</v>
      </c>
      <c r="N608" s="339">
        <f t="shared" si="118"/>
        <v>0</v>
      </c>
      <c r="O608" s="339"/>
      <c r="P608" s="74">
        <f t="shared" si="117"/>
        <v>0</v>
      </c>
    </row>
    <row r="609" spans="1:16" ht="25.5" x14ac:dyDescent="0.7">
      <c r="A609" s="73">
        <v>5</v>
      </c>
      <c r="B609" s="18" t="s">
        <v>29</v>
      </c>
      <c r="C609" s="37"/>
      <c r="D609" s="336">
        <v>20000</v>
      </c>
      <c r="E609" s="336"/>
      <c r="F609" s="30"/>
      <c r="G609" s="30"/>
      <c r="H609" s="32">
        <f>IF(D586="",0,D586+2)</f>
        <v>0</v>
      </c>
      <c r="I609" s="19">
        <f t="shared" si="114"/>
        <v>0</v>
      </c>
      <c r="J609" s="264">
        <v>60000</v>
      </c>
      <c r="K609" s="20">
        <f t="shared" si="115"/>
        <v>0</v>
      </c>
      <c r="L609" s="21">
        <f t="shared" si="116"/>
        <v>0</v>
      </c>
      <c r="M609" s="22">
        <v>80000</v>
      </c>
      <c r="N609" s="339">
        <f t="shared" si="118"/>
        <v>0</v>
      </c>
      <c r="O609" s="339"/>
      <c r="P609" s="74">
        <f t="shared" si="117"/>
        <v>0</v>
      </c>
    </row>
    <row r="610" spans="1:16" ht="25.5" x14ac:dyDescent="0.7">
      <c r="A610" s="73">
        <v>6</v>
      </c>
      <c r="B610" s="18" t="s">
        <v>30</v>
      </c>
      <c r="C610" s="11"/>
      <c r="D610" s="336">
        <v>16000</v>
      </c>
      <c r="E610" s="336"/>
      <c r="F610" s="23"/>
      <c r="G610" s="23"/>
      <c r="H610" s="32">
        <f>IF(D586="",0,D586+2)</f>
        <v>0</v>
      </c>
      <c r="I610" s="19">
        <f t="shared" si="114"/>
        <v>0</v>
      </c>
      <c r="J610" s="264">
        <v>40000</v>
      </c>
      <c r="K610" s="20">
        <f t="shared" si="115"/>
        <v>0</v>
      </c>
      <c r="L610" s="21">
        <f t="shared" si="116"/>
        <v>0</v>
      </c>
      <c r="M610" s="22">
        <v>80000</v>
      </c>
      <c r="N610" s="339">
        <f t="shared" si="118"/>
        <v>0</v>
      </c>
      <c r="O610" s="339"/>
      <c r="P610" s="74">
        <f t="shared" si="117"/>
        <v>0</v>
      </c>
    </row>
    <row r="611" spans="1:16" ht="26.25" thickBot="1" x14ac:dyDescent="0.75">
      <c r="A611" s="337" t="s">
        <v>1</v>
      </c>
      <c r="B611" s="338"/>
      <c r="C611" s="75">
        <f>SUM(C605:C610)</f>
        <v>0</v>
      </c>
      <c r="D611" s="340"/>
      <c r="E611" s="340"/>
      <c r="F611" s="76"/>
      <c r="G611" s="76"/>
      <c r="H611" s="75"/>
      <c r="I611" s="79">
        <f>SUM(I605:I610)</f>
        <v>0</v>
      </c>
      <c r="J611" s="80"/>
      <c r="K611" s="81"/>
      <c r="L611" s="82">
        <f>SUM(L605:L610)</f>
        <v>0</v>
      </c>
      <c r="M611" s="81"/>
      <c r="N611" s="274"/>
      <c r="O611" s="274"/>
      <c r="P611" s="83">
        <f>SUM(P605:P610)</f>
        <v>0</v>
      </c>
    </row>
    <row r="612" spans="1:16" ht="33" x14ac:dyDescent="0.25">
      <c r="A612" s="302" t="s">
        <v>117</v>
      </c>
      <c r="B612" s="303"/>
      <c r="C612" s="303"/>
      <c r="D612" s="303"/>
      <c r="E612" s="303"/>
      <c r="F612" s="303"/>
      <c r="G612" s="303"/>
      <c r="H612" s="303"/>
      <c r="I612" s="303"/>
      <c r="J612" s="303"/>
      <c r="K612" s="303"/>
      <c r="L612" s="303"/>
      <c r="M612" s="303"/>
      <c r="N612" s="303"/>
      <c r="O612" s="303"/>
      <c r="P612" s="304"/>
    </row>
    <row r="613" spans="1:16" ht="25.5" customHeight="1" x14ac:dyDescent="0.25">
      <c r="A613" s="305" t="s">
        <v>24</v>
      </c>
      <c r="B613" s="271"/>
      <c r="C613" s="306" t="s">
        <v>31</v>
      </c>
      <c r="D613" s="271" t="s">
        <v>34</v>
      </c>
      <c r="E613" s="271"/>
      <c r="F613" s="271"/>
      <c r="G613" s="271"/>
      <c r="H613" s="271"/>
      <c r="I613" s="271"/>
      <c r="J613" s="271" t="s">
        <v>33</v>
      </c>
      <c r="K613" s="271"/>
      <c r="L613" s="271"/>
      <c r="M613" s="271" t="s">
        <v>35</v>
      </c>
      <c r="N613" s="271"/>
      <c r="O613" s="271"/>
      <c r="P613" s="275"/>
    </row>
    <row r="614" spans="1:16" ht="25.5" x14ac:dyDescent="0.25">
      <c r="A614" s="305"/>
      <c r="B614" s="271"/>
      <c r="C614" s="271"/>
      <c r="D614" s="271" t="s">
        <v>22</v>
      </c>
      <c r="E614" s="271"/>
      <c r="F614" s="260"/>
      <c r="G614" s="260"/>
      <c r="H614" s="260" t="s">
        <v>23</v>
      </c>
      <c r="I614" s="260" t="s">
        <v>1</v>
      </c>
      <c r="J614" s="260" t="s">
        <v>22</v>
      </c>
      <c r="K614" s="260" t="s">
        <v>23</v>
      </c>
      <c r="L614" s="260" t="s">
        <v>1</v>
      </c>
      <c r="M614" s="260" t="s">
        <v>22</v>
      </c>
      <c r="N614" s="271" t="s">
        <v>32</v>
      </c>
      <c r="O614" s="271"/>
      <c r="P614" s="261" t="s">
        <v>1</v>
      </c>
    </row>
    <row r="615" spans="1:16" ht="25.5" x14ac:dyDescent="0.7">
      <c r="A615" s="73">
        <v>1</v>
      </c>
      <c r="B615" s="18" t="s">
        <v>28</v>
      </c>
      <c r="C615" s="37"/>
      <c r="D615" s="336">
        <v>24000</v>
      </c>
      <c r="E615" s="336"/>
      <c r="F615" s="30"/>
      <c r="G615" s="30"/>
      <c r="H615" s="201"/>
      <c r="I615" s="19">
        <f t="shared" ref="I615:I617" si="119">H615*D615*C615</f>
        <v>0</v>
      </c>
      <c r="J615" s="264">
        <v>70000</v>
      </c>
      <c r="K615" s="202"/>
      <c r="L615" s="21">
        <f>K615*J615*C615</f>
        <v>0</v>
      </c>
      <c r="M615" s="22">
        <v>100000</v>
      </c>
      <c r="N615" s="272"/>
      <c r="O615" s="273"/>
      <c r="P615" s="74">
        <f t="shared" ref="P615:P617" si="120">N615*M615*C615</f>
        <v>0</v>
      </c>
    </row>
    <row r="616" spans="1:16" ht="25.5" x14ac:dyDescent="0.7">
      <c r="A616" s="73">
        <v>2</v>
      </c>
      <c r="B616" s="18" t="s">
        <v>29</v>
      </c>
      <c r="C616" s="37"/>
      <c r="D616" s="336">
        <v>20000</v>
      </c>
      <c r="E616" s="336"/>
      <c r="F616" s="30"/>
      <c r="G616" s="30"/>
      <c r="H616" s="201"/>
      <c r="I616" s="19">
        <f t="shared" si="119"/>
        <v>0</v>
      </c>
      <c r="J616" s="264">
        <v>60000</v>
      </c>
      <c r="K616" s="202"/>
      <c r="L616" s="21">
        <f>K616*J616*C616</f>
        <v>0</v>
      </c>
      <c r="M616" s="22">
        <v>80000</v>
      </c>
      <c r="N616" s="272"/>
      <c r="O616" s="273"/>
      <c r="P616" s="74">
        <f t="shared" si="120"/>
        <v>0</v>
      </c>
    </row>
    <row r="617" spans="1:16" ht="25.5" x14ac:dyDescent="0.7">
      <c r="A617" s="73">
        <v>3</v>
      </c>
      <c r="B617" s="18" t="s">
        <v>30</v>
      </c>
      <c r="C617" s="11"/>
      <c r="D617" s="336">
        <v>16000</v>
      </c>
      <c r="E617" s="336"/>
      <c r="F617" s="23"/>
      <c r="G617" s="23"/>
      <c r="H617" s="201"/>
      <c r="I617" s="19">
        <f t="shared" si="119"/>
        <v>0</v>
      </c>
      <c r="J617" s="264">
        <v>40000</v>
      </c>
      <c r="K617" s="202"/>
      <c r="L617" s="21">
        <f>K617*J617*C617</f>
        <v>0</v>
      </c>
      <c r="M617" s="22">
        <v>80000</v>
      </c>
      <c r="N617" s="272"/>
      <c r="O617" s="273"/>
      <c r="P617" s="74">
        <f t="shared" si="120"/>
        <v>0</v>
      </c>
    </row>
    <row r="618" spans="1:16" ht="26.25" thickBot="1" x14ac:dyDescent="0.75">
      <c r="A618" s="337" t="s">
        <v>1</v>
      </c>
      <c r="B618" s="338"/>
      <c r="C618" s="75">
        <f>SUM(C615:C617)</f>
        <v>0</v>
      </c>
      <c r="D618" s="340"/>
      <c r="E618" s="340"/>
      <c r="F618" s="76"/>
      <c r="G618" s="76"/>
      <c r="H618" s="75"/>
      <c r="I618" s="79">
        <f>SUM(I615:I617)</f>
        <v>0</v>
      </c>
      <c r="J618" s="80"/>
      <c r="K618" s="81"/>
      <c r="L618" s="82">
        <f>SUM(L615:L617)</f>
        <v>0</v>
      </c>
      <c r="M618" s="81"/>
      <c r="N618" s="274"/>
      <c r="O618" s="274"/>
      <c r="P618" s="83">
        <f>SUM(P615:P617)</f>
        <v>0</v>
      </c>
    </row>
    <row r="619" spans="1:16" ht="33.75" thickBot="1" x14ac:dyDescent="0.95">
      <c r="A619" s="299" t="s">
        <v>36</v>
      </c>
      <c r="B619" s="300"/>
      <c r="C619" s="300"/>
      <c r="D619" s="300"/>
      <c r="E619" s="300"/>
      <c r="F619" s="300"/>
      <c r="G619" s="300"/>
      <c r="H619" s="300"/>
      <c r="I619" s="300"/>
      <c r="J619" s="300"/>
      <c r="K619" s="300"/>
      <c r="L619" s="300"/>
      <c r="M619" s="300"/>
      <c r="N619" s="300"/>
      <c r="O619" s="300"/>
      <c r="P619" s="301"/>
    </row>
    <row r="620" spans="1:16" ht="33" x14ac:dyDescent="0.25">
      <c r="A620" s="302" t="s">
        <v>130</v>
      </c>
      <c r="B620" s="303"/>
      <c r="C620" s="303"/>
      <c r="D620" s="303"/>
      <c r="E620" s="303"/>
      <c r="F620" s="303"/>
      <c r="G620" s="303"/>
      <c r="H620" s="303"/>
      <c r="I620" s="303"/>
      <c r="J620" s="303"/>
      <c r="K620" s="303"/>
      <c r="L620" s="303"/>
      <c r="M620" s="303"/>
      <c r="N620" s="303"/>
      <c r="O620" s="303"/>
      <c r="P620" s="304"/>
    </row>
    <row r="621" spans="1:16" ht="25.5" customHeight="1" x14ac:dyDescent="0.25">
      <c r="A621" s="305" t="s">
        <v>0</v>
      </c>
      <c r="B621" s="271" t="s">
        <v>24</v>
      </c>
      <c r="C621" s="306" t="s">
        <v>31</v>
      </c>
      <c r="D621" s="307" t="s">
        <v>37</v>
      </c>
      <c r="E621" s="307"/>
      <c r="F621" s="307"/>
      <c r="G621" s="307"/>
      <c r="H621" s="307"/>
      <c r="I621" s="307"/>
      <c r="J621" s="271" t="s">
        <v>38</v>
      </c>
      <c r="K621" s="271"/>
      <c r="L621" s="271"/>
      <c r="M621" s="271" t="s">
        <v>39</v>
      </c>
      <c r="N621" s="271"/>
      <c r="O621" s="271"/>
      <c r="P621" s="275"/>
    </row>
    <row r="622" spans="1:16" ht="25.5" x14ac:dyDescent="0.25">
      <c r="A622" s="305"/>
      <c r="B622" s="271"/>
      <c r="C622" s="271"/>
      <c r="D622" s="271" t="s">
        <v>22</v>
      </c>
      <c r="E622" s="271"/>
      <c r="F622" s="260"/>
      <c r="G622" s="260"/>
      <c r="H622" s="260" t="s">
        <v>23</v>
      </c>
      <c r="I622" s="260" t="s">
        <v>1</v>
      </c>
      <c r="J622" s="260" t="s">
        <v>22</v>
      </c>
      <c r="K622" s="260" t="s">
        <v>23</v>
      </c>
      <c r="L622" s="260" t="s">
        <v>1</v>
      </c>
      <c r="M622" s="260" t="s">
        <v>22</v>
      </c>
      <c r="N622" s="271" t="s">
        <v>32</v>
      </c>
      <c r="O622" s="271"/>
      <c r="P622" s="261" t="s">
        <v>1</v>
      </c>
    </row>
    <row r="623" spans="1:16" ht="76.5" x14ac:dyDescent="0.7">
      <c r="A623" s="77">
        <v>62035</v>
      </c>
      <c r="B623" s="24" t="s">
        <v>40</v>
      </c>
      <c r="C623" s="11"/>
      <c r="D623" s="314">
        <v>16000</v>
      </c>
      <c r="E623" s="314"/>
      <c r="F623" s="23"/>
      <c r="G623" s="23"/>
      <c r="H623" s="32">
        <f>IF(D586="",0,D586+2)</f>
        <v>0</v>
      </c>
      <c r="I623" s="25">
        <f>H623*D623*C623</f>
        <v>0</v>
      </c>
      <c r="J623" s="262">
        <v>40000</v>
      </c>
      <c r="K623" s="20">
        <f>H623</f>
        <v>0</v>
      </c>
      <c r="L623" s="25">
        <f>K623*J623*C623</f>
        <v>0</v>
      </c>
      <c r="M623" s="262">
        <v>80000</v>
      </c>
      <c r="N623" s="298">
        <f t="shared" ref="N623:N624" si="121">IF(K623&gt;0,K623-1,0)</f>
        <v>0</v>
      </c>
      <c r="O623" s="298"/>
      <c r="P623" s="78">
        <f>N623*M623*C623</f>
        <v>0</v>
      </c>
    </row>
    <row r="624" spans="1:16" ht="51.75" thickBot="1" x14ac:dyDescent="0.75">
      <c r="A624" s="77">
        <v>62025</v>
      </c>
      <c r="B624" s="24" t="s">
        <v>41</v>
      </c>
      <c r="C624" s="11"/>
      <c r="D624" s="314">
        <v>16000</v>
      </c>
      <c r="E624" s="314"/>
      <c r="F624" s="23"/>
      <c r="G624" s="23"/>
      <c r="H624" s="32">
        <f>IF(D586="",0,D586+2)</f>
        <v>0</v>
      </c>
      <c r="I624" s="25">
        <f>H624*D624*C624</f>
        <v>0</v>
      </c>
      <c r="J624" s="262">
        <v>40000</v>
      </c>
      <c r="K624" s="20">
        <f>H624</f>
        <v>0</v>
      </c>
      <c r="L624" s="25">
        <f>K624*J624*C624</f>
        <v>0</v>
      </c>
      <c r="M624" s="262">
        <v>80000</v>
      </c>
      <c r="N624" s="298">
        <f t="shared" si="121"/>
        <v>0</v>
      </c>
      <c r="O624" s="298"/>
      <c r="P624" s="78">
        <f>N624*M624*C624</f>
        <v>0</v>
      </c>
    </row>
    <row r="625" spans="1:22" ht="33" x14ac:dyDescent="0.25">
      <c r="A625" s="302" t="s">
        <v>131</v>
      </c>
      <c r="B625" s="303"/>
      <c r="C625" s="303"/>
      <c r="D625" s="303"/>
      <c r="E625" s="303"/>
      <c r="F625" s="303"/>
      <c r="G625" s="303"/>
      <c r="H625" s="303"/>
      <c r="I625" s="303"/>
      <c r="J625" s="303"/>
      <c r="K625" s="303"/>
      <c r="L625" s="303"/>
      <c r="M625" s="303"/>
      <c r="N625" s="303"/>
      <c r="O625" s="303"/>
      <c r="P625" s="304"/>
    </row>
    <row r="626" spans="1:22" ht="25.5" customHeight="1" x14ac:dyDescent="0.25">
      <c r="A626" s="305" t="s">
        <v>0</v>
      </c>
      <c r="B626" s="271" t="s">
        <v>24</v>
      </c>
      <c r="C626" s="306" t="s">
        <v>31</v>
      </c>
      <c r="D626" s="307" t="s">
        <v>37</v>
      </c>
      <c r="E626" s="307"/>
      <c r="F626" s="307"/>
      <c r="G626" s="307"/>
      <c r="H626" s="307"/>
      <c r="I626" s="307"/>
      <c r="J626" s="271" t="s">
        <v>38</v>
      </c>
      <c r="K626" s="271"/>
      <c r="L626" s="271"/>
      <c r="M626" s="308"/>
      <c r="N626" s="309"/>
      <c r="O626" s="309"/>
      <c r="P626" s="310"/>
    </row>
    <row r="627" spans="1:22" ht="25.5" x14ac:dyDescent="0.25">
      <c r="A627" s="305"/>
      <c r="B627" s="271"/>
      <c r="C627" s="271"/>
      <c r="D627" s="271" t="s">
        <v>22</v>
      </c>
      <c r="E627" s="271"/>
      <c r="F627" s="260"/>
      <c r="G627" s="260"/>
      <c r="H627" s="260" t="s">
        <v>23</v>
      </c>
      <c r="I627" s="260" t="s">
        <v>1</v>
      </c>
      <c r="J627" s="260" t="s">
        <v>22</v>
      </c>
      <c r="K627" s="260" t="s">
        <v>23</v>
      </c>
      <c r="L627" s="260" t="s">
        <v>1</v>
      </c>
      <c r="M627" s="311"/>
      <c r="N627" s="312"/>
      <c r="O627" s="312"/>
      <c r="P627" s="313"/>
    </row>
    <row r="628" spans="1:22" ht="76.5" x14ac:dyDescent="0.7">
      <c r="A628" s="77">
        <v>62035</v>
      </c>
      <c r="B628" s="24" t="s">
        <v>40</v>
      </c>
      <c r="C628" s="11"/>
      <c r="D628" s="314">
        <v>16000</v>
      </c>
      <c r="E628" s="314"/>
      <c r="F628" s="23"/>
      <c r="G628" s="23"/>
      <c r="H628" s="201"/>
      <c r="I628" s="25">
        <f>H628*D628*C628</f>
        <v>0</v>
      </c>
      <c r="J628" s="262">
        <v>40000</v>
      </c>
      <c r="K628" s="202"/>
      <c r="L628" s="25">
        <f>K628*J628*C628</f>
        <v>0</v>
      </c>
      <c r="M628" s="311"/>
      <c r="N628" s="312"/>
      <c r="O628" s="312"/>
      <c r="P628" s="313"/>
    </row>
    <row r="629" spans="1:22" ht="51.75" thickBot="1" x14ac:dyDescent="0.75">
      <c r="A629" s="99">
        <v>62025</v>
      </c>
      <c r="B629" s="128" t="s">
        <v>41</v>
      </c>
      <c r="C629" s="129"/>
      <c r="D629" s="335">
        <v>16000</v>
      </c>
      <c r="E629" s="335"/>
      <c r="F629" s="130"/>
      <c r="G629" s="130"/>
      <c r="H629" s="203"/>
      <c r="I629" s="131">
        <f>H629*D629*C629</f>
        <v>0</v>
      </c>
      <c r="J629" s="263">
        <v>40000</v>
      </c>
      <c r="K629" s="204"/>
      <c r="L629" s="131">
        <f>K629*J629*C629</f>
        <v>0</v>
      </c>
      <c r="M629" s="311"/>
      <c r="N629" s="312"/>
      <c r="O629" s="312"/>
      <c r="P629" s="313"/>
    </row>
    <row r="630" spans="1:22" ht="29.25" x14ac:dyDescent="0.25">
      <c r="A630" s="315" t="s">
        <v>141</v>
      </c>
      <c r="B630" s="316"/>
      <c r="C630" s="316"/>
      <c r="D630" s="316"/>
      <c r="E630" s="316"/>
      <c r="F630" s="316"/>
      <c r="G630" s="316"/>
      <c r="H630" s="316"/>
      <c r="I630" s="316"/>
      <c r="J630" s="316"/>
      <c r="K630" s="316"/>
      <c r="L630" s="316"/>
      <c r="M630" s="316"/>
      <c r="N630" s="316"/>
      <c r="O630" s="316"/>
      <c r="P630" s="133">
        <f>F595</f>
        <v>0</v>
      </c>
      <c r="R630" s="39">
        <v>61041</v>
      </c>
      <c r="S630" s="150">
        <f t="shared" ref="S630:S635" si="122">P630</f>
        <v>0</v>
      </c>
      <c r="T630" s="151"/>
      <c r="U630" s="149">
        <f>IF(B585=Main!$B$2,S630,0)</f>
        <v>0</v>
      </c>
      <c r="V630" s="149">
        <f>IF(B585=Main!$B$3,S630,0)</f>
        <v>0</v>
      </c>
    </row>
    <row r="631" spans="1:22" ht="29.25" x14ac:dyDescent="0.25">
      <c r="A631" s="276" t="s">
        <v>135</v>
      </c>
      <c r="B631" s="277"/>
      <c r="C631" s="277"/>
      <c r="D631" s="277"/>
      <c r="E631" s="277"/>
      <c r="F631" s="277"/>
      <c r="G631" s="277"/>
      <c r="H631" s="277"/>
      <c r="I631" s="277"/>
      <c r="J631" s="277"/>
      <c r="K631" s="277"/>
      <c r="L631" s="277"/>
      <c r="M631" s="277"/>
      <c r="N631" s="277"/>
      <c r="O631" s="277"/>
      <c r="P631" s="134">
        <f>O601</f>
        <v>0</v>
      </c>
      <c r="R631" s="39">
        <v>61121</v>
      </c>
      <c r="S631" s="150">
        <f t="shared" si="122"/>
        <v>0</v>
      </c>
      <c r="T631" s="153"/>
      <c r="U631" s="149">
        <f>IF(B585=Main!$B$2,S631,0)</f>
        <v>0</v>
      </c>
      <c r="V631" s="149">
        <f>IF(B585=Main!$B$3,S631,0)</f>
        <v>0</v>
      </c>
    </row>
    <row r="632" spans="1:22" ht="29.25" x14ac:dyDescent="0.25">
      <c r="A632" s="276" t="s">
        <v>136</v>
      </c>
      <c r="B632" s="277"/>
      <c r="C632" s="277"/>
      <c r="D632" s="277"/>
      <c r="E632" s="277"/>
      <c r="F632" s="277"/>
      <c r="G632" s="277"/>
      <c r="H632" s="277"/>
      <c r="I632" s="277"/>
      <c r="J632" s="277"/>
      <c r="K632" s="277"/>
      <c r="L632" s="277"/>
      <c r="M632" s="277"/>
      <c r="N632" s="277"/>
      <c r="O632" s="277"/>
      <c r="P632" s="134">
        <f>SUM(I611,I618)</f>
        <v>0</v>
      </c>
      <c r="R632" s="39">
        <v>61122</v>
      </c>
      <c r="S632" s="150">
        <f t="shared" si="122"/>
        <v>0</v>
      </c>
      <c r="T632" s="153"/>
      <c r="U632" s="149">
        <f>IF(B585=Main!$B$2,S632,0)</f>
        <v>0</v>
      </c>
      <c r="V632" s="149">
        <f>IF(B585=Main!$B$3,S632,0)</f>
        <v>0</v>
      </c>
    </row>
    <row r="633" spans="1:22" ht="29.25" x14ac:dyDescent="0.25">
      <c r="A633" s="276" t="s">
        <v>137</v>
      </c>
      <c r="B633" s="277"/>
      <c r="C633" s="277"/>
      <c r="D633" s="277"/>
      <c r="E633" s="277"/>
      <c r="F633" s="277"/>
      <c r="G633" s="277"/>
      <c r="H633" s="277"/>
      <c r="I633" s="277"/>
      <c r="J633" s="277"/>
      <c r="K633" s="277"/>
      <c r="L633" s="277"/>
      <c r="M633" s="277"/>
      <c r="N633" s="277"/>
      <c r="O633" s="277"/>
      <c r="P633" s="134">
        <f>SUM(L611,P611,L618,P618)</f>
        <v>0</v>
      </c>
      <c r="R633" s="39">
        <v>61123</v>
      </c>
      <c r="S633" s="150">
        <f t="shared" si="122"/>
        <v>0</v>
      </c>
      <c r="T633" s="152"/>
      <c r="U633" s="149">
        <f>IF(B585=Main!$B$2,S633,0)</f>
        <v>0</v>
      </c>
      <c r="V633" s="149">
        <f>IF(B585=Main!$B$3,S633,0)</f>
        <v>0</v>
      </c>
    </row>
    <row r="634" spans="1:22" ht="29.25" x14ac:dyDescent="0.25">
      <c r="A634" s="276" t="s">
        <v>138</v>
      </c>
      <c r="B634" s="277"/>
      <c r="C634" s="277"/>
      <c r="D634" s="277"/>
      <c r="E634" s="277"/>
      <c r="F634" s="277"/>
      <c r="G634" s="277"/>
      <c r="H634" s="277"/>
      <c r="I634" s="277"/>
      <c r="J634" s="277"/>
      <c r="K634" s="277"/>
      <c r="L634" s="277"/>
      <c r="M634" s="277"/>
      <c r="N634" s="277"/>
      <c r="O634" s="277"/>
      <c r="P634" s="134">
        <f>SUM(I623,L623,P623,I628,L628)</f>
        <v>0</v>
      </c>
      <c r="R634" s="39">
        <v>62035</v>
      </c>
      <c r="S634" s="150">
        <f t="shared" si="122"/>
        <v>0</v>
      </c>
      <c r="T634" s="153"/>
      <c r="U634" s="149">
        <f>IF(B585=Main!$B$2,S634,0)</f>
        <v>0</v>
      </c>
      <c r="V634" s="149">
        <f>IF(B585=Main!$B$3,S634,0)</f>
        <v>0</v>
      </c>
    </row>
    <row r="635" spans="1:22" ht="30" thickBot="1" x14ac:dyDescent="0.3">
      <c r="A635" s="278" t="s">
        <v>139</v>
      </c>
      <c r="B635" s="279"/>
      <c r="C635" s="279"/>
      <c r="D635" s="279"/>
      <c r="E635" s="279"/>
      <c r="F635" s="279"/>
      <c r="G635" s="279"/>
      <c r="H635" s="279"/>
      <c r="I635" s="279"/>
      <c r="J635" s="279"/>
      <c r="K635" s="279"/>
      <c r="L635" s="279"/>
      <c r="M635" s="279"/>
      <c r="N635" s="279"/>
      <c r="O635" s="279"/>
      <c r="P635" s="135">
        <f>SUM(I624,L624,P624,I629,L629)</f>
        <v>0</v>
      </c>
      <c r="R635" s="39">
        <v>62025</v>
      </c>
      <c r="S635" s="150">
        <f t="shared" si="122"/>
        <v>0</v>
      </c>
      <c r="T635" s="153"/>
      <c r="U635" s="149">
        <f>IF(B585=Main!$B$2,S635,0)</f>
        <v>0</v>
      </c>
      <c r="V635" s="149">
        <f>IF(B585=Main!$B$3,S635,0)</f>
        <v>0</v>
      </c>
    </row>
    <row r="636" spans="1:22" ht="25.5" x14ac:dyDescent="0.25">
      <c r="A636" s="94" t="s">
        <v>43</v>
      </c>
      <c r="B636" s="360"/>
      <c r="C636" s="360"/>
      <c r="D636" s="360"/>
      <c r="E636" s="360"/>
      <c r="F636" s="357">
        <f>SUM(F637,F689,F741,F793,F845,F897)</f>
        <v>0</v>
      </c>
      <c r="G636" s="358"/>
      <c r="H636" s="359"/>
      <c r="L636" s="44"/>
      <c r="T636" s="1"/>
    </row>
    <row r="637" spans="1:22" ht="25.5" x14ac:dyDescent="0.7">
      <c r="A637" s="283" t="s">
        <v>55</v>
      </c>
      <c r="B637" s="284"/>
      <c r="C637" s="284"/>
      <c r="D637" s="284"/>
      <c r="E637" s="285"/>
      <c r="F637" s="286">
        <f>SUM(P683:P688)</f>
        <v>0</v>
      </c>
      <c r="G637" s="287"/>
      <c r="H637" s="288"/>
      <c r="L637" s="45"/>
    </row>
    <row r="638" spans="1:22" ht="26.25" thickBot="1" x14ac:dyDescent="0.75">
      <c r="A638" s="95" t="s">
        <v>46</v>
      </c>
      <c r="B638" s="96" t="s">
        <v>5</v>
      </c>
      <c r="C638" s="97"/>
      <c r="D638" s="97"/>
      <c r="E638" s="97"/>
      <c r="F638" s="289"/>
      <c r="G638" s="290"/>
      <c r="H638" s="291"/>
    </row>
    <row r="639" spans="1:22" ht="25.5" x14ac:dyDescent="0.7">
      <c r="A639" s="85"/>
      <c r="B639" s="86" t="s">
        <v>61</v>
      </c>
      <c r="C639" s="154"/>
      <c r="D639" s="154"/>
      <c r="E639" s="87"/>
      <c r="F639" s="292"/>
      <c r="G639" s="293"/>
      <c r="H639" s="294"/>
      <c r="U639" s="41"/>
      <c r="V639" s="41"/>
    </row>
    <row r="640" spans="1:22" ht="25.5" x14ac:dyDescent="0.7">
      <c r="A640" s="88"/>
      <c r="B640" s="4" t="s">
        <v>14</v>
      </c>
      <c r="C640" s="3">
        <f>SUM(C639,C644,C645,C646)</f>
        <v>0</v>
      </c>
      <c r="D640" s="15"/>
      <c r="E640" s="14"/>
      <c r="F640" s="295"/>
      <c r="G640" s="296"/>
      <c r="H640" s="297"/>
      <c r="U640" s="41"/>
      <c r="V640" s="41"/>
    </row>
    <row r="641" spans="1:22" ht="25.5" x14ac:dyDescent="0.25">
      <c r="A641" s="77">
        <v>61041</v>
      </c>
      <c r="B641" s="5" t="s">
        <v>11</v>
      </c>
      <c r="C641" s="15">
        <f>C640</f>
        <v>0</v>
      </c>
      <c r="D641" s="15"/>
      <c r="E641" s="200"/>
      <c r="F641" s="280">
        <f>E641*C641</f>
        <v>0</v>
      </c>
      <c r="G641" s="281"/>
      <c r="H641" s="282"/>
      <c r="U641" s="41"/>
      <c r="V641" s="41"/>
    </row>
    <row r="642" spans="1:22" ht="25.5" x14ac:dyDescent="0.25">
      <c r="A642" s="89">
        <v>61041</v>
      </c>
      <c r="B642" s="126" t="s">
        <v>7</v>
      </c>
      <c r="C642" s="15"/>
      <c r="D642" s="15"/>
      <c r="E642" s="6"/>
      <c r="F642" s="295"/>
      <c r="G642" s="296"/>
      <c r="H642" s="297"/>
      <c r="U642" s="41"/>
      <c r="V642" s="41"/>
    </row>
    <row r="643" spans="1:22" ht="25.5" x14ac:dyDescent="0.25">
      <c r="A643" s="77"/>
      <c r="B643" s="64"/>
      <c r="C643" s="15">
        <f>C641</f>
        <v>0</v>
      </c>
      <c r="D643" s="15">
        <f>D639</f>
        <v>0</v>
      </c>
      <c r="E643" s="200"/>
      <c r="F643" s="280">
        <f>E643*D643*C643</f>
        <v>0</v>
      </c>
      <c r="G643" s="281"/>
      <c r="H643" s="282"/>
      <c r="U643" s="41"/>
      <c r="V643" s="41"/>
    </row>
    <row r="644" spans="1:22" ht="25.5" x14ac:dyDescent="0.25">
      <c r="A644" s="77">
        <v>61041</v>
      </c>
      <c r="B644" s="5" t="s">
        <v>8</v>
      </c>
      <c r="C644" s="155"/>
      <c r="D644" s="155"/>
      <c r="E644" s="7">
        <v>80000</v>
      </c>
      <c r="F644" s="280">
        <f>E644*D644</f>
        <v>0</v>
      </c>
      <c r="G644" s="281"/>
      <c r="H644" s="282"/>
      <c r="U644" s="41"/>
      <c r="V644" s="41"/>
    </row>
    <row r="645" spans="1:22" ht="25.5" x14ac:dyDescent="0.25">
      <c r="A645" s="77">
        <v>61041</v>
      </c>
      <c r="B645" s="5" t="s">
        <v>9</v>
      </c>
      <c r="C645" s="15">
        <f>((C639-MOD(C639,30))/30)+IF(MOD(C639,30)&gt;10,1,0)</f>
        <v>0</v>
      </c>
      <c r="D645" s="15">
        <f>D643</f>
        <v>0</v>
      </c>
      <c r="E645" s="7">
        <v>80000</v>
      </c>
      <c r="F645" s="280">
        <f>E645*D645*C645</f>
        <v>0</v>
      </c>
      <c r="G645" s="281"/>
      <c r="H645" s="282"/>
    </row>
    <row r="646" spans="1:22" ht="25.5" x14ac:dyDescent="0.25">
      <c r="A646" s="77">
        <v>61041</v>
      </c>
      <c r="B646" s="5" t="s">
        <v>10</v>
      </c>
      <c r="C646" s="15">
        <f>C645</f>
        <v>0</v>
      </c>
      <c r="D646" s="15">
        <f>D643</f>
        <v>0</v>
      </c>
      <c r="E646" s="7">
        <v>40000</v>
      </c>
      <c r="F646" s="280">
        <f>E646*D646*C646</f>
        <v>0</v>
      </c>
      <c r="G646" s="281"/>
      <c r="H646" s="282"/>
    </row>
    <row r="647" spans="1:22" ht="26.25" thickBot="1" x14ac:dyDescent="0.3">
      <c r="A647" s="90">
        <v>61041</v>
      </c>
      <c r="B647" s="214"/>
      <c r="C647" s="317"/>
      <c r="D647" s="318"/>
      <c r="E647" s="319"/>
      <c r="F647" s="320">
        <f>IF(B647=include_5p,SUM(F639:H646)*0.05,0)</f>
        <v>0</v>
      </c>
      <c r="G647" s="321"/>
      <c r="H647" s="322"/>
    </row>
    <row r="648" spans="1:22" ht="18.75" thickBot="1" x14ac:dyDescent="0.3">
      <c r="A648" s="323" t="s">
        <v>140</v>
      </c>
      <c r="B648" s="324"/>
      <c r="C648" s="324"/>
      <c r="D648" s="324"/>
      <c r="E648" s="325"/>
      <c r="F648" s="320">
        <f>SUM(F641:H647)</f>
        <v>0</v>
      </c>
      <c r="G648" s="321"/>
      <c r="H648" s="322"/>
    </row>
    <row r="649" spans="1:22" ht="29.25" x14ac:dyDescent="0.25">
      <c r="A649" s="326" t="s">
        <v>16</v>
      </c>
      <c r="B649" s="327"/>
      <c r="C649" s="327"/>
      <c r="D649" s="327"/>
      <c r="E649" s="327"/>
      <c r="F649" s="328"/>
      <c r="G649" s="329"/>
      <c r="H649" s="330"/>
      <c r="I649" s="331"/>
      <c r="J649" s="332"/>
      <c r="K649" s="332"/>
      <c r="L649" s="332"/>
      <c r="M649" s="332"/>
      <c r="N649" s="332"/>
      <c r="O649" s="332"/>
      <c r="P649" s="333"/>
    </row>
    <row r="650" spans="1:22" ht="25.5" x14ac:dyDescent="0.7">
      <c r="A650" s="84">
        <v>61121</v>
      </c>
      <c r="B650" s="16" t="s">
        <v>17</v>
      </c>
      <c r="C650" s="267" t="s">
        <v>20</v>
      </c>
      <c r="D650" s="334" t="s">
        <v>162</v>
      </c>
      <c r="E650" s="334"/>
      <c r="F650" s="334"/>
      <c r="G650" s="334"/>
      <c r="H650" s="334"/>
      <c r="I650" s="267" t="s">
        <v>47</v>
      </c>
      <c r="J650" s="334" t="s">
        <v>19</v>
      </c>
      <c r="K650" s="334"/>
      <c r="L650" s="334" t="s">
        <v>21</v>
      </c>
      <c r="M650" s="334"/>
      <c r="N650" s="334"/>
      <c r="O650" s="347" t="s">
        <v>1</v>
      </c>
      <c r="P650" s="348"/>
      <c r="S650" s="49"/>
    </row>
    <row r="651" spans="1:22" ht="25.5" x14ac:dyDescent="0.7">
      <c r="A651" s="73"/>
      <c r="B651" s="17" t="s">
        <v>18</v>
      </c>
      <c r="C651" s="155"/>
      <c r="D651" s="349"/>
      <c r="E651" s="349"/>
      <c r="F651" s="349"/>
      <c r="G651" s="349"/>
      <c r="H651" s="349"/>
      <c r="I651" s="155"/>
      <c r="J651" s="350">
        <f>I651*2</f>
        <v>0</v>
      </c>
      <c r="K651" s="350"/>
      <c r="L651" s="351">
        <v>80000</v>
      </c>
      <c r="M651" s="351"/>
      <c r="N651" s="351"/>
      <c r="O651" s="342">
        <f>(L651*J651*C651)/100</f>
        <v>0</v>
      </c>
      <c r="P651" s="343"/>
    </row>
    <row r="652" spans="1:22" ht="25.5" x14ac:dyDescent="0.7">
      <c r="A652" s="73"/>
      <c r="B652" s="17" t="s">
        <v>163</v>
      </c>
      <c r="C652" s="155"/>
      <c r="D652" s="349"/>
      <c r="E652" s="349"/>
      <c r="F652" s="349"/>
      <c r="G652" s="349"/>
      <c r="H652" s="349"/>
      <c r="I652" s="155"/>
      <c r="J652" s="350">
        <f>I652*2</f>
        <v>0</v>
      </c>
      <c r="K652" s="350"/>
      <c r="L652" s="351">
        <v>25000</v>
      </c>
      <c r="M652" s="351"/>
      <c r="N652" s="351"/>
      <c r="O652" s="342">
        <f>(L652*J652*C652)/100</f>
        <v>0</v>
      </c>
      <c r="P652" s="343"/>
    </row>
    <row r="653" spans="1:22" ht="25.5" x14ac:dyDescent="0.7">
      <c r="A653" s="73"/>
      <c r="B653" s="17" t="s">
        <v>50</v>
      </c>
      <c r="C653" s="155"/>
      <c r="D653" s="352"/>
      <c r="E653" s="352"/>
      <c r="F653" s="352"/>
      <c r="G653" s="352"/>
      <c r="H653" s="352"/>
      <c r="I653" s="10"/>
      <c r="J653" s="350">
        <f t="shared" ref="J653" si="123">I653*2</f>
        <v>0</v>
      </c>
      <c r="K653" s="350"/>
      <c r="L653" s="353"/>
      <c r="M653" s="353"/>
      <c r="N653" s="353"/>
      <c r="O653" s="342">
        <f>IFERROR((L653+20000)*C653,0)</f>
        <v>0</v>
      </c>
      <c r="P653" s="343"/>
    </row>
    <row r="654" spans="1:22" ht="26.25" customHeight="1" x14ac:dyDescent="0.8">
      <c r="A654" s="341" t="s">
        <v>133</v>
      </c>
      <c r="B654" s="341"/>
      <c r="C654" s="341"/>
      <c r="D654" s="341"/>
      <c r="E654" s="341"/>
      <c r="F654" s="341"/>
      <c r="G654" s="341"/>
      <c r="H654" s="341"/>
      <c r="I654" s="341"/>
      <c r="J654" s="341"/>
      <c r="K654" s="341"/>
      <c r="L654" s="341"/>
      <c r="M654" s="341"/>
      <c r="N654" s="341"/>
      <c r="O654" s="342">
        <f>SUM(O651:P653)</f>
        <v>0</v>
      </c>
      <c r="P654" s="343"/>
    </row>
    <row r="655" spans="1:22" ht="29.25" customHeight="1" x14ac:dyDescent="0.25">
      <c r="A655" s="344" t="s">
        <v>116</v>
      </c>
      <c r="B655" s="345"/>
      <c r="C655" s="345"/>
      <c r="D655" s="345"/>
      <c r="E655" s="345"/>
      <c r="F655" s="345"/>
      <c r="G655" s="345"/>
      <c r="H655" s="345"/>
      <c r="I655" s="345"/>
      <c r="J655" s="345"/>
      <c r="K655" s="345"/>
      <c r="L655" s="345"/>
      <c r="M655" s="345"/>
      <c r="N655" s="345"/>
      <c r="O655" s="345"/>
      <c r="P655" s="346"/>
    </row>
    <row r="656" spans="1:22" ht="25.5" customHeight="1" x14ac:dyDescent="0.25">
      <c r="A656" s="305" t="s">
        <v>24</v>
      </c>
      <c r="B656" s="271"/>
      <c r="C656" s="306" t="s">
        <v>31</v>
      </c>
      <c r="D656" s="271" t="s">
        <v>34</v>
      </c>
      <c r="E656" s="271"/>
      <c r="F656" s="271"/>
      <c r="G656" s="271"/>
      <c r="H656" s="271"/>
      <c r="I656" s="271"/>
      <c r="J656" s="271" t="s">
        <v>33</v>
      </c>
      <c r="K656" s="271"/>
      <c r="L656" s="271"/>
      <c r="M656" s="271" t="s">
        <v>35</v>
      </c>
      <c r="N656" s="271"/>
      <c r="O656" s="271"/>
      <c r="P656" s="275"/>
    </row>
    <row r="657" spans="1:16" ht="25.5" x14ac:dyDescent="0.25">
      <c r="A657" s="305"/>
      <c r="B657" s="271"/>
      <c r="C657" s="271"/>
      <c r="D657" s="271" t="s">
        <v>22</v>
      </c>
      <c r="E657" s="271"/>
      <c r="F657" s="260"/>
      <c r="G657" s="260"/>
      <c r="H657" s="260" t="s">
        <v>23</v>
      </c>
      <c r="I657" s="260" t="s">
        <v>1</v>
      </c>
      <c r="J657" s="260" t="s">
        <v>22</v>
      </c>
      <c r="K657" s="260" t="s">
        <v>23</v>
      </c>
      <c r="L657" s="260" t="s">
        <v>1</v>
      </c>
      <c r="M657" s="260" t="s">
        <v>22</v>
      </c>
      <c r="N657" s="271" t="s">
        <v>32</v>
      </c>
      <c r="O657" s="271"/>
      <c r="P657" s="261" t="s">
        <v>1</v>
      </c>
    </row>
    <row r="658" spans="1:16" ht="25.5" x14ac:dyDescent="0.7">
      <c r="A658" s="73">
        <v>1</v>
      </c>
      <c r="B658" s="18" t="s">
        <v>25</v>
      </c>
      <c r="C658" s="37"/>
      <c r="D658" s="336">
        <v>40000</v>
      </c>
      <c r="E658" s="336"/>
      <c r="F658" s="30"/>
      <c r="G658" s="30"/>
      <c r="H658" s="32">
        <f>IF(D639="",0,D639+2)</f>
        <v>0</v>
      </c>
      <c r="I658" s="19">
        <f t="shared" ref="I658:I663" si="124">H658*D658*C658</f>
        <v>0</v>
      </c>
      <c r="J658" s="264">
        <v>100000</v>
      </c>
      <c r="K658" s="20">
        <f t="shared" ref="K658:K663" si="125">H658</f>
        <v>0</v>
      </c>
      <c r="L658" s="21">
        <f t="shared" ref="L658:L663" si="126">K658*J658*C658</f>
        <v>0</v>
      </c>
      <c r="M658" s="22">
        <v>200000</v>
      </c>
      <c r="N658" s="339">
        <f>IF(K658&gt;0,K658-1,0)</f>
        <v>0</v>
      </c>
      <c r="O658" s="339"/>
      <c r="P658" s="74">
        <f t="shared" ref="P658:P663" si="127">N658*M658*C658</f>
        <v>0</v>
      </c>
    </row>
    <row r="659" spans="1:16" ht="25.5" x14ac:dyDescent="0.7">
      <c r="A659" s="73">
        <v>2</v>
      </c>
      <c r="B659" s="18" t="s">
        <v>26</v>
      </c>
      <c r="C659" s="37"/>
      <c r="D659" s="336">
        <v>35000</v>
      </c>
      <c r="E659" s="336"/>
      <c r="F659" s="30"/>
      <c r="G659" s="30"/>
      <c r="H659" s="32">
        <f>IF(D639="",0,D639+2)</f>
        <v>0</v>
      </c>
      <c r="I659" s="19">
        <f t="shared" si="124"/>
        <v>0</v>
      </c>
      <c r="J659" s="264">
        <v>90000</v>
      </c>
      <c r="K659" s="20">
        <f t="shared" si="125"/>
        <v>0</v>
      </c>
      <c r="L659" s="21">
        <f t="shared" si="126"/>
        <v>0</v>
      </c>
      <c r="M659" s="22">
        <v>160000</v>
      </c>
      <c r="N659" s="339">
        <f t="shared" ref="N659:N663" si="128">IF(K659&gt;0,K659-1,0)</f>
        <v>0</v>
      </c>
      <c r="O659" s="339"/>
      <c r="P659" s="74">
        <f t="shared" si="127"/>
        <v>0</v>
      </c>
    </row>
    <row r="660" spans="1:16" ht="25.5" x14ac:dyDescent="0.7">
      <c r="A660" s="73">
        <v>3</v>
      </c>
      <c r="B660" s="18" t="s">
        <v>27</v>
      </c>
      <c r="C660" s="37"/>
      <c r="D660" s="336">
        <v>30000</v>
      </c>
      <c r="E660" s="336"/>
      <c r="F660" s="30"/>
      <c r="G660" s="30"/>
      <c r="H660" s="32">
        <f>IF(D639="",0,D639+2)</f>
        <v>0</v>
      </c>
      <c r="I660" s="19">
        <f t="shared" si="124"/>
        <v>0</v>
      </c>
      <c r="J660" s="264">
        <v>80000</v>
      </c>
      <c r="K660" s="20">
        <f t="shared" si="125"/>
        <v>0</v>
      </c>
      <c r="L660" s="21">
        <f t="shared" si="126"/>
        <v>0</v>
      </c>
      <c r="M660" s="22">
        <v>120000</v>
      </c>
      <c r="N660" s="339">
        <f t="shared" si="128"/>
        <v>0</v>
      </c>
      <c r="O660" s="339"/>
      <c r="P660" s="74">
        <f t="shared" si="127"/>
        <v>0</v>
      </c>
    </row>
    <row r="661" spans="1:16" ht="25.5" x14ac:dyDescent="0.7">
      <c r="A661" s="73">
        <v>4</v>
      </c>
      <c r="B661" s="18" t="s">
        <v>28</v>
      </c>
      <c r="C661" s="37"/>
      <c r="D661" s="336">
        <v>24000</v>
      </c>
      <c r="E661" s="336"/>
      <c r="F661" s="30"/>
      <c r="G661" s="30"/>
      <c r="H661" s="32">
        <f>IF(D639="",0,D639+2)</f>
        <v>0</v>
      </c>
      <c r="I661" s="19">
        <f t="shared" si="124"/>
        <v>0</v>
      </c>
      <c r="J661" s="264">
        <v>70000</v>
      </c>
      <c r="K661" s="20">
        <f t="shared" si="125"/>
        <v>0</v>
      </c>
      <c r="L661" s="21">
        <f t="shared" si="126"/>
        <v>0</v>
      </c>
      <c r="M661" s="22">
        <v>100000</v>
      </c>
      <c r="N661" s="339">
        <f t="shared" si="128"/>
        <v>0</v>
      </c>
      <c r="O661" s="339"/>
      <c r="P661" s="74">
        <f t="shared" si="127"/>
        <v>0</v>
      </c>
    </row>
    <row r="662" spans="1:16" ht="25.5" x14ac:dyDescent="0.7">
      <c r="A662" s="73">
        <v>5</v>
      </c>
      <c r="B662" s="18" t="s">
        <v>29</v>
      </c>
      <c r="C662" s="37"/>
      <c r="D662" s="336">
        <v>20000</v>
      </c>
      <c r="E662" s="336"/>
      <c r="F662" s="30"/>
      <c r="G662" s="30"/>
      <c r="H662" s="32">
        <f>IF(D639="",0,D639+2)</f>
        <v>0</v>
      </c>
      <c r="I662" s="19">
        <f t="shared" si="124"/>
        <v>0</v>
      </c>
      <c r="J662" s="264">
        <v>60000</v>
      </c>
      <c r="K662" s="20">
        <f t="shared" si="125"/>
        <v>0</v>
      </c>
      <c r="L662" s="21">
        <f t="shared" si="126"/>
        <v>0</v>
      </c>
      <c r="M662" s="22">
        <v>80000</v>
      </c>
      <c r="N662" s="339">
        <f t="shared" si="128"/>
        <v>0</v>
      </c>
      <c r="O662" s="339"/>
      <c r="P662" s="74">
        <f t="shared" si="127"/>
        <v>0</v>
      </c>
    </row>
    <row r="663" spans="1:16" ht="25.5" x14ac:dyDescent="0.7">
      <c r="A663" s="73">
        <v>6</v>
      </c>
      <c r="B663" s="18" t="s">
        <v>30</v>
      </c>
      <c r="C663" s="11"/>
      <c r="D663" s="336">
        <v>16000</v>
      </c>
      <c r="E663" s="336"/>
      <c r="F663" s="23"/>
      <c r="G663" s="23"/>
      <c r="H663" s="32">
        <f>IF(D639="",0,D639+2)</f>
        <v>0</v>
      </c>
      <c r="I663" s="19">
        <f t="shared" si="124"/>
        <v>0</v>
      </c>
      <c r="J663" s="264">
        <v>40000</v>
      </c>
      <c r="K663" s="20">
        <f t="shared" si="125"/>
        <v>0</v>
      </c>
      <c r="L663" s="21">
        <f t="shared" si="126"/>
        <v>0</v>
      </c>
      <c r="M663" s="22">
        <v>80000</v>
      </c>
      <c r="N663" s="339">
        <f t="shared" si="128"/>
        <v>0</v>
      </c>
      <c r="O663" s="339"/>
      <c r="P663" s="74">
        <f t="shared" si="127"/>
        <v>0</v>
      </c>
    </row>
    <row r="664" spans="1:16" ht="26.25" thickBot="1" x14ac:dyDescent="0.75">
      <c r="A664" s="337" t="s">
        <v>1</v>
      </c>
      <c r="B664" s="338"/>
      <c r="C664" s="75">
        <f>SUM(C658:C663)</f>
        <v>0</v>
      </c>
      <c r="D664" s="340"/>
      <c r="E664" s="340"/>
      <c r="F664" s="76"/>
      <c r="G664" s="76"/>
      <c r="H664" s="75"/>
      <c r="I664" s="79">
        <f>SUM(I658:I663)</f>
        <v>0</v>
      </c>
      <c r="J664" s="80"/>
      <c r="K664" s="81"/>
      <c r="L664" s="82">
        <f>SUM(L658:L663)</f>
        <v>0</v>
      </c>
      <c r="M664" s="81"/>
      <c r="N664" s="274"/>
      <c r="O664" s="274"/>
      <c r="P664" s="83">
        <f>SUM(P658:P663)</f>
        <v>0</v>
      </c>
    </row>
    <row r="665" spans="1:16" ht="33" x14ac:dyDescent="0.25">
      <c r="A665" s="302" t="s">
        <v>117</v>
      </c>
      <c r="B665" s="303"/>
      <c r="C665" s="303"/>
      <c r="D665" s="303"/>
      <c r="E665" s="303"/>
      <c r="F665" s="303"/>
      <c r="G665" s="303"/>
      <c r="H665" s="303"/>
      <c r="I665" s="303"/>
      <c r="J665" s="303"/>
      <c r="K665" s="303"/>
      <c r="L665" s="303"/>
      <c r="M665" s="303"/>
      <c r="N665" s="303"/>
      <c r="O665" s="303"/>
      <c r="P665" s="304"/>
    </row>
    <row r="666" spans="1:16" ht="25.5" customHeight="1" x14ac:dyDescent="0.25">
      <c r="A666" s="305" t="s">
        <v>24</v>
      </c>
      <c r="B666" s="271"/>
      <c r="C666" s="306" t="s">
        <v>31</v>
      </c>
      <c r="D666" s="271" t="s">
        <v>34</v>
      </c>
      <c r="E666" s="271"/>
      <c r="F666" s="271"/>
      <c r="G666" s="271"/>
      <c r="H666" s="271"/>
      <c r="I666" s="271"/>
      <c r="J666" s="271" t="s">
        <v>33</v>
      </c>
      <c r="K666" s="271"/>
      <c r="L666" s="271"/>
      <c r="M666" s="271" t="s">
        <v>35</v>
      </c>
      <c r="N666" s="271"/>
      <c r="O666" s="271"/>
      <c r="P666" s="275"/>
    </row>
    <row r="667" spans="1:16" ht="25.5" x14ac:dyDescent="0.25">
      <c r="A667" s="305"/>
      <c r="B667" s="271"/>
      <c r="C667" s="271"/>
      <c r="D667" s="271" t="s">
        <v>22</v>
      </c>
      <c r="E667" s="271"/>
      <c r="F667" s="260"/>
      <c r="G667" s="260"/>
      <c r="H667" s="260" t="s">
        <v>23</v>
      </c>
      <c r="I667" s="260" t="s">
        <v>1</v>
      </c>
      <c r="J667" s="260" t="s">
        <v>22</v>
      </c>
      <c r="K667" s="260" t="s">
        <v>23</v>
      </c>
      <c r="L667" s="260" t="s">
        <v>1</v>
      </c>
      <c r="M667" s="260" t="s">
        <v>22</v>
      </c>
      <c r="N667" s="271" t="s">
        <v>32</v>
      </c>
      <c r="O667" s="271"/>
      <c r="P667" s="261" t="s">
        <v>1</v>
      </c>
    </row>
    <row r="668" spans="1:16" ht="25.5" x14ac:dyDescent="0.7">
      <c r="A668" s="73">
        <v>1</v>
      </c>
      <c r="B668" s="18" t="s">
        <v>28</v>
      </c>
      <c r="C668" s="37"/>
      <c r="D668" s="336">
        <v>24000</v>
      </c>
      <c r="E668" s="336"/>
      <c r="F668" s="30"/>
      <c r="G668" s="30"/>
      <c r="H668" s="201"/>
      <c r="I668" s="19">
        <f t="shared" ref="I668:I670" si="129">H668*D668*C668</f>
        <v>0</v>
      </c>
      <c r="J668" s="264">
        <v>70000</v>
      </c>
      <c r="K668" s="202"/>
      <c r="L668" s="21">
        <f>K668*J668*C668</f>
        <v>0</v>
      </c>
      <c r="M668" s="22">
        <v>100000</v>
      </c>
      <c r="N668" s="272"/>
      <c r="O668" s="273"/>
      <c r="P668" s="74">
        <f t="shared" ref="P668:P670" si="130">N668*M668*C668</f>
        <v>0</v>
      </c>
    </row>
    <row r="669" spans="1:16" ht="25.5" x14ac:dyDescent="0.7">
      <c r="A669" s="73">
        <v>2</v>
      </c>
      <c r="B669" s="18" t="s">
        <v>29</v>
      </c>
      <c r="C669" s="37"/>
      <c r="D669" s="336">
        <v>20000</v>
      </c>
      <c r="E669" s="336"/>
      <c r="F669" s="30"/>
      <c r="G669" s="30"/>
      <c r="H669" s="201"/>
      <c r="I669" s="19">
        <f t="shared" si="129"/>
        <v>0</v>
      </c>
      <c r="J669" s="264">
        <v>60000</v>
      </c>
      <c r="K669" s="202"/>
      <c r="L669" s="21">
        <f>K669*J669*C669</f>
        <v>0</v>
      </c>
      <c r="M669" s="22">
        <v>80000</v>
      </c>
      <c r="N669" s="272"/>
      <c r="O669" s="273"/>
      <c r="P669" s="74">
        <f t="shared" si="130"/>
        <v>0</v>
      </c>
    </row>
    <row r="670" spans="1:16" ht="25.5" x14ac:dyDescent="0.7">
      <c r="A670" s="73">
        <v>3</v>
      </c>
      <c r="B670" s="18" t="s">
        <v>30</v>
      </c>
      <c r="C670" s="11"/>
      <c r="D670" s="336">
        <v>16000</v>
      </c>
      <c r="E670" s="336"/>
      <c r="F670" s="23"/>
      <c r="G670" s="23"/>
      <c r="H670" s="201"/>
      <c r="I670" s="19">
        <f t="shared" si="129"/>
        <v>0</v>
      </c>
      <c r="J670" s="264">
        <v>40000</v>
      </c>
      <c r="K670" s="202"/>
      <c r="L670" s="21">
        <f>K670*J670*C670</f>
        <v>0</v>
      </c>
      <c r="M670" s="22">
        <v>80000</v>
      </c>
      <c r="N670" s="272"/>
      <c r="O670" s="273"/>
      <c r="P670" s="74">
        <f t="shared" si="130"/>
        <v>0</v>
      </c>
    </row>
    <row r="671" spans="1:16" ht="26.25" thickBot="1" x14ac:dyDescent="0.75">
      <c r="A671" s="337" t="s">
        <v>1</v>
      </c>
      <c r="B671" s="338"/>
      <c r="C671" s="75">
        <f>SUM(C668:C670)</f>
        <v>0</v>
      </c>
      <c r="D671" s="340"/>
      <c r="E671" s="340"/>
      <c r="F671" s="76"/>
      <c r="G671" s="76"/>
      <c r="H671" s="75"/>
      <c r="I671" s="79">
        <f>SUM(I668:I670)</f>
        <v>0</v>
      </c>
      <c r="J671" s="80"/>
      <c r="K671" s="81"/>
      <c r="L671" s="82">
        <f>SUM(L668:L670)</f>
        <v>0</v>
      </c>
      <c r="M671" s="81"/>
      <c r="N671" s="274"/>
      <c r="O671" s="274"/>
      <c r="P671" s="83">
        <f>SUM(P668:P670)</f>
        <v>0</v>
      </c>
    </row>
    <row r="672" spans="1:16" ht="33.75" thickBot="1" x14ac:dyDescent="0.95">
      <c r="A672" s="299" t="s">
        <v>36</v>
      </c>
      <c r="B672" s="300"/>
      <c r="C672" s="300"/>
      <c r="D672" s="300"/>
      <c r="E672" s="300"/>
      <c r="F672" s="300"/>
      <c r="G672" s="300"/>
      <c r="H672" s="300"/>
      <c r="I672" s="300"/>
      <c r="J672" s="300"/>
      <c r="K672" s="300"/>
      <c r="L672" s="300"/>
      <c r="M672" s="300"/>
      <c r="N672" s="300"/>
      <c r="O672" s="300"/>
      <c r="P672" s="301"/>
    </row>
    <row r="673" spans="1:22" ht="33" x14ac:dyDescent="0.25">
      <c r="A673" s="302" t="s">
        <v>130</v>
      </c>
      <c r="B673" s="303"/>
      <c r="C673" s="303"/>
      <c r="D673" s="303"/>
      <c r="E673" s="303"/>
      <c r="F673" s="303"/>
      <c r="G673" s="303"/>
      <c r="H673" s="303"/>
      <c r="I673" s="303"/>
      <c r="J673" s="303"/>
      <c r="K673" s="303"/>
      <c r="L673" s="303"/>
      <c r="M673" s="303"/>
      <c r="N673" s="303"/>
      <c r="O673" s="303"/>
      <c r="P673" s="304"/>
    </row>
    <row r="674" spans="1:22" ht="25.5" customHeight="1" x14ac:dyDescent="0.25">
      <c r="A674" s="305" t="s">
        <v>0</v>
      </c>
      <c r="B674" s="271" t="s">
        <v>24</v>
      </c>
      <c r="C674" s="306" t="s">
        <v>31</v>
      </c>
      <c r="D674" s="307" t="s">
        <v>37</v>
      </c>
      <c r="E674" s="307"/>
      <c r="F674" s="307"/>
      <c r="G674" s="307"/>
      <c r="H674" s="307"/>
      <c r="I674" s="307"/>
      <c r="J674" s="271" t="s">
        <v>38</v>
      </c>
      <c r="K674" s="271"/>
      <c r="L674" s="271"/>
      <c r="M674" s="271" t="s">
        <v>39</v>
      </c>
      <c r="N674" s="271"/>
      <c r="O674" s="271"/>
      <c r="P674" s="275"/>
    </row>
    <row r="675" spans="1:22" ht="25.5" x14ac:dyDescent="0.25">
      <c r="A675" s="305"/>
      <c r="B675" s="271"/>
      <c r="C675" s="271"/>
      <c r="D675" s="271" t="s">
        <v>22</v>
      </c>
      <c r="E675" s="271"/>
      <c r="F675" s="260"/>
      <c r="G675" s="260"/>
      <c r="H675" s="260" t="s">
        <v>23</v>
      </c>
      <c r="I675" s="260" t="s">
        <v>1</v>
      </c>
      <c r="J675" s="260" t="s">
        <v>22</v>
      </c>
      <c r="K675" s="260" t="s">
        <v>23</v>
      </c>
      <c r="L675" s="260" t="s">
        <v>1</v>
      </c>
      <c r="M675" s="260" t="s">
        <v>22</v>
      </c>
      <c r="N675" s="271" t="s">
        <v>32</v>
      </c>
      <c r="O675" s="271"/>
      <c r="P675" s="261" t="s">
        <v>1</v>
      </c>
    </row>
    <row r="676" spans="1:22" ht="76.5" x14ac:dyDescent="0.7">
      <c r="A676" s="77">
        <v>62035</v>
      </c>
      <c r="B676" s="24" t="s">
        <v>40</v>
      </c>
      <c r="C676" s="11"/>
      <c r="D676" s="314">
        <v>16000</v>
      </c>
      <c r="E676" s="314"/>
      <c r="F676" s="23"/>
      <c r="G676" s="23"/>
      <c r="H676" s="32">
        <f>IF(D639="",0,D639+2)</f>
        <v>0</v>
      </c>
      <c r="I676" s="25">
        <f>H676*D676*C676</f>
        <v>0</v>
      </c>
      <c r="J676" s="262">
        <v>40000</v>
      </c>
      <c r="K676" s="20">
        <f>H676</f>
        <v>0</v>
      </c>
      <c r="L676" s="25">
        <f>K676*J676*C676</f>
        <v>0</v>
      </c>
      <c r="M676" s="262">
        <v>80000</v>
      </c>
      <c r="N676" s="298">
        <f t="shared" ref="N676:N677" si="131">IF(K676&gt;0,K676-1,0)</f>
        <v>0</v>
      </c>
      <c r="O676" s="298"/>
      <c r="P676" s="78">
        <f>N676*M676*C676</f>
        <v>0</v>
      </c>
    </row>
    <row r="677" spans="1:22" ht="51.75" thickBot="1" x14ac:dyDescent="0.75">
      <c r="A677" s="77">
        <v>62025</v>
      </c>
      <c r="B677" s="24" t="s">
        <v>41</v>
      </c>
      <c r="C677" s="11"/>
      <c r="D677" s="314">
        <v>16000</v>
      </c>
      <c r="E677" s="314"/>
      <c r="F677" s="23"/>
      <c r="G677" s="23"/>
      <c r="H677" s="32">
        <f>IF(D639="",0,D639+2)</f>
        <v>0</v>
      </c>
      <c r="I677" s="25">
        <f>H677*D677*C677</f>
        <v>0</v>
      </c>
      <c r="J677" s="262">
        <v>40000</v>
      </c>
      <c r="K677" s="20">
        <f>H677</f>
        <v>0</v>
      </c>
      <c r="L677" s="25">
        <f>K677*J677*C677</f>
        <v>0</v>
      </c>
      <c r="M677" s="262">
        <v>80000</v>
      </c>
      <c r="N677" s="298">
        <f t="shared" si="131"/>
        <v>0</v>
      </c>
      <c r="O677" s="298"/>
      <c r="P677" s="78">
        <f>N677*M677*C677</f>
        <v>0</v>
      </c>
    </row>
    <row r="678" spans="1:22" ht="33" x14ac:dyDescent="0.25">
      <c r="A678" s="302" t="s">
        <v>131</v>
      </c>
      <c r="B678" s="303"/>
      <c r="C678" s="303"/>
      <c r="D678" s="303"/>
      <c r="E678" s="303"/>
      <c r="F678" s="303"/>
      <c r="G678" s="303"/>
      <c r="H678" s="303"/>
      <c r="I678" s="303"/>
      <c r="J678" s="303"/>
      <c r="K678" s="303"/>
      <c r="L678" s="303"/>
      <c r="M678" s="303"/>
      <c r="N678" s="303"/>
      <c r="O678" s="303"/>
      <c r="P678" s="304"/>
    </row>
    <row r="679" spans="1:22" ht="25.5" customHeight="1" x14ac:dyDescent="0.25">
      <c r="A679" s="305" t="s">
        <v>0</v>
      </c>
      <c r="B679" s="271" t="s">
        <v>24</v>
      </c>
      <c r="C679" s="306" t="s">
        <v>31</v>
      </c>
      <c r="D679" s="307" t="s">
        <v>37</v>
      </c>
      <c r="E679" s="307"/>
      <c r="F679" s="307"/>
      <c r="G679" s="307"/>
      <c r="H679" s="307"/>
      <c r="I679" s="307"/>
      <c r="J679" s="271" t="s">
        <v>38</v>
      </c>
      <c r="K679" s="271"/>
      <c r="L679" s="271"/>
      <c r="M679" s="308"/>
      <c r="N679" s="309"/>
      <c r="O679" s="309"/>
      <c r="P679" s="310"/>
    </row>
    <row r="680" spans="1:22" ht="25.5" x14ac:dyDescent="0.25">
      <c r="A680" s="305"/>
      <c r="B680" s="271"/>
      <c r="C680" s="271"/>
      <c r="D680" s="271" t="s">
        <v>22</v>
      </c>
      <c r="E680" s="271"/>
      <c r="F680" s="260"/>
      <c r="G680" s="260"/>
      <c r="H680" s="260" t="s">
        <v>23</v>
      </c>
      <c r="I680" s="260" t="s">
        <v>1</v>
      </c>
      <c r="J680" s="260" t="s">
        <v>22</v>
      </c>
      <c r="K680" s="260" t="s">
        <v>23</v>
      </c>
      <c r="L680" s="260" t="s">
        <v>1</v>
      </c>
      <c r="M680" s="311"/>
      <c r="N680" s="312"/>
      <c r="O680" s="312"/>
      <c r="P680" s="313"/>
    </row>
    <row r="681" spans="1:22" ht="76.5" x14ac:dyDescent="0.7">
      <c r="A681" s="77">
        <v>62035</v>
      </c>
      <c r="B681" s="24" t="s">
        <v>40</v>
      </c>
      <c r="C681" s="11"/>
      <c r="D681" s="314">
        <v>16000</v>
      </c>
      <c r="E681" s="314"/>
      <c r="F681" s="23"/>
      <c r="G681" s="23"/>
      <c r="H681" s="201"/>
      <c r="I681" s="25">
        <f>H681*D681*C681</f>
        <v>0</v>
      </c>
      <c r="J681" s="262">
        <v>40000</v>
      </c>
      <c r="K681" s="202"/>
      <c r="L681" s="25">
        <f>K681*J681*C681</f>
        <v>0</v>
      </c>
      <c r="M681" s="311"/>
      <c r="N681" s="312"/>
      <c r="O681" s="312"/>
      <c r="P681" s="313"/>
    </row>
    <row r="682" spans="1:22" ht="51.75" thickBot="1" x14ac:dyDescent="0.75">
      <c r="A682" s="99">
        <v>62025</v>
      </c>
      <c r="B682" s="128" t="s">
        <v>41</v>
      </c>
      <c r="C682" s="129"/>
      <c r="D682" s="335">
        <v>16000</v>
      </c>
      <c r="E682" s="335"/>
      <c r="F682" s="130"/>
      <c r="G682" s="130"/>
      <c r="H682" s="203"/>
      <c r="I682" s="131">
        <f>H682*D682*C682</f>
        <v>0</v>
      </c>
      <c r="J682" s="263">
        <v>40000</v>
      </c>
      <c r="K682" s="204"/>
      <c r="L682" s="131">
        <f>K682*J682*C682</f>
        <v>0</v>
      </c>
      <c r="M682" s="311"/>
      <c r="N682" s="312"/>
      <c r="O682" s="312"/>
      <c r="P682" s="313"/>
    </row>
    <row r="683" spans="1:22" ht="29.25" x14ac:dyDescent="0.25">
      <c r="A683" s="315" t="s">
        <v>141</v>
      </c>
      <c r="B683" s="316"/>
      <c r="C683" s="316"/>
      <c r="D683" s="316"/>
      <c r="E683" s="316"/>
      <c r="F683" s="316"/>
      <c r="G683" s="316"/>
      <c r="H683" s="316"/>
      <c r="I683" s="316"/>
      <c r="J683" s="316"/>
      <c r="K683" s="316"/>
      <c r="L683" s="316"/>
      <c r="M683" s="316"/>
      <c r="N683" s="316"/>
      <c r="O683" s="316"/>
      <c r="P683" s="133">
        <f>F648</f>
        <v>0</v>
      </c>
      <c r="R683" s="39">
        <v>61041</v>
      </c>
      <c r="S683" s="150">
        <f t="shared" ref="S683:S688" si="132">P683</f>
        <v>0</v>
      </c>
      <c r="T683" s="151"/>
      <c r="U683" s="149">
        <f>IF(B638=Main!$B$2,S683,0)</f>
        <v>0</v>
      </c>
      <c r="V683" s="149">
        <f>IF(B638=Main!$B$3,S683,0)</f>
        <v>0</v>
      </c>
    </row>
    <row r="684" spans="1:22" ht="29.25" x14ac:dyDescent="0.25">
      <c r="A684" s="276" t="s">
        <v>135</v>
      </c>
      <c r="B684" s="277"/>
      <c r="C684" s="277"/>
      <c r="D684" s="277"/>
      <c r="E684" s="277"/>
      <c r="F684" s="277"/>
      <c r="G684" s="277"/>
      <c r="H684" s="277"/>
      <c r="I684" s="277"/>
      <c r="J684" s="277"/>
      <c r="K684" s="277"/>
      <c r="L684" s="277"/>
      <c r="M684" s="277"/>
      <c r="N684" s="277"/>
      <c r="O684" s="277"/>
      <c r="P684" s="134">
        <f>O654</f>
        <v>0</v>
      </c>
      <c r="R684" s="39">
        <v>61121</v>
      </c>
      <c r="S684" s="150">
        <f t="shared" si="132"/>
        <v>0</v>
      </c>
      <c r="T684" s="153"/>
      <c r="U684" s="149">
        <f>IF(B638=Main!$B$2,S684,0)</f>
        <v>0</v>
      </c>
      <c r="V684" s="149">
        <f>IF(B638=Main!$B$3,S684,0)</f>
        <v>0</v>
      </c>
    </row>
    <row r="685" spans="1:22" ht="29.25" x14ac:dyDescent="0.25">
      <c r="A685" s="276" t="s">
        <v>136</v>
      </c>
      <c r="B685" s="277"/>
      <c r="C685" s="277"/>
      <c r="D685" s="277"/>
      <c r="E685" s="277"/>
      <c r="F685" s="277"/>
      <c r="G685" s="277"/>
      <c r="H685" s="277"/>
      <c r="I685" s="277"/>
      <c r="J685" s="277"/>
      <c r="K685" s="277"/>
      <c r="L685" s="277"/>
      <c r="M685" s="277"/>
      <c r="N685" s="277"/>
      <c r="O685" s="277"/>
      <c r="P685" s="134">
        <f>SUM(I664,I671)</f>
        <v>0</v>
      </c>
      <c r="R685" s="39">
        <v>61122</v>
      </c>
      <c r="S685" s="150">
        <f t="shared" si="132"/>
        <v>0</v>
      </c>
      <c r="T685" s="153"/>
      <c r="U685" s="149">
        <f>IF(B638=Main!$B$2,S685,0)</f>
        <v>0</v>
      </c>
      <c r="V685" s="149">
        <f>IF(B638=Main!$B$3,S685,0)</f>
        <v>0</v>
      </c>
    </row>
    <row r="686" spans="1:22" ht="29.25" x14ac:dyDescent="0.25">
      <c r="A686" s="276" t="s">
        <v>137</v>
      </c>
      <c r="B686" s="277"/>
      <c r="C686" s="277"/>
      <c r="D686" s="277"/>
      <c r="E686" s="277"/>
      <c r="F686" s="277"/>
      <c r="G686" s="277"/>
      <c r="H686" s="277"/>
      <c r="I686" s="277"/>
      <c r="J686" s="277"/>
      <c r="K686" s="277"/>
      <c r="L686" s="277"/>
      <c r="M686" s="277"/>
      <c r="N686" s="277"/>
      <c r="O686" s="277"/>
      <c r="P686" s="134">
        <f>SUM(L664,P664,L671,P671)</f>
        <v>0</v>
      </c>
      <c r="R686" s="39">
        <v>61123</v>
      </c>
      <c r="S686" s="150">
        <f t="shared" si="132"/>
        <v>0</v>
      </c>
      <c r="T686" s="152"/>
      <c r="U686" s="149">
        <f>IF(B638=Main!$B$2,S686,0)</f>
        <v>0</v>
      </c>
      <c r="V686" s="149">
        <f>IF(B638=Main!$B$3,S686,0)</f>
        <v>0</v>
      </c>
    </row>
    <row r="687" spans="1:22" ht="29.25" x14ac:dyDescent="0.25">
      <c r="A687" s="276" t="s">
        <v>138</v>
      </c>
      <c r="B687" s="277"/>
      <c r="C687" s="277"/>
      <c r="D687" s="277"/>
      <c r="E687" s="277"/>
      <c r="F687" s="277"/>
      <c r="G687" s="277"/>
      <c r="H687" s="277"/>
      <c r="I687" s="277"/>
      <c r="J687" s="277"/>
      <c r="K687" s="277"/>
      <c r="L687" s="277"/>
      <c r="M687" s="277"/>
      <c r="N687" s="277"/>
      <c r="O687" s="277"/>
      <c r="P687" s="134">
        <f>SUM(I676,L676,P676,I681,L681)</f>
        <v>0</v>
      </c>
      <c r="R687" s="39">
        <v>62035</v>
      </c>
      <c r="S687" s="150">
        <f t="shared" si="132"/>
        <v>0</v>
      </c>
      <c r="T687" s="153"/>
      <c r="U687" s="149">
        <f>IF(B638=Main!$B$2,S687,0)</f>
        <v>0</v>
      </c>
      <c r="V687" s="149">
        <f>IF(B638=Main!$B$3,S687,0)</f>
        <v>0</v>
      </c>
    </row>
    <row r="688" spans="1:22" ht="30" thickBot="1" x14ac:dyDescent="0.3">
      <c r="A688" s="278" t="s">
        <v>139</v>
      </c>
      <c r="B688" s="279"/>
      <c r="C688" s="279"/>
      <c r="D688" s="279"/>
      <c r="E688" s="279"/>
      <c r="F688" s="279"/>
      <c r="G688" s="279"/>
      <c r="H688" s="279"/>
      <c r="I688" s="279"/>
      <c r="J688" s="279"/>
      <c r="K688" s="279"/>
      <c r="L688" s="279"/>
      <c r="M688" s="279"/>
      <c r="N688" s="279"/>
      <c r="O688" s="279"/>
      <c r="P688" s="135">
        <f>SUM(I677,L677,P677,I682,L682)</f>
        <v>0</v>
      </c>
      <c r="R688" s="39">
        <v>62025</v>
      </c>
      <c r="S688" s="150">
        <f t="shared" si="132"/>
        <v>0</v>
      </c>
      <c r="T688" s="153"/>
      <c r="U688" s="149">
        <f>IF(B638=Main!$B$2,S688,0)</f>
        <v>0</v>
      </c>
      <c r="V688" s="149">
        <f>IF(B638=Main!$B$3,S688,0)</f>
        <v>0</v>
      </c>
    </row>
    <row r="689" spans="1:22" ht="25.5" x14ac:dyDescent="0.7">
      <c r="A689" s="283" t="s">
        <v>59</v>
      </c>
      <c r="B689" s="284"/>
      <c r="C689" s="284"/>
      <c r="D689" s="284"/>
      <c r="E689" s="285"/>
      <c r="F689" s="286">
        <f>SUM(P735:P740)</f>
        <v>0</v>
      </c>
      <c r="G689" s="287"/>
      <c r="H689" s="288"/>
      <c r="L689" s="45"/>
    </row>
    <row r="690" spans="1:22" ht="26.25" thickBot="1" x14ac:dyDescent="0.75">
      <c r="A690" s="95" t="s">
        <v>46</v>
      </c>
      <c r="B690" s="96" t="s">
        <v>5</v>
      </c>
      <c r="C690" s="97"/>
      <c r="D690" s="97"/>
      <c r="E690" s="97"/>
      <c r="F690" s="289"/>
      <c r="G690" s="290"/>
      <c r="H690" s="291"/>
    </row>
    <row r="691" spans="1:22" ht="25.5" x14ac:dyDescent="0.7">
      <c r="A691" s="85"/>
      <c r="B691" s="86" t="s">
        <v>61</v>
      </c>
      <c r="C691" s="154"/>
      <c r="D691" s="154"/>
      <c r="E691" s="87"/>
      <c r="F691" s="292"/>
      <c r="G691" s="293"/>
      <c r="H691" s="294"/>
      <c r="U691" s="41"/>
      <c r="V691" s="41"/>
    </row>
    <row r="692" spans="1:22" ht="25.5" x14ac:dyDescent="0.7">
      <c r="A692" s="88"/>
      <c r="B692" s="4" t="s">
        <v>14</v>
      </c>
      <c r="C692" s="3">
        <f>SUM(C691,C696,C697,C698)</f>
        <v>0</v>
      </c>
      <c r="D692" s="15"/>
      <c r="E692" s="14"/>
      <c r="F692" s="295"/>
      <c r="G692" s="296"/>
      <c r="H692" s="297"/>
      <c r="U692" s="41"/>
      <c r="V692" s="41"/>
    </row>
    <row r="693" spans="1:22" ht="25.5" x14ac:dyDescent="0.25">
      <c r="A693" s="77">
        <v>61041</v>
      </c>
      <c r="B693" s="5" t="s">
        <v>11</v>
      </c>
      <c r="C693" s="15">
        <f>C692</f>
        <v>0</v>
      </c>
      <c r="D693" s="15"/>
      <c r="E693" s="200"/>
      <c r="F693" s="280">
        <f>E693*C693</f>
        <v>0</v>
      </c>
      <c r="G693" s="281"/>
      <c r="H693" s="282"/>
      <c r="U693" s="41"/>
      <c r="V693" s="41"/>
    </row>
    <row r="694" spans="1:22" ht="25.5" x14ac:dyDescent="0.25">
      <c r="A694" s="89">
        <v>61041</v>
      </c>
      <c r="B694" s="126" t="s">
        <v>7</v>
      </c>
      <c r="C694" s="15"/>
      <c r="D694" s="15"/>
      <c r="E694" s="6"/>
      <c r="F694" s="295"/>
      <c r="G694" s="296"/>
      <c r="H694" s="297"/>
      <c r="U694" s="41"/>
      <c r="V694" s="41"/>
    </row>
    <row r="695" spans="1:22" ht="25.5" x14ac:dyDescent="0.25">
      <c r="A695" s="77"/>
      <c r="B695" s="64"/>
      <c r="C695" s="15">
        <f>C693</f>
        <v>0</v>
      </c>
      <c r="D695" s="15">
        <f>D691</f>
        <v>0</v>
      </c>
      <c r="E695" s="200"/>
      <c r="F695" s="280">
        <f>E695*D695*C695</f>
        <v>0</v>
      </c>
      <c r="G695" s="281"/>
      <c r="H695" s="282"/>
      <c r="U695" s="41"/>
      <c r="V695" s="41"/>
    </row>
    <row r="696" spans="1:22" ht="25.5" x14ac:dyDescent="0.25">
      <c r="A696" s="77">
        <v>61041</v>
      </c>
      <c r="B696" s="5" t="s">
        <v>8</v>
      </c>
      <c r="C696" s="155"/>
      <c r="D696" s="155"/>
      <c r="E696" s="7">
        <v>80000</v>
      </c>
      <c r="F696" s="280">
        <f>E696*D696</f>
        <v>0</v>
      </c>
      <c r="G696" s="281"/>
      <c r="H696" s="282"/>
      <c r="U696" s="41"/>
      <c r="V696" s="41"/>
    </row>
    <row r="697" spans="1:22" ht="25.5" x14ac:dyDescent="0.25">
      <c r="A697" s="77">
        <v>61041</v>
      </c>
      <c r="B697" s="5" t="s">
        <v>9</v>
      </c>
      <c r="C697" s="15">
        <f>((C691-MOD(C691,30))/30)+IF(MOD(C691,30)&gt;10,1,0)</f>
        <v>0</v>
      </c>
      <c r="D697" s="15">
        <f>D695</f>
        <v>0</v>
      </c>
      <c r="E697" s="7">
        <v>80000</v>
      </c>
      <c r="F697" s="280">
        <f>E697*D697*C697</f>
        <v>0</v>
      </c>
      <c r="G697" s="281"/>
      <c r="H697" s="282"/>
    </row>
    <row r="698" spans="1:22" ht="25.5" x14ac:dyDescent="0.25">
      <c r="A698" s="77">
        <v>61041</v>
      </c>
      <c r="B698" s="5" t="s">
        <v>10</v>
      </c>
      <c r="C698" s="15">
        <f>C697</f>
        <v>0</v>
      </c>
      <c r="D698" s="15">
        <f>D695</f>
        <v>0</v>
      </c>
      <c r="E698" s="7">
        <v>40000</v>
      </c>
      <c r="F698" s="280">
        <f>E698*D698*C698</f>
        <v>0</v>
      </c>
      <c r="G698" s="281"/>
      <c r="H698" s="282"/>
    </row>
    <row r="699" spans="1:22" ht="26.25" thickBot="1" x14ac:dyDescent="0.3">
      <c r="A699" s="90">
        <v>61041</v>
      </c>
      <c r="B699" s="214"/>
      <c r="C699" s="317"/>
      <c r="D699" s="318"/>
      <c r="E699" s="319"/>
      <c r="F699" s="320">
        <f>IF(B699=include_5p,SUM(F691:H698)*0.05,0)</f>
        <v>0</v>
      </c>
      <c r="G699" s="321"/>
      <c r="H699" s="322"/>
    </row>
    <row r="700" spans="1:22" ht="18.75" thickBot="1" x14ac:dyDescent="0.3">
      <c r="A700" s="323" t="s">
        <v>140</v>
      </c>
      <c r="B700" s="324"/>
      <c r="C700" s="324"/>
      <c r="D700" s="324"/>
      <c r="E700" s="325"/>
      <c r="F700" s="320">
        <f>SUM(F693:H699)</f>
        <v>0</v>
      </c>
      <c r="G700" s="321"/>
      <c r="H700" s="322"/>
    </row>
    <row r="701" spans="1:22" ht="29.25" x14ac:dyDescent="0.25">
      <c r="A701" s="326" t="s">
        <v>16</v>
      </c>
      <c r="B701" s="327"/>
      <c r="C701" s="327"/>
      <c r="D701" s="327"/>
      <c r="E701" s="327"/>
      <c r="F701" s="328"/>
      <c r="G701" s="329"/>
      <c r="H701" s="330"/>
      <c r="I701" s="331"/>
      <c r="J701" s="332"/>
      <c r="K701" s="332"/>
      <c r="L701" s="332"/>
      <c r="M701" s="332"/>
      <c r="N701" s="332"/>
      <c r="O701" s="332"/>
      <c r="P701" s="333"/>
    </row>
    <row r="702" spans="1:22" ht="25.5" x14ac:dyDescent="0.7">
      <c r="A702" s="84">
        <v>61121</v>
      </c>
      <c r="B702" s="16" t="s">
        <v>17</v>
      </c>
      <c r="C702" s="267" t="s">
        <v>20</v>
      </c>
      <c r="D702" s="334" t="s">
        <v>162</v>
      </c>
      <c r="E702" s="334"/>
      <c r="F702" s="334"/>
      <c r="G702" s="334"/>
      <c r="H702" s="334"/>
      <c r="I702" s="267" t="s">
        <v>47</v>
      </c>
      <c r="J702" s="334" t="s">
        <v>19</v>
      </c>
      <c r="K702" s="334"/>
      <c r="L702" s="334" t="s">
        <v>21</v>
      </c>
      <c r="M702" s="334"/>
      <c r="N702" s="334"/>
      <c r="O702" s="347" t="s">
        <v>1</v>
      </c>
      <c r="P702" s="348"/>
      <c r="S702" s="49"/>
    </row>
    <row r="703" spans="1:22" ht="25.5" x14ac:dyDescent="0.7">
      <c r="A703" s="73"/>
      <c r="B703" s="17" t="s">
        <v>18</v>
      </c>
      <c r="C703" s="155"/>
      <c r="D703" s="349"/>
      <c r="E703" s="349"/>
      <c r="F703" s="349"/>
      <c r="G703" s="349"/>
      <c r="H703" s="349"/>
      <c r="I703" s="155"/>
      <c r="J703" s="350">
        <f>I703*2</f>
        <v>0</v>
      </c>
      <c r="K703" s="350"/>
      <c r="L703" s="351">
        <v>80000</v>
      </c>
      <c r="M703" s="351"/>
      <c r="N703" s="351"/>
      <c r="O703" s="342">
        <f>(L703*J703*C703)/100</f>
        <v>0</v>
      </c>
      <c r="P703" s="343"/>
    </row>
    <row r="704" spans="1:22" ht="25.5" x14ac:dyDescent="0.7">
      <c r="A704" s="73"/>
      <c r="B704" s="17" t="s">
        <v>163</v>
      </c>
      <c r="C704" s="155"/>
      <c r="D704" s="349"/>
      <c r="E704" s="349"/>
      <c r="F704" s="349"/>
      <c r="G704" s="349"/>
      <c r="H704" s="349"/>
      <c r="I704" s="155"/>
      <c r="J704" s="350">
        <f>I704*2</f>
        <v>0</v>
      </c>
      <c r="K704" s="350"/>
      <c r="L704" s="351">
        <v>25000</v>
      </c>
      <c r="M704" s="351"/>
      <c r="N704" s="351"/>
      <c r="O704" s="342">
        <f>(L704*J704*C704)/100</f>
        <v>0</v>
      </c>
      <c r="P704" s="343"/>
    </row>
    <row r="705" spans="1:16" ht="25.5" x14ac:dyDescent="0.7">
      <c r="A705" s="73"/>
      <c r="B705" s="17" t="s">
        <v>50</v>
      </c>
      <c r="C705" s="155"/>
      <c r="D705" s="352"/>
      <c r="E705" s="352"/>
      <c r="F705" s="352"/>
      <c r="G705" s="352"/>
      <c r="H705" s="352"/>
      <c r="I705" s="10"/>
      <c r="J705" s="350">
        <f t="shared" ref="J705" si="133">I705*2</f>
        <v>0</v>
      </c>
      <c r="K705" s="350"/>
      <c r="L705" s="353"/>
      <c r="M705" s="353"/>
      <c r="N705" s="353"/>
      <c r="O705" s="342">
        <f>IFERROR((L705+20000)*C705,0)</f>
        <v>0</v>
      </c>
      <c r="P705" s="343"/>
    </row>
    <row r="706" spans="1:16" ht="26.25" customHeight="1" x14ac:dyDescent="0.8">
      <c r="A706" s="341" t="s">
        <v>133</v>
      </c>
      <c r="B706" s="341"/>
      <c r="C706" s="341"/>
      <c r="D706" s="341"/>
      <c r="E706" s="341"/>
      <c r="F706" s="341"/>
      <c r="G706" s="341"/>
      <c r="H706" s="341"/>
      <c r="I706" s="341"/>
      <c r="J706" s="341"/>
      <c r="K706" s="341"/>
      <c r="L706" s="341"/>
      <c r="M706" s="341"/>
      <c r="N706" s="341"/>
      <c r="O706" s="342">
        <f>SUM(O703:P705)</f>
        <v>0</v>
      </c>
      <c r="P706" s="343"/>
    </row>
    <row r="707" spans="1:16" ht="29.25" customHeight="1" x14ac:dyDescent="0.25">
      <c r="A707" s="344" t="s">
        <v>116</v>
      </c>
      <c r="B707" s="345"/>
      <c r="C707" s="345"/>
      <c r="D707" s="345"/>
      <c r="E707" s="345"/>
      <c r="F707" s="345"/>
      <c r="G707" s="345"/>
      <c r="H707" s="345"/>
      <c r="I707" s="345"/>
      <c r="J707" s="345"/>
      <c r="K707" s="345"/>
      <c r="L707" s="345"/>
      <c r="M707" s="345"/>
      <c r="N707" s="345"/>
      <c r="O707" s="345"/>
      <c r="P707" s="346"/>
    </row>
    <row r="708" spans="1:16" ht="25.5" customHeight="1" x14ac:dyDescent="0.25">
      <c r="A708" s="305" t="s">
        <v>24</v>
      </c>
      <c r="B708" s="271"/>
      <c r="C708" s="306" t="s">
        <v>31</v>
      </c>
      <c r="D708" s="271" t="s">
        <v>34</v>
      </c>
      <c r="E708" s="271"/>
      <c r="F708" s="271"/>
      <c r="G708" s="271"/>
      <c r="H708" s="271"/>
      <c r="I708" s="271"/>
      <c r="J708" s="271" t="s">
        <v>33</v>
      </c>
      <c r="K708" s="271"/>
      <c r="L708" s="271"/>
      <c r="M708" s="271" t="s">
        <v>35</v>
      </c>
      <c r="N708" s="271"/>
      <c r="O708" s="271"/>
      <c r="P708" s="275"/>
    </row>
    <row r="709" spans="1:16" ht="25.5" x14ac:dyDescent="0.25">
      <c r="A709" s="305"/>
      <c r="B709" s="271"/>
      <c r="C709" s="271"/>
      <c r="D709" s="271" t="s">
        <v>22</v>
      </c>
      <c r="E709" s="271"/>
      <c r="F709" s="260"/>
      <c r="G709" s="260"/>
      <c r="H709" s="260" t="s">
        <v>23</v>
      </c>
      <c r="I709" s="260" t="s">
        <v>1</v>
      </c>
      <c r="J709" s="260" t="s">
        <v>22</v>
      </c>
      <c r="K709" s="260" t="s">
        <v>23</v>
      </c>
      <c r="L709" s="260" t="s">
        <v>1</v>
      </c>
      <c r="M709" s="260" t="s">
        <v>22</v>
      </c>
      <c r="N709" s="271" t="s">
        <v>32</v>
      </c>
      <c r="O709" s="271"/>
      <c r="P709" s="261" t="s">
        <v>1</v>
      </c>
    </row>
    <row r="710" spans="1:16" ht="25.5" x14ac:dyDescent="0.7">
      <c r="A710" s="73">
        <v>1</v>
      </c>
      <c r="B710" s="18" t="s">
        <v>25</v>
      </c>
      <c r="C710" s="37"/>
      <c r="D710" s="336">
        <v>40000</v>
      </c>
      <c r="E710" s="336"/>
      <c r="F710" s="30"/>
      <c r="G710" s="30"/>
      <c r="H710" s="32">
        <f>IF(D691="",0,D691+2)</f>
        <v>0</v>
      </c>
      <c r="I710" s="19">
        <f t="shared" ref="I710:I715" si="134">H710*D710*C710</f>
        <v>0</v>
      </c>
      <c r="J710" s="264">
        <v>100000</v>
      </c>
      <c r="K710" s="20">
        <f t="shared" ref="K710:K715" si="135">H710</f>
        <v>0</v>
      </c>
      <c r="L710" s="21">
        <f t="shared" ref="L710:L715" si="136">K710*J710*C710</f>
        <v>0</v>
      </c>
      <c r="M710" s="22">
        <v>200000</v>
      </c>
      <c r="N710" s="339">
        <f>IF(K710&gt;0,K710-1,0)</f>
        <v>0</v>
      </c>
      <c r="O710" s="339"/>
      <c r="P710" s="74">
        <f t="shared" ref="P710:P715" si="137">N710*M710*C710</f>
        <v>0</v>
      </c>
    </row>
    <row r="711" spans="1:16" ht="25.5" x14ac:dyDescent="0.7">
      <c r="A711" s="73">
        <v>2</v>
      </c>
      <c r="B711" s="18" t="s">
        <v>26</v>
      </c>
      <c r="C711" s="37"/>
      <c r="D711" s="336">
        <v>35000</v>
      </c>
      <c r="E711" s="336"/>
      <c r="F711" s="30"/>
      <c r="G711" s="30"/>
      <c r="H711" s="32">
        <f>IF(D691="",0,D691+2)</f>
        <v>0</v>
      </c>
      <c r="I711" s="19">
        <f t="shared" si="134"/>
        <v>0</v>
      </c>
      <c r="J711" s="264">
        <v>90000</v>
      </c>
      <c r="K711" s="20">
        <f t="shared" si="135"/>
        <v>0</v>
      </c>
      <c r="L711" s="21">
        <f t="shared" si="136"/>
        <v>0</v>
      </c>
      <c r="M711" s="22">
        <v>160000</v>
      </c>
      <c r="N711" s="339">
        <f t="shared" ref="N711:N715" si="138">IF(K711&gt;0,K711-1,0)</f>
        <v>0</v>
      </c>
      <c r="O711" s="339"/>
      <c r="P711" s="74">
        <f t="shared" si="137"/>
        <v>0</v>
      </c>
    </row>
    <row r="712" spans="1:16" ht="25.5" x14ac:dyDescent="0.7">
      <c r="A712" s="73">
        <v>3</v>
      </c>
      <c r="B712" s="18" t="s">
        <v>27</v>
      </c>
      <c r="C712" s="37"/>
      <c r="D712" s="336">
        <v>30000</v>
      </c>
      <c r="E712" s="336"/>
      <c r="F712" s="30"/>
      <c r="G712" s="30"/>
      <c r="H712" s="32">
        <f>IF(D691="",0,D691+2)</f>
        <v>0</v>
      </c>
      <c r="I712" s="19">
        <f t="shared" si="134"/>
        <v>0</v>
      </c>
      <c r="J712" s="264">
        <v>80000</v>
      </c>
      <c r="K712" s="20">
        <f t="shared" si="135"/>
        <v>0</v>
      </c>
      <c r="L712" s="21">
        <f t="shared" si="136"/>
        <v>0</v>
      </c>
      <c r="M712" s="22">
        <v>120000</v>
      </c>
      <c r="N712" s="339">
        <f t="shared" si="138"/>
        <v>0</v>
      </c>
      <c r="O712" s="339"/>
      <c r="P712" s="74">
        <f t="shared" si="137"/>
        <v>0</v>
      </c>
    </row>
    <row r="713" spans="1:16" ht="25.5" x14ac:dyDescent="0.7">
      <c r="A713" s="73">
        <v>4</v>
      </c>
      <c r="B713" s="18" t="s">
        <v>28</v>
      </c>
      <c r="C713" s="37"/>
      <c r="D713" s="336">
        <v>24000</v>
      </c>
      <c r="E713" s="336"/>
      <c r="F713" s="30"/>
      <c r="G713" s="30"/>
      <c r="H713" s="32">
        <f>IF(D691="",0,D691+2)</f>
        <v>0</v>
      </c>
      <c r="I713" s="19">
        <f t="shared" si="134"/>
        <v>0</v>
      </c>
      <c r="J713" s="264">
        <v>70000</v>
      </c>
      <c r="K713" s="20">
        <f t="shared" si="135"/>
        <v>0</v>
      </c>
      <c r="L713" s="21">
        <f t="shared" si="136"/>
        <v>0</v>
      </c>
      <c r="M713" s="22">
        <v>100000</v>
      </c>
      <c r="N713" s="339">
        <f t="shared" si="138"/>
        <v>0</v>
      </c>
      <c r="O713" s="339"/>
      <c r="P713" s="74">
        <f t="shared" si="137"/>
        <v>0</v>
      </c>
    </row>
    <row r="714" spans="1:16" ht="25.5" x14ac:dyDescent="0.7">
      <c r="A714" s="73">
        <v>5</v>
      </c>
      <c r="B714" s="18" t="s">
        <v>29</v>
      </c>
      <c r="C714" s="37"/>
      <c r="D714" s="336">
        <v>20000</v>
      </c>
      <c r="E714" s="336"/>
      <c r="F714" s="30"/>
      <c r="G714" s="30"/>
      <c r="H714" s="32">
        <f>IF(D691="",0,D691+2)</f>
        <v>0</v>
      </c>
      <c r="I714" s="19">
        <f t="shared" si="134"/>
        <v>0</v>
      </c>
      <c r="J714" s="264">
        <v>60000</v>
      </c>
      <c r="K714" s="20">
        <f t="shared" si="135"/>
        <v>0</v>
      </c>
      <c r="L714" s="21">
        <f t="shared" si="136"/>
        <v>0</v>
      </c>
      <c r="M714" s="22">
        <v>80000</v>
      </c>
      <c r="N714" s="339">
        <f t="shared" si="138"/>
        <v>0</v>
      </c>
      <c r="O714" s="339"/>
      <c r="P714" s="74">
        <f t="shared" si="137"/>
        <v>0</v>
      </c>
    </row>
    <row r="715" spans="1:16" ht="25.5" x14ac:dyDescent="0.7">
      <c r="A715" s="73">
        <v>6</v>
      </c>
      <c r="B715" s="18" t="s">
        <v>30</v>
      </c>
      <c r="C715" s="11"/>
      <c r="D715" s="336">
        <v>16000</v>
      </c>
      <c r="E715" s="336"/>
      <c r="F715" s="23"/>
      <c r="G715" s="23"/>
      <c r="H715" s="32">
        <f>IF(D691="",0,D691+2)</f>
        <v>0</v>
      </c>
      <c r="I715" s="19">
        <f t="shared" si="134"/>
        <v>0</v>
      </c>
      <c r="J715" s="264">
        <v>40000</v>
      </c>
      <c r="K715" s="20">
        <f t="shared" si="135"/>
        <v>0</v>
      </c>
      <c r="L715" s="21">
        <f t="shared" si="136"/>
        <v>0</v>
      </c>
      <c r="M715" s="22">
        <v>80000</v>
      </c>
      <c r="N715" s="339">
        <f t="shared" si="138"/>
        <v>0</v>
      </c>
      <c r="O715" s="339"/>
      <c r="P715" s="74">
        <f t="shared" si="137"/>
        <v>0</v>
      </c>
    </row>
    <row r="716" spans="1:16" ht="26.25" thickBot="1" x14ac:dyDescent="0.75">
      <c r="A716" s="337" t="s">
        <v>1</v>
      </c>
      <c r="B716" s="338"/>
      <c r="C716" s="75">
        <f>SUM(C710:C715)</f>
        <v>0</v>
      </c>
      <c r="D716" s="340"/>
      <c r="E716" s="340"/>
      <c r="F716" s="76"/>
      <c r="G716" s="76"/>
      <c r="H716" s="75"/>
      <c r="I716" s="79">
        <f>SUM(I710:I715)</f>
        <v>0</v>
      </c>
      <c r="J716" s="80"/>
      <c r="K716" s="81"/>
      <c r="L716" s="82">
        <f>SUM(L710:L715)</f>
        <v>0</v>
      </c>
      <c r="M716" s="81"/>
      <c r="N716" s="274"/>
      <c r="O716" s="274"/>
      <c r="P716" s="83">
        <f>SUM(P710:P715)</f>
        <v>0</v>
      </c>
    </row>
    <row r="717" spans="1:16" ht="33" x14ac:dyDescent="0.25">
      <c r="A717" s="302" t="s">
        <v>117</v>
      </c>
      <c r="B717" s="303"/>
      <c r="C717" s="303"/>
      <c r="D717" s="303"/>
      <c r="E717" s="303"/>
      <c r="F717" s="303"/>
      <c r="G717" s="303"/>
      <c r="H717" s="303"/>
      <c r="I717" s="303"/>
      <c r="J717" s="303"/>
      <c r="K717" s="303"/>
      <c r="L717" s="303"/>
      <c r="M717" s="303"/>
      <c r="N717" s="303"/>
      <c r="O717" s="303"/>
      <c r="P717" s="304"/>
    </row>
    <row r="718" spans="1:16" ht="25.5" customHeight="1" x14ac:dyDescent="0.25">
      <c r="A718" s="305" t="s">
        <v>24</v>
      </c>
      <c r="B718" s="271"/>
      <c r="C718" s="306" t="s">
        <v>31</v>
      </c>
      <c r="D718" s="271" t="s">
        <v>34</v>
      </c>
      <c r="E718" s="271"/>
      <c r="F718" s="271"/>
      <c r="G718" s="271"/>
      <c r="H718" s="271"/>
      <c r="I718" s="271"/>
      <c r="J718" s="271" t="s">
        <v>33</v>
      </c>
      <c r="K718" s="271"/>
      <c r="L718" s="271"/>
      <c r="M718" s="271" t="s">
        <v>35</v>
      </c>
      <c r="N718" s="271"/>
      <c r="O718" s="271"/>
      <c r="P718" s="275"/>
    </row>
    <row r="719" spans="1:16" ht="25.5" x14ac:dyDescent="0.25">
      <c r="A719" s="305"/>
      <c r="B719" s="271"/>
      <c r="C719" s="271"/>
      <c r="D719" s="271" t="s">
        <v>22</v>
      </c>
      <c r="E719" s="271"/>
      <c r="F719" s="260"/>
      <c r="G719" s="260"/>
      <c r="H719" s="260" t="s">
        <v>23</v>
      </c>
      <c r="I719" s="260" t="s">
        <v>1</v>
      </c>
      <c r="J719" s="260" t="s">
        <v>22</v>
      </c>
      <c r="K719" s="260" t="s">
        <v>23</v>
      </c>
      <c r="L719" s="260" t="s">
        <v>1</v>
      </c>
      <c r="M719" s="260" t="s">
        <v>22</v>
      </c>
      <c r="N719" s="271" t="s">
        <v>32</v>
      </c>
      <c r="O719" s="271"/>
      <c r="P719" s="261" t="s">
        <v>1</v>
      </c>
    </row>
    <row r="720" spans="1:16" ht="25.5" x14ac:dyDescent="0.7">
      <c r="A720" s="73">
        <v>1</v>
      </c>
      <c r="B720" s="18" t="s">
        <v>28</v>
      </c>
      <c r="C720" s="37"/>
      <c r="D720" s="336">
        <v>24000</v>
      </c>
      <c r="E720" s="336"/>
      <c r="F720" s="30"/>
      <c r="G720" s="30"/>
      <c r="H720" s="201"/>
      <c r="I720" s="19">
        <f t="shared" ref="I720:I722" si="139">H720*D720*C720</f>
        <v>0</v>
      </c>
      <c r="J720" s="264">
        <v>70000</v>
      </c>
      <c r="K720" s="202"/>
      <c r="L720" s="21">
        <f>K720*J720*C720</f>
        <v>0</v>
      </c>
      <c r="M720" s="22">
        <v>100000</v>
      </c>
      <c r="N720" s="272"/>
      <c r="O720" s="273"/>
      <c r="P720" s="74">
        <f t="shared" ref="P720:P722" si="140">N720*M720*C720</f>
        <v>0</v>
      </c>
    </row>
    <row r="721" spans="1:22" ht="25.5" x14ac:dyDescent="0.7">
      <c r="A721" s="73">
        <v>2</v>
      </c>
      <c r="B721" s="18" t="s">
        <v>29</v>
      </c>
      <c r="C721" s="37"/>
      <c r="D721" s="336">
        <v>20000</v>
      </c>
      <c r="E721" s="336"/>
      <c r="F721" s="30"/>
      <c r="G721" s="30"/>
      <c r="H721" s="201"/>
      <c r="I721" s="19">
        <f t="shared" si="139"/>
        <v>0</v>
      </c>
      <c r="J721" s="264">
        <v>60000</v>
      </c>
      <c r="K721" s="202"/>
      <c r="L721" s="21">
        <f>K721*J721*C721</f>
        <v>0</v>
      </c>
      <c r="M721" s="22">
        <v>80000</v>
      </c>
      <c r="N721" s="272"/>
      <c r="O721" s="273"/>
      <c r="P721" s="74">
        <f t="shared" si="140"/>
        <v>0</v>
      </c>
    </row>
    <row r="722" spans="1:22" ht="25.5" x14ac:dyDescent="0.7">
      <c r="A722" s="73">
        <v>3</v>
      </c>
      <c r="B722" s="18" t="s">
        <v>30</v>
      </c>
      <c r="C722" s="11"/>
      <c r="D722" s="336">
        <v>16000</v>
      </c>
      <c r="E722" s="336"/>
      <c r="F722" s="23"/>
      <c r="G722" s="23"/>
      <c r="H722" s="201"/>
      <c r="I722" s="19">
        <f t="shared" si="139"/>
        <v>0</v>
      </c>
      <c r="J722" s="264">
        <v>40000</v>
      </c>
      <c r="K722" s="202"/>
      <c r="L722" s="21">
        <f>K722*J722*C722</f>
        <v>0</v>
      </c>
      <c r="M722" s="22">
        <v>80000</v>
      </c>
      <c r="N722" s="272"/>
      <c r="O722" s="273"/>
      <c r="P722" s="74">
        <f t="shared" si="140"/>
        <v>0</v>
      </c>
    </row>
    <row r="723" spans="1:22" ht="26.25" thickBot="1" x14ac:dyDescent="0.75">
      <c r="A723" s="337" t="s">
        <v>1</v>
      </c>
      <c r="B723" s="338"/>
      <c r="C723" s="75">
        <f>SUM(C720:C722)</f>
        <v>0</v>
      </c>
      <c r="D723" s="340"/>
      <c r="E723" s="340"/>
      <c r="F723" s="76"/>
      <c r="G723" s="76"/>
      <c r="H723" s="75"/>
      <c r="I723" s="79">
        <f>SUM(I720:I722)</f>
        <v>0</v>
      </c>
      <c r="J723" s="80"/>
      <c r="K723" s="81"/>
      <c r="L723" s="82">
        <f>SUM(L720:L722)</f>
        <v>0</v>
      </c>
      <c r="M723" s="81"/>
      <c r="N723" s="274"/>
      <c r="O723" s="274"/>
      <c r="P723" s="83">
        <f>SUM(P720:P722)</f>
        <v>0</v>
      </c>
    </row>
    <row r="724" spans="1:22" ht="33.75" thickBot="1" x14ac:dyDescent="0.95">
      <c r="A724" s="299" t="s">
        <v>36</v>
      </c>
      <c r="B724" s="300"/>
      <c r="C724" s="300"/>
      <c r="D724" s="300"/>
      <c r="E724" s="300"/>
      <c r="F724" s="300"/>
      <c r="G724" s="300"/>
      <c r="H724" s="300"/>
      <c r="I724" s="300"/>
      <c r="J724" s="300"/>
      <c r="K724" s="300"/>
      <c r="L724" s="300"/>
      <c r="M724" s="300"/>
      <c r="N724" s="300"/>
      <c r="O724" s="300"/>
      <c r="P724" s="301"/>
    </row>
    <row r="725" spans="1:22" ht="33" x14ac:dyDescent="0.25">
      <c r="A725" s="302" t="s">
        <v>130</v>
      </c>
      <c r="B725" s="303"/>
      <c r="C725" s="303"/>
      <c r="D725" s="303"/>
      <c r="E725" s="303"/>
      <c r="F725" s="303"/>
      <c r="G725" s="303"/>
      <c r="H725" s="303"/>
      <c r="I725" s="303"/>
      <c r="J725" s="303"/>
      <c r="K725" s="303"/>
      <c r="L725" s="303"/>
      <c r="M725" s="303"/>
      <c r="N725" s="303"/>
      <c r="O725" s="303"/>
      <c r="P725" s="304"/>
    </row>
    <row r="726" spans="1:22" ht="25.5" customHeight="1" x14ac:dyDescent="0.25">
      <c r="A726" s="305" t="s">
        <v>0</v>
      </c>
      <c r="B726" s="271" t="s">
        <v>24</v>
      </c>
      <c r="C726" s="306" t="s">
        <v>31</v>
      </c>
      <c r="D726" s="307" t="s">
        <v>37</v>
      </c>
      <c r="E726" s="307"/>
      <c r="F726" s="307"/>
      <c r="G726" s="307"/>
      <c r="H726" s="307"/>
      <c r="I726" s="307"/>
      <c r="J726" s="271" t="s">
        <v>38</v>
      </c>
      <c r="K726" s="271"/>
      <c r="L726" s="271"/>
      <c r="M726" s="271" t="s">
        <v>39</v>
      </c>
      <c r="N726" s="271"/>
      <c r="O726" s="271"/>
      <c r="P726" s="275"/>
    </row>
    <row r="727" spans="1:22" ht="25.5" x14ac:dyDescent="0.25">
      <c r="A727" s="305"/>
      <c r="B727" s="271"/>
      <c r="C727" s="271"/>
      <c r="D727" s="271" t="s">
        <v>22</v>
      </c>
      <c r="E727" s="271"/>
      <c r="F727" s="260"/>
      <c r="G727" s="260"/>
      <c r="H727" s="260" t="s">
        <v>23</v>
      </c>
      <c r="I727" s="260" t="s">
        <v>1</v>
      </c>
      <c r="J727" s="260" t="s">
        <v>22</v>
      </c>
      <c r="K727" s="260" t="s">
        <v>23</v>
      </c>
      <c r="L727" s="260" t="s">
        <v>1</v>
      </c>
      <c r="M727" s="260" t="s">
        <v>22</v>
      </c>
      <c r="N727" s="271" t="s">
        <v>32</v>
      </c>
      <c r="O727" s="271"/>
      <c r="P727" s="261" t="s">
        <v>1</v>
      </c>
    </row>
    <row r="728" spans="1:22" ht="76.5" x14ac:dyDescent="0.7">
      <c r="A728" s="77">
        <v>62035</v>
      </c>
      <c r="B728" s="24" t="s">
        <v>40</v>
      </c>
      <c r="C728" s="11"/>
      <c r="D728" s="314">
        <v>16000</v>
      </c>
      <c r="E728" s="314"/>
      <c r="F728" s="23"/>
      <c r="G728" s="23"/>
      <c r="H728" s="32">
        <f>IF(D691="",0,D691+2)</f>
        <v>0</v>
      </c>
      <c r="I728" s="25">
        <f>H728*D728*C728</f>
        <v>0</v>
      </c>
      <c r="J728" s="262">
        <v>40000</v>
      </c>
      <c r="K728" s="20">
        <f>H728</f>
        <v>0</v>
      </c>
      <c r="L728" s="25">
        <f>K728*J728*C728</f>
        <v>0</v>
      </c>
      <c r="M728" s="262">
        <v>80000</v>
      </c>
      <c r="N728" s="298">
        <f t="shared" ref="N728:N729" si="141">IF(K728&gt;0,K728-1,0)</f>
        <v>0</v>
      </c>
      <c r="O728" s="298"/>
      <c r="P728" s="78">
        <f>N728*M728*C728</f>
        <v>0</v>
      </c>
    </row>
    <row r="729" spans="1:22" ht="51.75" thickBot="1" x14ac:dyDescent="0.75">
      <c r="A729" s="77">
        <v>62025</v>
      </c>
      <c r="B729" s="24" t="s">
        <v>41</v>
      </c>
      <c r="C729" s="11"/>
      <c r="D729" s="314">
        <v>16000</v>
      </c>
      <c r="E729" s="314"/>
      <c r="F729" s="23"/>
      <c r="G729" s="23"/>
      <c r="H729" s="32">
        <f>IF(D691="",0,D691+2)</f>
        <v>0</v>
      </c>
      <c r="I729" s="25">
        <f>H729*D729*C729</f>
        <v>0</v>
      </c>
      <c r="J729" s="262">
        <v>40000</v>
      </c>
      <c r="K729" s="20">
        <f>H729</f>
        <v>0</v>
      </c>
      <c r="L729" s="25">
        <f>K729*J729*C729</f>
        <v>0</v>
      </c>
      <c r="M729" s="262">
        <v>80000</v>
      </c>
      <c r="N729" s="298">
        <f t="shared" si="141"/>
        <v>0</v>
      </c>
      <c r="O729" s="298"/>
      <c r="P729" s="78">
        <f>N729*M729*C729</f>
        <v>0</v>
      </c>
    </row>
    <row r="730" spans="1:22" ht="33" x14ac:dyDescent="0.25">
      <c r="A730" s="302" t="s">
        <v>131</v>
      </c>
      <c r="B730" s="303"/>
      <c r="C730" s="303"/>
      <c r="D730" s="303"/>
      <c r="E730" s="303"/>
      <c r="F730" s="303"/>
      <c r="G730" s="303"/>
      <c r="H730" s="303"/>
      <c r="I730" s="303"/>
      <c r="J730" s="303"/>
      <c r="K730" s="303"/>
      <c r="L730" s="303"/>
      <c r="M730" s="303"/>
      <c r="N730" s="303"/>
      <c r="O730" s="303"/>
      <c r="P730" s="304"/>
    </row>
    <row r="731" spans="1:22" ht="25.5" customHeight="1" x14ac:dyDescent="0.25">
      <c r="A731" s="305" t="s">
        <v>0</v>
      </c>
      <c r="B731" s="271" t="s">
        <v>24</v>
      </c>
      <c r="C731" s="306" t="s">
        <v>31</v>
      </c>
      <c r="D731" s="307" t="s">
        <v>37</v>
      </c>
      <c r="E731" s="307"/>
      <c r="F731" s="307"/>
      <c r="G731" s="307"/>
      <c r="H731" s="307"/>
      <c r="I731" s="307"/>
      <c r="J731" s="271" t="s">
        <v>38</v>
      </c>
      <c r="K731" s="271"/>
      <c r="L731" s="271"/>
      <c r="M731" s="308"/>
      <c r="N731" s="309"/>
      <c r="O731" s="309"/>
      <c r="P731" s="310"/>
    </row>
    <row r="732" spans="1:22" ht="25.5" x14ac:dyDescent="0.25">
      <c r="A732" s="305"/>
      <c r="B732" s="271"/>
      <c r="C732" s="271"/>
      <c r="D732" s="271" t="s">
        <v>22</v>
      </c>
      <c r="E732" s="271"/>
      <c r="F732" s="260"/>
      <c r="G732" s="260"/>
      <c r="H732" s="260" t="s">
        <v>23</v>
      </c>
      <c r="I732" s="260" t="s">
        <v>1</v>
      </c>
      <c r="J732" s="260" t="s">
        <v>22</v>
      </c>
      <c r="K732" s="260" t="s">
        <v>23</v>
      </c>
      <c r="L732" s="260" t="s">
        <v>1</v>
      </c>
      <c r="M732" s="311"/>
      <c r="N732" s="312"/>
      <c r="O732" s="312"/>
      <c r="P732" s="313"/>
    </row>
    <row r="733" spans="1:22" ht="76.5" x14ac:dyDescent="0.7">
      <c r="A733" s="77">
        <v>62035</v>
      </c>
      <c r="B733" s="24" t="s">
        <v>40</v>
      </c>
      <c r="C733" s="11"/>
      <c r="D733" s="314">
        <v>16000</v>
      </c>
      <c r="E733" s="314"/>
      <c r="F733" s="23"/>
      <c r="G733" s="23"/>
      <c r="H733" s="201"/>
      <c r="I733" s="25">
        <f>H733*D733*C733</f>
        <v>0</v>
      </c>
      <c r="J733" s="262">
        <v>40000</v>
      </c>
      <c r="K733" s="202"/>
      <c r="L733" s="25">
        <f>K733*J733*C733</f>
        <v>0</v>
      </c>
      <c r="M733" s="311"/>
      <c r="N733" s="312"/>
      <c r="O733" s="312"/>
      <c r="P733" s="313"/>
    </row>
    <row r="734" spans="1:22" ht="51.75" thickBot="1" x14ac:dyDescent="0.75">
      <c r="A734" s="99">
        <v>62025</v>
      </c>
      <c r="B734" s="128" t="s">
        <v>41</v>
      </c>
      <c r="C734" s="129"/>
      <c r="D734" s="335">
        <v>16000</v>
      </c>
      <c r="E734" s="335"/>
      <c r="F734" s="130"/>
      <c r="G734" s="130"/>
      <c r="H734" s="203"/>
      <c r="I734" s="131">
        <f>H734*D734*C734</f>
        <v>0</v>
      </c>
      <c r="J734" s="263">
        <v>40000</v>
      </c>
      <c r="K734" s="204"/>
      <c r="L734" s="131">
        <f>K734*J734*C734</f>
        <v>0</v>
      </c>
      <c r="M734" s="311"/>
      <c r="N734" s="312"/>
      <c r="O734" s="312"/>
      <c r="P734" s="313"/>
    </row>
    <row r="735" spans="1:22" ht="29.25" x14ac:dyDescent="0.25">
      <c r="A735" s="315" t="s">
        <v>141</v>
      </c>
      <c r="B735" s="316"/>
      <c r="C735" s="316"/>
      <c r="D735" s="316"/>
      <c r="E735" s="316"/>
      <c r="F735" s="316"/>
      <c r="G735" s="316"/>
      <c r="H735" s="316"/>
      <c r="I735" s="316"/>
      <c r="J735" s="316"/>
      <c r="K735" s="316"/>
      <c r="L735" s="316"/>
      <c r="M735" s="316"/>
      <c r="N735" s="316"/>
      <c r="O735" s="316"/>
      <c r="P735" s="133">
        <f>F700</f>
        <v>0</v>
      </c>
      <c r="R735" s="39">
        <v>61041</v>
      </c>
      <c r="S735" s="150">
        <f t="shared" ref="S735:S740" si="142">P735</f>
        <v>0</v>
      </c>
      <c r="T735" s="151"/>
      <c r="U735" s="149">
        <f>IF(B690=Main!$B$2,S735,0)</f>
        <v>0</v>
      </c>
      <c r="V735" s="149">
        <f>IF(B690=Main!$B$3,S735,0)</f>
        <v>0</v>
      </c>
    </row>
    <row r="736" spans="1:22" ht="29.25" x14ac:dyDescent="0.25">
      <c r="A736" s="276" t="s">
        <v>135</v>
      </c>
      <c r="B736" s="277"/>
      <c r="C736" s="277"/>
      <c r="D736" s="277"/>
      <c r="E736" s="277"/>
      <c r="F736" s="277"/>
      <c r="G736" s="277"/>
      <c r="H736" s="277"/>
      <c r="I736" s="277"/>
      <c r="J736" s="277"/>
      <c r="K736" s="277"/>
      <c r="L736" s="277"/>
      <c r="M736" s="277"/>
      <c r="N736" s="277"/>
      <c r="O736" s="277"/>
      <c r="P736" s="134">
        <f>O706</f>
        <v>0</v>
      </c>
      <c r="R736" s="39">
        <v>61121</v>
      </c>
      <c r="S736" s="150">
        <f t="shared" si="142"/>
        <v>0</v>
      </c>
      <c r="T736" s="153"/>
      <c r="U736" s="149">
        <f>IF(B690=Main!$B$2,S736,0)</f>
        <v>0</v>
      </c>
      <c r="V736" s="149">
        <f>IF(B690=Main!$B$3,S736,0)</f>
        <v>0</v>
      </c>
    </row>
    <row r="737" spans="1:22" ht="29.25" x14ac:dyDescent="0.25">
      <c r="A737" s="276" t="s">
        <v>136</v>
      </c>
      <c r="B737" s="277"/>
      <c r="C737" s="277"/>
      <c r="D737" s="277"/>
      <c r="E737" s="277"/>
      <c r="F737" s="277"/>
      <c r="G737" s="277"/>
      <c r="H737" s="277"/>
      <c r="I737" s="277"/>
      <c r="J737" s="277"/>
      <c r="K737" s="277"/>
      <c r="L737" s="277"/>
      <c r="M737" s="277"/>
      <c r="N737" s="277"/>
      <c r="O737" s="277"/>
      <c r="P737" s="134">
        <f>SUM(I716,I723)</f>
        <v>0</v>
      </c>
      <c r="R737" s="39">
        <v>61122</v>
      </c>
      <c r="S737" s="150">
        <f t="shared" si="142"/>
        <v>0</v>
      </c>
      <c r="T737" s="153"/>
      <c r="U737" s="149">
        <f>IF(B690=Main!$B$2,S737,0)</f>
        <v>0</v>
      </c>
      <c r="V737" s="149">
        <f>IF(B690=Main!$B$3,S737,0)</f>
        <v>0</v>
      </c>
    </row>
    <row r="738" spans="1:22" ht="29.25" x14ac:dyDescent="0.25">
      <c r="A738" s="276" t="s">
        <v>137</v>
      </c>
      <c r="B738" s="277"/>
      <c r="C738" s="277"/>
      <c r="D738" s="277"/>
      <c r="E738" s="277"/>
      <c r="F738" s="277"/>
      <c r="G738" s="277"/>
      <c r="H738" s="277"/>
      <c r="I738" s="277"/>
      <c r="J738" s="277"/>
      <c r="K738" s="277"/>
      <c r="L738" s="277"/>
      <c r="M738" s="277"/>
      <c r="N738" s="277"/>
      <c r="O738" s="277"/>
      <c r="P738" s="134">
        <f>SUM(L716,P716,L723,P723)</f>
        <v>0</v>
      </c>
      <c r="R738" s="39">
        <v>61123</v>
      </c>
      <c r="S738" s="150">
        <f t="shared" si="142"/>
        <v>0</v>
      </c>
      <c r="T738" s="152"/>
      <c r="U738" s="149">
        <f>IF(B690=Main!$B$2,S738,0)</f>
        <v>0</v>
      </c>
      <c r="V738" s="149">
        <f>IF(B690=Main!$B$3,S738,0)</f>
        <v>0</v>
      </c>
    </row>
    <row r="739" spans="1:22" ht="29.25" x14ac:dyDescent="0.25">
      <c r="A739" s="276" t="s">
        <v>138</v>
      </c>
      <c r="B739" s="277"/>
      <c r="C739" s="277"/>
      <c r="D739" s="277"/>
      <c r="E739" s="277"/>
      <c r="F739" s="277"/>
      <c r="G739" s="277"/>
      <c r="H739" s="277"/>
      <c r="I739" s="277"/>
      <c r="J739" s="277"/>
      <c r="K739" s="277"/>
      <c r="L739" s="277"/>
      <c r="M739" s="277"/>
      <c r="N739" s="277"/>
      <c r="O739" s="277"/>
      <c r="P739" s="134">
        <f>SUM(I728,L728,P728,I733,L733)</f>
        <v>0</v>
      </c>
      <c r="R739" s="39">
        <v>62035</v>
      </c>
      <c r="S739" s="150">
        <f t="shared" si="142"/>
        <v>0</v>
      </c>
      <c r="T739" s="153"/>
      <c r="U739" s="149">
        <f>IF(B690=Main!$B$2,S739,0)</f>
        <v>0</v>
      </c>
      <c r="V739" s="149">
        <f>IF(B690=Main!$B$3,S739,0)</f>
        <v>0</v>
      </c>
    </row>
    <row r="740" spans="1:22" ht="30" thickBot="1" x14ac:dyDescent="0.3">
      <c r="A740" s="278" t="s">
        <v>139</v>
      </c>
      <c r="B740" s="279"/>
      <c r="C740" s="279"/>
      <c r="D740" s="279"/>
      <c r="E740" s="279"/>
      <c r="F740" s="279"/>
      <c r="G740" s="279"/>
      <c r="H740" s="279"/>
      <c r="I740" s="279"/>
      <c r="J740" s="279"/>
      <c r="K740" s="279"/>
      <c r="L740" s="279"/>
      <c r="M740" s="279"/>
      <c r="N740" s="279"/>
      <c r="O740" s="279"/>
      <c r="P740" s="135">
        <f>SUM(I729,L729,P729,I734,L734)</f>
        <v>0</v>
      </c>
      <c r="R740" s="39">
        <v>62025</v>
      </c>
      <c r="S740" s="150">
        <f t="shared" si="142"/>
        <v>0</v>
      </c>
      <c r="T740" s="153"/>
      <c r="U740" s="149">
        <f>IF(B690=Main!$B$2,S740,0)</f>
        <v>0</v>
      </c>
      <c r="V740" s="149">
        <f>IF(B690=Main!$B$3,S740,0)</f>
        <v>0</v>
      </c>
    </row>
    <row r="741" spans="1:22" ht="25.5" x14ac:dyDescent="0.7">
      <c r="A741" s="283" t="s">
        <v>58</v>
      </c>
      <c r="B741" s="284"/>
      <c r="C741" s="284"/>
      <c r="D741" s="284"/>
      <c r="E741" s="285"/>
      <c r="F741" s="286">
        <f>SUM(P787:P792)</f>
        <v>0</v>
      </c>
      <c r="G741" s="287"/>
      <c r="H741" s="288"/>
      <c r="L741" s="45"/>
    </row>
    <row r="742" spans="1:22" ht="26.25" thickBot="1" x14ac:dyDescent="0.75">
      <c r="A742" s="95" t="s">
        <v>46</v>
      </c>
      <c r="B742" s="96" t="s">
        <v>5</v>
      </c>
      <c r="C742" s="97"/>
      <c r="D742" s="97"/>
      <c r="E742" s="97"/>
      <c r="F742" s="289"/>
      <c r="G742" s="290"/>
      <c r="H742" s="291"/>
    </row>
    <row r="743" spans="1:22" ht="25.5" x14ac:dyDescent="0.7">
      <c r="A743" s="85"/>
      <c r="B743" s="86" t="s">
        <v>61</v>
      </c>
      <c r="C743" s="154"/>
      <c r="D743" s="154"/>
      <c r="E743" s="87"/>
      <c r="F743" s="292"/>
      <c r="G743" s="293"/>
      <c r="H743" s="294"/>
      <c r="U743" s="41"/>
      <c r="V743" s="41"/>
    </row>
    <row r="744" spans="1:22" ht="25.5" x14ac:dyDescent="0.7">
      <c r="A744" s="88"/>
      <c r="B744" s="4" t="s">
        <v>14</v>
      </c>
      <c r="C744" s="3">
        <f>SUM(C743,C748,C749,C750)</f>
        <v>0</v>
      </c>
      <c r="D744" s="15"/>
      <c r="E744" s="14"/>
      <c r="F744" s="295"/>
      <c r="G744" s="296"/>
      <c r="H744" s="297"/>
      <c r="U744" s="41"/>
      <c r="V744" s="41"/>
    </row>
    <row r="745" spans="1:22" ht="25.5" x14ac:dyDescent="0.25">
      <c r="A745" s="77">
        <v>61041</v>
      </c>
      <c r="B745" s="5" t="s">
        <v>11</v>
      </c>
      <c r="C745" s="15">
        <f>C744</f>
        <v>0</v>
      </c>
      <c r="D745" s="15"/>
      <c r="E745" s="200"/>
      <c r="F745" s="280">
        <f>E745*C745</f>
        <v>0</v>
      </c>
      <c r="G745" s="281"/>
      <c r="H745" s="282"/>
      <c r="U745" s="41"/>
      <c r="V745" s="41"/>
    </row>
    <row r="746" spans="1:22" ht="25.5" x14ac:dyDescent="0.25">
      <c r="A746" s="89">
        <v>61041</v>
      </c>
      <c r="B746" s="126" t="s">
        <v>7</v>
      </c>
      <c r="C746" s="15"/>
      <c r="D746" s="15"/>
      <c r="E746" s="6"/>
      <c r="F746" s="295"/>
      <c r="G746" s="296"/>
      <c r="H746" s="297"/>
      <c r="U746" s="41"/>
      <c r="V746" s="41"/>
    </row>
    <row r="747" spans="1:22" ht="25.5" x14ac:dyDescent="0.25">
      <c r="A747" s="77"/>
      <c r="B747" s="64"/>
      <c r="C747" s="15">
        <f>C745</f>
        <v>0</v>
      </c>
      <c r="D747" s="15">
        <f>D743</f>
        <v>0</v>
      </c>
      <c r="E747" s="200"/>
      <c r="F747" s="280">
        <f>E747*D747*C747</f>
        <v>0</v>
      </c>
      <c r="G747" s="281"/>
      <c r="H747" s="282"/>
      <c r="U747" s="41"/>
      <c r="V747" s="41"/>
    </row>
    <row r="748" spans="1:22" ht="25.5" x14ac:dyDescent="0.25">
      <c r="A748" s="77">
        <v>61041</v>
      </c>
      <c r="B748" s="5" t="s">
        <v>8</v>
      </c>
      <c r="C748" s="155"/>
      <c r="D748" s="155"/>
      <c r="E748" s="7">
        <v>80000</v>
      </c>
      <c r="F748" s="280">
        <f>E748*D748</f>
        <v>0</v>
      </c>
      <c r="G748" s="281"/>
      <c r="H748" s="282"/>
      <c r="U748" s="41"/>
      <c r="V748" s="41"/>
    </row>
    <row r="749" spans="1:22" ht="25.5" x14ac:dyDescent="0.25">
      <c r="A749" s="77">
        <v>61041</v>
      </c>
      <c r="B749" s="5" t="s">
        <v>9</v>
      </c>
      <c r="C749" s="15">
        <f>((C743-MOD(C743,30))/30)+IF(MOD(C743,30)&gt;10,1,0)</f>
        <v>0</v>
      </c>
      <c r="D749" s="15">
        <f>D747</f>
        <v>0</v>
      </c>
      <c r="E749" s="7">
        <v>80000</v>
      </c>
      <c r="F749" s="280">
        <f>E749*D749*C749</f>
        <v>0</v>
      </c>
      <c r="G749" s="281"/>
      <c r="H749" s="282"/>
    </row>
    <row r="750" spans="1:22" ht="25.5" x14ac:dyDescent="0.25">
      <c r="A750" s="77">
        <v>61041</v>
      </c>
      <c r="B750" s="5" t="s">
        <v>10</v>
      </c>
      <c r="C750" s="15">
        <f>C749</f>
        <v>0</v>
      </c>
      <c r="D750" s="15">
        <f>D747</f>
        <v>0</v>
      </c>
      <c r="E750" s="7">
        <v>40000</v>
      </c>
      <c r="F750" s="280">
        <f>E750*D750*C750</f>
        <v>0</v>
      </c>
      <c r="G750" s="281"/>
      <c r="H750" s="282"/>
    </row>
    <row r="751" spans="1:22" ht="26.25" thickBot="1" x14ac:dyDescent="0.3">
      <c r="A751" s="90">
        <v>61041</v>
      </c>
      <c r="B751" s="214"/>
      <c r="C751" s="317"/>
      <c r="D751" s="318"/>
      <c r="E751" s="319"/>
      <c r="F751" s="320">
        <f>IF(B751=include_5p,SUM(F743:H750)*0.05,0)</f>
        <v>0</v>
      </c>
      <c r="G751" s="321"/>
      <c r="H751" s="322"/>
    </row>
    <row r="752" spans="1:22" ht="18.75" thickBot="1" x14ac:dyDescent="0.3">
      <c r="A752" s="323" t="s">
        <v>140</v>
      </c>
      <c r="B752" s="324"/>
      <c r="C752" s="324"/>
      <c r="D752" s="324"/>
      <c r="E752" s="325"/>
      <c r="F752" s="320">
        <f>SUM(F745:H751)</f>
        <v>0</v>
      </c>
      <c r="G752" s="321"/>
      <c r="H752" s="322"/>
    </row>
    <row r="753" spans="1:19" ht="29.25" x14ac:dyDescent="0.25">
      <c r="A753" s="326" t="s">
        <v>16</v>
      </c>
      <c r="B753" s="327"/>
      <c r="C753" s="327"/>
      <c r="D753" s="327"/>
      <c r="E753" s="327"/>
      <c r="F753" s="328"/>
      <c r="G753" s="329"/>
      <c r="H753" s="330"/>
      <c r="I753" s="331"/>
      <c r="J753" s="332"/>
      <c r="K753" s="332"/>
      <c r="L753" s="332"/>
      <c r="M753" s="332"/>
      <c r="N753" s="332"/>
      <c r="O753" s="332"/>
      <c r="P753" s="333"/>
    </row>
    <row r="754" spans="1:19" ht="25.5" x14ac:dyDescent="0.7">
      <c r="A754" s="84">
        <v>61121</v>
      </c>
      <c r="B754" s="16" t="s">
        <v>17</v>
      </c>
      <c r="C754" s="267" t="s">
        <v>20</v>
      </c>
      <c r="D754" s="334" t="s">
        <v>162</v>
      </c>
      <c r="E754" s="334"/>
      <c r="F754" s="334"/>
      <c r="G754" s="334"/>
      <c r="H754" s="334"/>
      <c r="I754" s="267" t="s">
        <v>47</v>
      </c>
      <c r="J754" s="334" t="s">
        <v>19</v>
      </c>
      <c r="K754" s="334"/>
      <c r="L754" s="334" t="s">
        <v>21</v>
      </c>
      <c r="M754" s="334"/>
      <c r="N754" s="334"/>
      <c r="O754" s="347" t="s">
        <v>1</v>
      </c>
      <c r="P754" s="348"/>
      <c r="S754" s="49"/>
    </row>
    <row r="755" spans="1:19" ht="25.5" x14ac:dyDescent="0.7">
      <c r="A755" s="73"/>
      <c r="B755" s="17" t="s">
        <v>18</v>
      </c>
      <c r="C755" s="155"/>
      <c r="D755" s="349"/>
      <c r="E755" s="349"/>
      <c r="F755" s="349"/>
      <c r="G755" s="349"/>
      <c r="H755" s="349"/>
      <c r="I755" s="155"/>
      <c r="J755" s="350">
        <f>I755*2</f>
        <v>0</v>
      </c>
      <c r="K755" s="350"/>
      <c r="L755" s="351">
        <v>80000</v>
      </c>
      <c r="M755" s="351"/>
      <c r="N755" s="351"/>
      <c r="O755" s="342">
        <f>(L755*J755*C755)/100</f>
        <v>0</v>
      </c>
      <c r="P755" s="343"/>
    </row>
    <row r="756" spans="1:19" ht="25.5" x14ac:dyDescent="0.7">
      <c r="A756" s="73"/>
      <c r="B756" s="17" t="s">
        <v>163</v>
      </c>
      <c r="C756" s="155"/>
      <c r="D756" s="349"/>
      <c r="E756" s="349"/>
      <c r="F756" s="349"/>
      <c r="G756" s="349"/>
      <c r="H756" s="349"/>
      <c r="I756" s="155"/>
      <c r="J756" s="350">
        <f>I756*2</f>
        <v>0</v>
      </c>
      <c r="K756" s="350"/>
      <c r="L756" s="351">
        <v>25000</v>
      </c>
      <c r="M756" s="351"/>
      <c r="N756" s="351"/>
      <c r="O756" s="342">
        <f>(L756*J756*C756)/100</f>
        <v>0</v>
      </c>
      <c r="P756" s="343"/>
    </row>
    <row r="757" spans="1:19" ht="25.5" x14ac:dyDescent="0.7">
      <c r="A757" s="73"/>
      <c r="B757" s="17" t="s">
        <v>50</v>
      </c>
      <c r="C757" s="155"/>
      <c r="D757" s="352"/>
      <c r="E757" s="352"/>
      <c r="F757" s="352"/>
      <c r="G757" s="352"/>
      <c r="H757" s="352"/>
      <c r="I757" s="10"/>
      <c r="J757" s="350">
        <f t="shared" ref="J757" si="143">I757*2</f>
        <v>0</v>
      </c>
      <c r="K757" s="350"/>
      <c r="L757" s="353"/>
      <c r="M757" s="353"/>
      <c r="N757" s="353"/>
      <c r="O757" s="342">
        <f>IFERROR((L757+20000)*C757,0)</f>
        <v>0</v>
      </c>
      <c r="P757" s="343"/>
    </row>
    <row r="758" spans="1:19" ht="26.25" customHeight="1" x14ac:dyDescent="0.8">
      <c r="A758" s="341" t="s">
        <v>133</v>
      </c>
      <c r="B758" s="341"/>
      <c r="C758" s="341"/>
      <c r="D758" s="341"/>
      <c r="E758" s="341"/>
      <c r="F758" s="341"/>
      <c r="G758" s="341"/>
      <c r="H758" s="341"/>
      <c r="I758" s="341"/>
      <c r="J758" s="341"/>
      <c r="K758" s="341"/>
      <c r="L758" s="341"/>
      <c r="M758" s="341"/>
      <c r="N758" s="341"/>
      <c r="O758" s="342">
        <f>SUM(O755:P757)</f>
        <v>0</v>
      </c>
      <c r="P758" s="343"/>
    </row>
    <row r="759" spans="1:19" ht="29.25" customHeight="1" x14ac:dyDescent="0.25">
      <c r="A759" s="344" t="s">
        <v>116</v>
      </c>
      <c r="B759" s="345"/>
      <c r="C759" s="345"/>
      <c r="D759" s="345"/>
      <c r="E759" s="345"/>
      <c r="F759" s="345"/>
      <c r="G759" s="345"/>
      <c r="H759" s="345"/>
      <c r="I759" s="345"/>
      <c r="J759" s="345"/>
      <c r="K759" s="345"/>
      <c r="L759" s="345"/>
      <c r="M759" s="345"/>
      <c r="N759" s="345"/>
      <c r="O759" s="345"/>
      <c r="P759" s="346"/>
    </row>
    <row r="760" spans="1:19" ht="25.5" customHeight="1" x14ac:dyDescent="0.25">
      <c r="A760" s="305" t="s">
        <v>24</v>
      </c>
      <c r="B760" s="271"/>
      <c r="C760" s="306" t="s">
        <v>31</v>
      </c>
      <c r="D760" s="271" t="s">
        <v>34</v>
      </c>
      <c r="E760" s="271"/>
      <c r="F760" s="271"/>
      <c r="G760" s="271"/>
      <c r="H760" s="271"/>
      <c r="I760" s="271"/>
      <c r="J760" s="271" t="s">
        <v>33</v>
      </c>
      <c r="K760" s="271"/>
      <c r="L760" s="271"/>
      <c r="M760" s="271" t="s">
        <v>35</v>
      </c>
      <c r="N760" s="271"/>
      <c r="O760" s="271"/>
      <c r="P760" s="275"/>
    </row>
    <row r="761" spans="1:19" ht="25.5" x14ac:dyDescent="0.25">
      <c r="A761" s="305"/>
      <c r="B761" s="271"/>
      <c r="C761" s="271"/>
      <c r="D761" s="271" t="s">
        <v>22</v>
      </c>
      <c r="E761" s="271"/>
      <c r="F761" s="260"/>
      <c r="G761" s="260"/>
      <c r="H761" s="260" t="s">
        <v>23</v>
      </c>
      <c r="I761" s="260" t="s">
        <v>1</v>
      </c>
      <c r="J761" s="260" t="s">
        <v>22</v>
      </c>
      <c r="K761" s="260" t="s">
        <v>23</v>
      </c>
      <c r="L761" s="260" t="s">
        <v>1</v>
      </c>
      <c r="M761" s="260" t="s">
        <v>22</v>
      </c>
      <c r="N761" s="271" t="s">
        <v>32</v>
      </c>
      <c r="O761" s="271"/>
      <c r="P761" s="261" t="s">
        <v>1</v>
      </c>
    </row>
    <row r="762" spans="1:19" ht="25.5" x14ac:dyDescent="0.7">
      <c r="A762" s="73">
        <v>1</v>
      </c>
      <c r="B762" s="18" t="s">
        <v>25</v>
      </c>
      <c r="C762" s="37"/>
      <c r="D762" s="336">
        <v>40000</v>
      </c>
      <c r="E762" s="336"/>
      <c r="F762" s="30"/>
      <c r="G762" s="30"/>
      <c r="H762" s="32">
        <f>IF(D743="",0,D743+2)</f>
        <v>0</v>
      </c>
      <c r="I762" s="19">
        <f t="shared" ref="I762:I767" si="144">H762*D762*C762</f>
        <v>0</v>
      </c>
      <c r="J762" s="264">
        <v>100000</v>
      </c>
      <c r="K762" s="20">
        <f t="shared" ref="K762:K767" si="145">H762</f>
        <v>0</v>
      </c>
      <c r="L762" s="21">
        <f t="shared" ref="L762:L767" si="146">K762*J762*C762</f>
        <v>0</v>
      </c>
      <c r="M762" s="22">
        <v>200000</v>
      </c>
      <c r="N762" s="339">
        <f>IF(K762&gt;0,K762-1,0)</f>
        <v>0</v>
      </c>
      <c r="O762" s="339"/>
      <c r="P762" s="74">
        <f t="shared" ref="P762:P767" si="147">N762*M762*C762</f>
        <v>0</v>
      </c>
    </row>
    <row r="763" spans="1:19" ht="25.5" x14ac:dyDescent="0.7">
      <c r="A763" s="73">
        <v>2</v>
      </c>
      <c r="B763" s="18" t="s">
        <v>26</v>
      </c>
      <c r="C763" s="37"/>
      <c r="D763" s="336">
        <v>35000</v>
      </c>
      <c r="E763" s="336"/>
      <c r="F763" s="30"/>
      <c r="G763" s="30"/>
      <c r="H763" s="32">
        <f>IF(D743="",0,D743+2)</f>
        <v>0</v>
      </c>
      <c r="I763" s="19">
        <f t="shared" si="144"/>
        <v>0</v>
      </c>
      <c r="J763" s="264">
        <v>90000</v>
      </c>
      <c r="K763" s="20">
        <f t="shared" si="145"/>
        <v>0</v>
      </c>
      <c r="L763" s="21">
        <f t="shared" si="146"/>
        <v>0</v>
      </c>
      <c r="M763" s="22">
        <v>160000</v>
      </c>
      <c r="N763" s="339">
        <f t="shared" ref="N763:N767" si="148">IF(K763&gt;0,K763-1,0)</f>
        <v>0</v>
      </c>
      <c r="O763" s="339"/>
      <c r="P763" s="74">
        <f t="shared" si="147"/>
        <v>0</v>
      </c>
    </row>
    <row r="764" spans="1:19" ht="25.5" x14ac:dyDescent="0.7">
      <c r="A764" s="73">
        <v>3</v>
      </c>
      <c r="B764" s="18" t="s">
        <v>27</v>
      </c>
      <c r="C764" s="37"/>
      <c r="D764" s="336">
        <v>30000</v>
      </c>
      <c r="E764" s="336"/>
      <c r="F764" s="30"/>
      <c r="G764" s="30"/>
      <c r="H764" s="32">
        <f>IF(D743="",0,D743+2)</f>
        <v>0</v>
      </c>
      <c r="I764" s="19">
        <f t="shared" si="144"/>
        <v>0</v>
      </c>
      <c r="J764" s="264">
        <v>80000</v>
      </c>
      <c r="K764" s="20">
        <f t="shared" si="145"/>
        <v>0</v>
      </c>
      <c r="L764" s="21">
        <f t="shared" si="146"/>
        <v>0</v>
      </c>
      <c r="M764" s="22">
        <v>120000</v>
      </c>
      <c r="N764" s="339">
        <f t="shared" si="148"/>
        <v>0</v>
      </c>
      <c r="O764" s="339"/>
      <c r="P764" s="74">
        <f t="shared" si="147"/>
        <v>0</v>
      </c>
    </row>
    <row r="765" spans="1:19" ht="25.5" x14ac:dyDescent="0.7">
      <c r="A765" s="73">
        <v>4</v>
      </c>
      <c r="B765" s="18" t="s">
        <v>28</v>
      </c>
      <c r="C765" s="37"/>
      <c r="D765" s="336">
        <v>24000</v>
      </c>
      <c r="E765" s="336"/>
      <c r="F765" s="30"/>
      <c r="G765" s="30"/>
      <c r="H765" s="32">
        <f>IF(D743="",0,D743+2)</f>
        <v>0</v>
      </c>
      <c r="I765" s="19">
        <f t="shared" si="144"/>
        <v>0</v>
      </c>
      <c r="J765" s="264">
        <v>70000</v>
      </c>
      <c r="K765" s="20">
        <f t="shared" si="145"/>
        <v>0</v>
      </c>
      <c r="L765" s="21">
        <f t="shared" si="146"/>
        <v>0</v>
      </c>
      <c r="M765" s="22">
        <v>100000</v>
      </c>
      <c r="N765" s="339">
        <f t="shared" si="148"/>
        <v>0</v>
      </c>
      <c r="O765" s="339"/>
      <c r="P765" s="74">
        <f t="shared" si="147"/>
        <v>0</v>
      </c>
    </row>
    <row r="766" spans="1:19" ht="25.5" x14ac:dyDescent="0.7">
      <c r="A766" s="73">
        <v>5</v>
      </c>
      <c r="B766" s="18" t="s">
        <v>29</v>
      </c>
      <c r="C766" s="37"/>
      <c r="D766" s="336">
        <v>20000</v>
      </c>
      <c r="E766" s="336"/>
      <c r="F766" s="30"/>
      <c r="G766" s="30"/>
      <c r="H766" s="32">
        <f>IF(D743="",0,D743+2)</f>
        <v>0</v>
      </c>
      <c r="I766" s="19">
        <f t="shared" si="144"/>
        <v>0</v>
      </c>
      <c r="J766" s="264">
        <v>60000</v>
      </c>
      <c r="K766" s="20">
        <f t="shared" si="145"/>
        <v>0</v>
      </c>
      <c r="L766" s="21">
        <f t="shared" si="146"/>
        <v>0</v>
      </c>
      <c r="M766" s="22">
        <v>80000</v>
      </c>
      <c r="N766" s="339">
        <f t="shared" si="148"/>
        <v>0</v>
      </c>
      <c r="O766" s="339"/>
      <c r="P766" s="74">
        <f t="shared" si="147"/>
        <v>0</v>
      </c>
    </row>
    <row r="767" spans="1:19" ht="25.5" x14ac:dyDescent="0.7">
      <c r="A767" s="73">
        <v>6</v>
      </c>
      <c r="B767" s="18" t="s">
        <v>30</v>
      </c>
      <c r="C767" s="11"/>
      <c r="D767" s="336">
        <v>16000</v>
      </c>
      <c r="E767" s="336"/>
      <c r="F767" s="23"/>
      <c r="G767" s="23"/>
      <c r="H767" s="32">
        <f>IF(D743="",0,D743+2)</f>
        <v>0</v>
      </c>
      <c r="I767" s="19">
        <f t="shared" si="144"/>
        <v>0</v>
      </c>
      <c r="J767" s="264">
        <v>40000</v>
      </c>
      <c r="K767" s="20">
        <f t="shared" si="145"/>
        <v>0</v>
      </c>
      <c r="L767" s="21">
        <f t="shared" si="146"/>
        <v>0</v>
      </c>
      <c r="M767" s="22">
        <v>80000</v>
      </c>
      <c r="N767" s="339">
        <f t="shared" si="148"/>
        <v>0</v>
      </c>
      <c r="O767" s="339"/>
      <c r="P767" s="74">
        <f t="shared" si="147"/>
        <v>0</v>
      </c>
    </row>
    <row r="768" spans="1:19" ht="26.25" thickBot="1" x14ac:dyDescent="0.75">
      <c r="A768" s="337" t="s">
        <v>1</v>
      </c>
      <c r="B768" s="338"/>
      <c r="C768" s="75">
        <f>SUM(C762:C767)</f>
        <v>0</v>
      </c>
      <c r="D768" s="340"/>
      <c r="E768" s="340"/>
      <c r="F768" s="76"/>
      <c r="G768" s="76"/>
      <c r="H768" s="75"/>
      <c r="I768" s="79">
        <f>SUM(I762:I767)</f>
        <v>0</v>
      </c>
      <c r="J768" s="80"/>
      <c r="K768" s="81"/>
      <c r="L768" s="82">
        <f>SUM(L762:L767)</f>
        <v>0</v>
      </c>
      <c r="M768" s="81"/>
      <c r="N768" s="274"/>
      <c r="O768" s="274"/>
      <c r="P768" s="83">
        <f>SUM(P762:P767)</f>
        <v>0</v>
      </c>
    </row>
    <row r="769" spans="1:16" ht="33" x14ac:dyDescent="0.25">
      <c r="A769" s="302" t="s">
        <v>117</v>
      </c>
      <c r="B769" s="303"/>
      <c r="C769" s="303"/>
      <c r="D769" s="303"/>
      <c r="E769" s="303"/>
      <c r="F769" s="303"/>
      <c r="G769" s="303"/>
      <c r="H769" s="303"/>
      <c r="I769" s="303"/>
      <c r="J769" s="303"/>
      <c r="K769" s="303"/>
      <c r="L769" s="303"/>
      <c r="M769" s="303"/>
      <c r="N769" s="303"/>
      <c r="O769" s="303"/>
      <c r="P769" s="304"/>
    </row>
    <row r="770" spans="1:16" ht="25.5" customHeight="1" x14ac:dyDescent="0.25">
      <c r="A770" s="305" t="s">
        <v>24</v>
      </c>
      <c r="B770" s="271"/>
      <c r="C770" s="306" t="s">
        <v>31</v>
      </c>
      <c r="D770" s="271" t="s">
        <v>34</v>
      </c>
      <c r="E770" s="271"/>
      <c r="F770" s="271"/>
      <c r="G770" s="271"/>
      <c r="H770" s="271"/>
      <c r="I770" s="271"/>
      <c r="J770" s="271" t="s">
        <v>33</v>
      </c>
      <c r="K770" s="271"/>
      <c r="L770" s="271"/>
      <c r="M770" s="271" t="s">
        <v>35</v>
      </c>
      <c r="N770" s="271"/>
      <c r="O770" s="271"/>
      <c r="P770" s="275"/>
    </row>
    <row r="771" spans="1:16" ht="25.5" x14ac:dyDescent="0.25">
      <c r="A771" s="305"/>
      <c r="B771" s="271"/>
      <c r="C771" s="271"/>
      <c r="D771" s="271" t="s">
        <v>22</v>
      </c>
      <c r="E771" s="271"/>
      <c r="F771" s="260"/>
      <c r="G771" s="260"/>
      <c r="H771" s="260" t="s">
        <v>23</v>
      </c>
      <c r="I771" s="260" t="s">
        <v>1</v>
      </c>
      <c r="J771" s="260" t="s">
        <v>22</v>
      </c>
      <c r="K771" s="260" t="s">
        <v>23</v>
      </c>
      <c r="L771" s="260" t="s">
        <v>1</v>
      </c>
      <c r="M771" s="260" t="s">
        <v>22</v>
      </c>
      <c r="N771" s="271" t="s">
        <v>32</v>
      </c>
      <c r="O771" s="271"/>
      <c r="P771" s="261" t="s">
        <v>1</v>
      </c>
    </row>
    <row r="772" spans="1:16" ht="25.5" x14ac:dyDescent="0.7">
      <c r="A772" s="73">
        <v>1</v>
      </c>
      <c r="B772" s="18" t="s">
        <v>28</v>
      </c>
      <c r="C772" s="37"/>
      <c r="D772" s="336">
        <v>24000</v>
      </c>
      <c r="E772" s="336"/>
      <c r="F772" s="30"/>
      <c r="G772" s="30"/>
      <c r="H772" s="201"/>
      <c r="I772" s="19">
        <f t="shared" ref="I772:I774" si="149">H772*D772*C772</f>
        <v>0</v>
      </c>
      <c r="J772" s="264">
        <v>70000</v>
      </c>
      <c r="K772" s="202"/>
      <c r="L772" s="21">
        <f>K772*J772*C772</f>
        <v>0</v>
      </c>
      <c r="M772" s="22">
        <v>100000</v>
      </c>
      <c r="N772" s="272"/>
      <c r="O772" s="273"/>
      <c r="P772" s="74">
        <f t="shared" ref="P772:P774" si="150">N772*M772*C772</f>
        <v>0</v>
      </c>
    </row>
    <row r="773" spans="1:16" ht="25.5" x14ac:dyDescent="0.7">
      <c r="A773" s="73">
        <v>2</v>
      </c>
      <c r="B773" s="18" t="s">
        <v>29</v>
      </c>
      <c r="C773" s="37"/>
      <c r="D773" s="336">
        <v>20000</v>
      </c>
      <c r="E773" s="336"/>
      <c r="F773" s="30"/>
      <c r="G773" s="30"/>
      <c r="H773" s="201"/>
      <c r="I773" s="19">
        <f t="shared" si="149"/>
        <v>0</v>
      </c>
      <c r="J773" s="264">
        <v>60000</v>
      </c>
      <c r="K773" s="202"/>
      <c r="L773" s="21">
        <f>K773*J773*C773</f>
        <v>0</v>
      </c>
      <c r="M773" s="22">
        <v>80000</v>
      </c>
      <c r="N773" s="272"/>
      <c r="O773" s="273"/>
      <c r="P773" s="74">
        <f t="shared" si="150"/>
        <v>0</v>
      </c>
    </row>
    <row r="774" spans="1:16" ht="25.5" x14ac:dyDescent="0.7">
      <c r="A774" s="73">
        <v>3</v>
      </c>
      <c r="B774" s="18" t="s">
        <v>30</v>
      </c>
      <c r="C774" s="11"/>
      <c r="D774" s="336">
        <v>16000</v>
      </c>
      <c r="E774" s="336"/>
      <c r="F774" s="23"/>
      <c r="G774" s="23"/>
      <c r="H774" s="201"/>
      <c r="I774" s="19">
        <f t="shared" si="149"/>
        <v>0</v>
      </c>
      <c r="J774" s="264">
        <v>40000</v>
      </c>
      <c r="K774" s="202"/>
      <c r="L774" s="21">
        <f>K774*J774*C774</f>
        <v>0</v>
      </c>
      <c r="M774" s="22">
        <v>80000</v>
      </c>
      <c r="N774" s="272"/>
      <c r="O774" s="273"/>
      <c r="P774" s="74">
        <f t="shared" si="150"/>
        <v>0</v>
      </c>
    </row>
    <row r="775" spans="1:16" ht="26.25" thickBot="1" x14ac:dyDescent="0.75">
      <c r="A775" s="337" t="s">
        <v>1</v>
      </c>
      <c r="B775" s="338"/>
      <c r="C775" s="75">
        <f>SUM(C772:C774)</f>
        <v>0</v>
      </c>
      <c r="D775" s="340"/>
      <c r="E775" s="340"/>
      <c r="F775" s="76"/>
      <c r="G775" s="76"/>
      <c r="H775" s="75"/>
      <c r="I775" s="79">
        <f>SUM(I772:I774)</f>
        <v>0</v>
      </c>
      <c r="J775" s="80"/>
      <c r="K775" s="81"/>
      <c r="L775" s="82">
        <f>SUM(L772:L774)</f>
        <v>0</v>
      </c>
      <c r="M775" s="81"/>
      <c r="N775" s="274"/>
      <c r="O775" s="274"/>
      <c r="P775" s="83">
        <f>SUM(P772:P774)</f>
        <v>0</v>
      </c>
    </row>
    <row r="776" spans="1:16" ht="33.75" thickBot="1" x14ac:dyDescent="0.95">
      <c r="A776" s="299" t="s">
        <v>36</v>
      </c>
      <c r="B776" s="300"/>
      <c r="C776" s="300"/>
      <c r="D776" s="300"/>
      <c r="E776" s="300"/>
      <c r="F776" s="300"/>
      <c r="G776" s="300"/>
      <c r="H776" s="300"/>
      <c r="I776" s="300"/>
      <c r="J776" s="300"/>
      <c r="K776" s="300"/>
      <c r="L776" s="300"/>
      <c r="M776" s="300"/>
      <c r="N776" s="300"/>
      <c r="O776" s="300"/>
      <c r="P776" s="301"/>
    </row>
    <row r="777" spans="1:16" ht="33" x14ac:dyDescent="0.25">
      <c r="A777" s="302" t="s">
        <v>130</v>
      </c>
      <c r="B777" s="303"/>
      <c r="C777" s="303"/>
      <c r="D777" s="303"/>
      <c r="E777" s="303"/>
      <c r="F777" s="303"/>
      <c r="G777" s="303"/>
      <c r="H777" s="303"/>
      <c r="I777" s="303"/>
      <c r="J777" s="303"/>
      <c r="K777" s="303"/>
      <c r="L777" s="303"/>
      <c r="M777" s="303"/>
      <c r="N777" s="303"/>
      <c r="O777" s="303"/>
      <c r="P777" s="304"/>
    </row>
    <row r="778" spans="1:16" ht="25.5" customHeight="1" x14ac:dyDescent="0.25">
      <c r="A778" s="305" t="s">
        <v>0</v>
      </c>
      <c r="B778" s="271" t="s">
        <v>24</v>
      </c>
      <c r="C778" s="306" t="s">
        <v>31</v>
      </c>
      <c r="D778" s="307" t="s">
        <v>37</v>
      </c>
      <c r="E778" s="307"/>
      <c r="F778" s="307"/>
      <c r="G778" s="307"/>
      <c r="H778" s="307"/>
      <c r="I778" s="307"/>
      <c r="J778" s="271" t="s">
        <v>38</v>
      </c>
      <c r="K778" s="271"/>
      <c r="L778" s="271"/>
      <c r="M778" s="271" t="s">
        <v>39</v>
      </c>
      <c r="N778" s="271"/>
      <c r="O778" s="271"/>
      <c r="P778" s="275"/>
    </row>
    <row r="779" spans="1:16" ht="25.5" x14ac:dyDescent="0.25">
      <c r="A779" s="305"/>
      <c r="B779" s="271"/>
      <c r="C779" s="271"/>
      <c r="D779" s="271" t="s">
        <v>22</v>
      </c>
      <c r="E779" s="271"/>
      <c r="F779" s="260"/>
      <c r="G779" s="260"/>
      <c r="H779" s="260" t="s">
        <v>23</v>
      </c>
      <c r="I779" s="260" t="s">
        <v>1</v>
      </c>
      <c r="J779" s="260" t="s">
        <v>22</v>
      </c>
      <c r="K779" s="260" t="s">
        <v>23</v>
      </c>
      <c r="L779" s="260" t="s">
        <v>1</v>
      </c>
      <c r="M779" s="260" t="s">
        <v>22</v>
      </c>
      <c r="N779" s="271" t="s">
        <v>32</v>
      </c>
      <c r="O779" s="271"/>
      <c r="P779" s="261" t="s">
        <v>1</v>
      </c>
    </row>
    <row r="780" spans="1:16" ht="76.5" x14ac:dyDescent="0.7">
      <c r="A780" s="77">
        <v>62035</v>
      </c>
      <c r="B780" s="24" t="s">
        <v>40</v>
      </c>
      <c r="C780" s="11"/>
      <c r="D780" s="314">
        <v>16000</v>
      </c>
      <c r="E780" s="314"/>
      <c r="F780" s="23"/>
      <c r="G780" s="23"/>
      <c r="H780" s="32">
        <f>IF(D743="",0,D743+2)</f>
        <v>0</v>
      </c>
      <c r="I780" s="25">
        <f>H780*D780*C780</f>
        <v>0</v>
      </c>
      <c r="J780" s="262">
        <v>40000</v>
      </c>
      <c r="K780" s="20">
        <f>H780</f>
        <v>0</v>
      </c>
      <c r="L780" s="25">
        <f>K780*J780*C780</f>
        <v>0</v>
      </c>
      <c r="M780" s="262">
        <v>80000</v>
      </c>
      <c r="N780" s="298">
        <f t="shared" ref="N780:N781" si="151">IF(K780&gt;0,K780-1,0)</f>
        <v>0</v>
      </c>
      <c r="O780" s="298"/>
      <c r="P780" s="78">
        <f>N780*M780*C780</f>
        <v>0</v>
      </c>
    </row>
    <row r="781" spans="1:16" ht="51.75" thickBot="1" x14ac:dyDescent="0.75">
      <c r="A781" s="77">
        <v>62025</v>
      </c>
      <c r="B781" s="24" t="s">
        <v>41</v>
      </c>
      <c r="C781" s="11"/>
      <c r="D781" s="314">
        <v>16000</v>
      </c>
      <c r="E781" s="314"/>
      <c r="F781" s="23"/>
      <c r="G781" s="23"/>
      <c r="H781" s="32">
        <f>IF(D743="",0,D743+2)</f>
        <v>0</v>
      </c>
      <c r="I781" s="25">
        <f>H781*D781*C781</f>
        <v>0</v>
      </c>
      <c r="J781" s="262">
        <v>40000</v>
      </c>
      <c r="K781" s="20">
        <f>H781</f>
        <v>0</v>
      </c>
      <c r="L781" s="25">
        <f>K781*J781*C781</f>
        <v>0</v>
      </c>
      <c r="M781" s="262">
        <v>80000</v>
      </c>
      <c r="N781" s="298">
        <f t="shared" si="151"/>
        <v>0</v>
      </c>
      <c r="O781" s="298"/>
      <c r="P781" s="78">
        <f>N781*M781*C781</f>
        <v>0</v>
      </c>
    </row>
    <row r="782" spans="1:16" ht="33" x14ac:dyDescent="0.25">
      <c r="A782" s="302" t="s">
        <v>131</v>
      </c>
      <c r="B782" s="303"/>
      <c r="C782" s="303"/>
      <c r="D782" s="303"/>
      <c r="E782" s="303"/>
      <c r="F782" s="303"/>
      <c r="G782" s="303"/>
      <c r="H782" s="303"/>
      <c r="I782" s="303"/>
      <c r="J782" s="303"/>
      <c r="K782" s="303"/>
      <c r="L782" s="303"/>
      <c r="M782" s="303"/>
      <c r="N782" s="303"/>
      <c r="O782" s="303"/>
      <c r="P782" s="304"/>
    </row>
    <row r="783" spans="1:16" ht="25.5" customHeight="1" x14ac:dyDescent="0.25">
      <c r="A783" s="305" t="s">
        <v>0</v>
      </c>
      <c r="B783" s="271" t="s">
        <v>24</v>
      </c>
      <c r="C783" s="306" t="s">
        <v>31</v>
      </c>
      <c r="D783" s="307" t="s">
        <v>37</v>
      </c>
      <c r="E783" s="307"/>
      <c r="F783" s="307"/>
      <c r="G783" s="307"/>
      <c r="H783" s="307"/>
      <c r="I783" s="307"/>
      <c r="J783" s="271" t="s">
        <v>38</v>
      </c>
      <c r="K783" s="271"/>
      <c r="L783" s="271"/>
      <c r="M783" s="308"/>
      <c r="N783" s="309"/>
      <c r="O783" s="309"/>
      <c r="P783" s="310"/>
    </row>
    <row r="784" spans="1:16" ht="25.5" x14ac:dyDescent="0.25">
      <c r="A784" s="305"/>
      <c r="B784" s="271"/>
      <c r="C784" s="271"/>
      <c r="D784" s="271" t="s">
        <v>22</v>
      </c>
      <c r="E784" s="271"/>
      <c r="F784" s="260"/>
      <c r="G784" s="260"/>
      <c r="H784" s="260" t="s">
        <v>23</v>
      </c>
      <c r="I784" s="260" t="s">
        <v>1</v>
      </c>
      <c r="J784" s="260" t="s">
        <v>22</v>
      </c>
      <c r="K784" s="260" t="s">
        <v>23</v>
      </c>
      <c r="L784" s="260" t="s">
        <v>1</v>
      </c>
      <c r="M784" s="311"/>
      <c r="N784" s="312"/>
      <c r="O784" s="312"/>
      <c r="P784" s="313"/>
    </row>
    <row r="785" spans="1:22" ht="76.5" x14ac:dyDescent="0.7">
      <c r="A785" s="77">
        <v>62035</v>
      </c>
      <c r="B785" s="24" t="s">
        <v>40</v>
      </c>
      <c r="C785" s="11"/>
      <c r="D785" s="314">
        <v>16000</v>
      </c>
      <c r="E785" s="314"/>
      <c r="F785" s="23"/>
      <c r="G785" s="23"/>
      <c r="H785" s="201"/>
      <c r="I785" s="25">
        <f>H785*D785*C785</f>
        <v>0</v>
      </c>
      <c r="J785" s="262">
        <v>40000</v>
      </c>
      <c r="K785" s="202"/>
      <c r="L785" s="25">
        <f>K785*J785*C785</f>
        <v>0</v>
      </c>
      <c r="M785" s="311"/>
      <c r="N785" s="312"/>
      <c r="O785" s="312"/>
      <c r="P785" s="313"/>
    </row>
    <row r="786" spans="1:22" ht="51.75" thickBot="1" x14ac:dyDescent="0.75">
      <c r="A786" s="99">
        <v>62025</v>
      </c>
      <c r="B786" s="128" t="s">
        <v>41</v>
      </c>
      <c r="C786" s="129"/>
      <c r="D786" s="335">
        <v>16000</v>
      </c>
      <c r="E786" s="335"/>
      <c r="F786" s="130"/>
      <c r="G786" s="130"/>
      <c r="H786" s="203"/>
      <c r="I786" s="131">
        <f>H786*D786*C786</f>
        <v>0</v>
      </c>
      <c r="J786" s="263">
        <v>40000</v>
      </c>
      <c r="K786" s="204"/>
      <c r="L786" s="131">
        <f>K786*J786*C786</f>
        <v>0</v>
      </c>
      <c r="M786" s="311"/>
      <c r="N786" s="312"/>
      <c r="O786" s="312"/>
      <c r="P786" s="313"/>
    </row>
    <row r="787" spans="1:22" ht="29.25" x14ac:dyDescent="0.25">
      <c r="A787" s="315" t="s">
        <v>141</v>
      </c>
      <c r="B787" s="316"/>
      <c r="C787" s="316"/>
      <c r="D787" s="316"/>
      <c r="E787" s="316"/>
      <c r="F787" s="316"/>
      <c r="G787" s="316"/>
      <c r="H787" s="316"/>
      <c r="I787" s="316"/>
      <c r="J787" s="316"/>
      <c r="K787" s="316"/>
      <c r="L787" s="316"/>
      <c r="M787" s="316"/>
      <c r="N787" s="316"/>
      <c r="O787" s="316"/>
      <c r="P787" s="133">
        <f>F752</f>
        <v>0</v>
      </c>
      <c r="R787" s="39">
        <v>61041</v>
      </c>
      <c r="S787" s="150">
        <f t="shared" ref="S787:S792" si="152">P787</f>
        <v>0</v>
      </c>
      <c r="T787" s="151"/>
      <c r="U787" s="149">
        <f>IF(B742=Main!$B$2,S787,0)</f>
        <v>0</v>
      </c>
      <c r="V787" s="149">
        <f>IF(B742=Main!$B$3,S787,0)</f>
        <v>0</v>
      </c>
    </row>
    <row r="788" spans="1:22" ht="29.25" x14ac:dyDescent="0.25">
      <c r="A788" s="276" t="s">
        <v>135</v>
      </c>
      <c r="B788" s="277"/>
      <c r="C788" s="277"/>
      <c r="D788" s="277"/>
      <c r="E788" s="277"/>
      <c r="F788" s="277"/>
      <c r="G788" s="277"/>
      <c r="H788" s="277"/>
      <c r="I788" s="277"/>
      <c r="J788" s="277"/>
      <c r="K788" s="277"/>
      <c r="L788" s="277"/>
      <c r="M788" s="277"/>
      <c r="N788" s="277"/>
      <c r="O788" s="277"/>
      <c r="P788" s="134">
        <f>O758</f>
        <v>0</v>
      </c>
      <c r="R788" s="39">
        <v>61121</v>
      </c>
      <c r="S788" s="150">
        <f t="shared" si="152"/>
        <v>0</v>
      </c>
      <c r="T788" s="153"/>
      <c r="U788" s="149">
        <f>IF(B742=Main!$B$2,S788,0)</f>
        <v>0</v>
      </c>
      <c r="V788" s="149">
        <f>IF(B742=Main!$B$3,S788,0)</f>
        <v>0</v>
      </c>
    </row>
    <row r="789" spans="1:22" ht="29.25" x14ac:dyDescent="0.25">
      <c r="A789" s="276" t="s">
        <v>136</v>
      </c>
      <c r="B789" s="277"/>
      <c r="C789" s="277"/>
      <c r="D789" s="277"/>
      <c r="E789" s="277"/>
      <c r="F789" s="277"/>
      <c r="G789" s="277"/>
      <c r="H789" s="277"/>
      <c r="I789" s="277"/>
      <c r="J789" s="277"/>
      <c r="K789" s="277"/>
      <c r="L789" s="277"/>
      <c r="M789" s="277"/>
      <c r="N789" s="277"/>
      <c r="O789" s="277"/>
      <c r="P789" s="134">
        <f>SUM(I768,I775)</f>
        <v>0</v>
      </c>
      <c r="R789" s="39">
        <v>61122</v>
      </c>
      <c r="S789" s="150">
        <f t="shared" si="152"/>
        <v>0</v>
      </c>
      <c r="T789" s="153"/>
      <c r="U789" s="149">
        <f>IF(B742=Main!$B$2,S789,0)</f>
        <v>0</v>
      </c>
      <c r="V789" s="149">
        <f>IF(B742=Main!$B$3,S789,0)</f>
        <v>0</v>
      </c>
    </row>
    <row r="790" spans="1:22" ht="29.25" x14ac:dyDescent="0.25">
      <c r="A790" s="276" t="s">
        <v>137</v>
      </c>
      <c r="B790" s="277"/>
      <c r="C790" s="277"/>
      <c r="D790" s="277"/>
      <c r="E790" s="277"/>
      <c r="F790" s="277"/>
      <c r="G790" s="277"/>
      <c r="H790" s="277"/>
      <c r="I790" s="277"/>
      <c r="J790" s="277"/>
      <c r="K790" s="277"/>
      <c r="L790" s="277"/>
      <c r="M790" s="277"/>
      <c r="N790" s="277"/>
      <c r="O790" s="277"/>
      <c r="P790" s="134">
        <f>SUM(L768,P768,L775,P775)</f>
        <v>0</v>
      </c>
      <c r="R790" s="39">
        <v>61123</v>
      </c>
      <c r="S790" s="150">
        <f t="shared" si="152"/>
        <v>0</v>
      </c>
      <c r="T790" s="152"/>
      <c r="U790" s="149">
        <f>IF(B742=Main!$B$2,S790,0)</f>
        <v>0</v>
      </c>
      <c r="V790" s="149">
        <f>IF(B742=Main!$B$3,S790,0)</f>
        <v>0</v>
      </c>
    </row>
    <row r="791" spans="1:22" ht="29.25" x14ac:dyDescent="0.25">
      <c r="A791" s="276" t="s">
        <v>138</v>
      </c>
      <c r="B791" s="277"/>
      <c r="C791" s="277"/>
      <c r="D791" s="277"/>
      <c r="E791" s="277"/>
      <c r="F791" s="277"/>
      <c r="G791" s="277"/>
      <c r="H791" s="277"/>
      <c r="I791" s="277"/>
      <c r="J791" s="277"/>
      <c r="K791" s="277"/>
      <c r="L791" s="277"/>
      <c r="M791" s="277"/>
      <c r="N791" s="277"/>
      <c r="O791" s="277"/>
      <c r="P791" s="134">
        <f>SUM(I780,L780,P780,I785,L785)</f>
        <v>0</v>
      </c>
      <c r="R791" s="39">
        <v>62035</v>
      </c>
      <c r="S791" s="150">
        <f t="shared" si="152"/>
        <v>0</v>
      </c>
      <c r="T791" s="153"/>
      <c r="U791" s="149">
        <f>IF(B742=Main!$B$2,S791,0)</f>
        <v>0</v>
      </c>
      <c r="V791" s="149">
        <f>IF(B742=Main!$B$3,S791,0)</f>
        <v>0</v>
      </c>
    </row>
    <row r="792" spans="1:22" ht="30" thickBot="1" x14ac:dyDescent="0.3">
      <c r="A792" s="278" t="s">
        <v>139</v>
      </c>
      <c r="B792" s="279"/>
      <c r="C792" s="279"/>
      <c r="D792" s="279"/>
      <c r="E792" s="279"/>
      <c r="F792" s="279"/>
      <c r="G792" s="279"/>
      <c r="H792" s="279"/>
      <c r="I792" s="279"/>
      <c r="J792" s="279"/>
      <c r="K792" s="279"/>
      <c r="L792" s="279"/>
      <c r="M792" s="279"/>
      <c r="N792" s="279"/>
      <c r="O792" s="279"/>
      <c r="P792" s="135">
        <f>SUM(I781,L781,P781,I786,L786)</f>
        <v>0</v>
      </c>
      <c r="R792" s="39">
        <v>62025</v>
      </c>
      <c r="S792" s="150">
        <f t="shared" si="152"/>
        <v>0</v>
      </c>
      <c r="T792" s="153"/>
      <c r="U792" s="149">
        <f>IF(B742=Main!$B$2,S792,0)</f>
        <v>0</v>
      </c>
      <c r="V792" s="149">
        <f>IF(B742=Main!$B$3,S792,0)</f>
        <v>0</v>
      </c>
    </row>
    <row r="793" spans="1:22" ht="25.5" x14ac:dyDescent="0.7">
      <c r="A793" s="375" t="s">
        <v>57</v>
      </c>
      <c r="B793" s="376"/>
      <c r="C793" s="376"/>
      <c r="D793" s="376"/>
      <c r="E793" s="377"/>
      <c r="F793" s="378">
        <f>SUM(P839:P844)</f>
        <v>0</v>
      </c>
      <c r="G793" s="379"/>
      <c r="H793" s="380"/>
      <c r="L793" s="45"/>
    </row>
    <row r="794" spans="1:22" ht="26.25" thickBot="1" x14ac:dyDescent="0.75">
      <c r="A794" s="95" t="s">
        <v>46</v>
      </c>
      <c r="B794" s="96" t="s">
        <v>5</v>
      </c>
      <c r="C794" s="97"/>
      <c r="D794" s="97"/>
      <c r="E794" s="97"/>
      <c r="F794" s="289"/>
      <c r="G794" s="290"/>
      <c r="H794" s="291"/>
    </row>
    <row r="795" spans="1:22" ht="25.5" x14ac:dyDescent="0.7">
      <c r="A795" s="85"/>
      <c r="B795" s="86" t="s">
        <v>61</v>
      </c>
      <c r="C795" s="154"/>
      <c r="D795" s="154"/>
      <c r="E795" s="87"/>
      <c r="F795" s="292"/>
      <c r="G795" s="293"/>
      <c r="H795" s="294"/>
      <c r="U795" s="41"/>
      <c r="V795" s="41"/>
    </row>
    <row r="796" spans="1:22" ht="25.5" x14ac:dyDescent="0.7">
      <c r="A796" s="88"/>
      <c r="B796" s="4" t="s">
        <v>14</v>
      </c>
      <c r="C796" s="3">
        <f>SUM(C795,C800,C801,C802)</f>
        <v>0</v>
      </c>
      <c r="D796" s="15"/>
      <c r="E796" s="14"/>
      <c r="F796" s="295"/>
      <c r="G796" s="296"/>
      <c r="H796" s="297"/>
      <c r="U796" s="41"/>
      <c r="V796" s="41"/>
    </row>
    <row r="797" spans="1:22" ht="25.5" x14ac:dyDescent="0.25">
      <c r="A797" s="77">
        <v>61041</v>
      </c>
      <c r="B797" s="5" t="s">
        <v>11</v>
      </c>
      <c r="C797" s="15">
        <f>C796</f>
        <v>0</v>
      </c>
      <c r="D797" s="15"/>
      <c r="E797" s="200"/>
      <c r="F797" s="280">
        <f>E797*C797</f>
        <v>0</v>
      </c>
      <c r="G797" s="281"/>
      <c r="H797" s="282"/>
      <c r="U797" s="41"/>
      <c r="V797" s="41"/>
    </row>
    <row r="798" spans="1:22" ht="25.5" x14ac:dyDescent="0.25">
      <c r="A798" s="89">
        <v>61041</v>
      </c>
      <c r="B798" s="126" t="s">
        <v>7</v>
      </c>
      <c r="C798" s="15"/>
      <c r="D798" s="15"/>
      <c r="E798" s="6"/>
      <c r="F798" s="295"/>
      <c r="G798" s="296"/>
      <c r="H798" s="297"/>
      <c r="U798" s="41"/>
      <c r="V798" s="41"/>
    </row>
    <row r="799" spans="1:22" ht="25.5" x14ac:dyDescent="0.25">
      <c r="A799" s="77"/>
      <c r="B799" s="64"/>
      <c r="C799" s="15">
        <f>C797</f>
        <v>0</v>
      </c>
      <c r="D799" s="15">
        <f>D795</f>
        <v>0</v>
      </c>
      <c r="E799" s="200"/>
      <c r="F799" s="280">
        <f>E799*D799*C799</f>
        <v>0</v>
      </c>
      <c r="G799" s="281"/>
      <c r="H799" s="282"/>
      <c r="U799" s="41"/>
      <c r="V799" s="41"/>
    </row>
    <row r="800" spans="1:22" ht="25.5" x14ac:dyDescent="0.25">
      <c r="A800" s="77">
        <v>61041</v>
      </c>
      <c r="B800" s="5" t="s">
        <v>8</v>
      </c>
      <c r="C800" s="155"/>
      <c r="D800" s="155"/>
      <c r="E800" s="7">
        <v>80000</v>
      </c>
      <c r="F800" s="280">
        <f>E800*D800</f>
        <v>0</v>
      </c>
      <c r="G800" s="281"/>
      <c r="H800" s="282"/>
      <c r="U800" s="41"/>
      <c r="V800" s="41"/>
    </row>
    <row r="801" spans="1:19" ht="25.5" x14ac:dyDescent="0.25">
      <c r="A801" s="77">
        <v>61041</v>
      </c>
      <c r="B801" s="5" t="s">
        <v>9</v>
      </c>
      <c r="C801" s="15">
        <f>((C795-MOD(C795,30))/30)+IF(MOD(C795,30)&gt;10,1,0)</f>
        <v>0</v>
      </c>
      <c r="D801" s="15">
        <f>D799</f>
        <v>0</v>
      </c>
      <c r="E801" s="7">
        <v>80000</v>
      </c>
      <c r="F801" s="280">
        <f>E801*D801*C801</f>
        <v>0</v>
      </c>
      <c r="G801" s="281"/>
      <c r="H801" s="282"/>
    </row>
    <row r="802" spans="1:19" ht="25.5" x14ac:dyDescent="0.25">
      <c r="A802" s="77">
        <v>61041</v>
      </c>
      <c r="B802" s="5" t="s">
        <v>10</v>
      </c>
      <c r="C802" s="15">
        <f>C801</f>
        <v>0</v>
      </c>
      <c r="D802" s="15">
        <f>D799</f>
        <v>0</v>
      </c>
      <c r="E802" s="7">
        <v>40000</v>
      </c>
      <c r="F802" s="280">
        <f>E802*D802*C802</f>
        <v>0</v>
      </c>
      <c r="G802" s="281"/>
      <c r="H802" s="282"/>
    </row>
    <row r="803" spans="1:19" ht="26.25" thickBot="1" x14ac:dyDescent="0.3">
      <c r="A803" s="90">
        <v>61041</v>
      </c>
      <c r="B803" s="214"/>
      <c r="C803" s="317"/>
      <c r="D803" s="318"/>
      <c r="E803" s="319"/>
      <c r="F803" s="320">
        <f>IF(B803=include_5p,SUM(F795:H802)*0.05,0)</f>
        <v>0</v>
      </c>
      <c r="G803" s="321"/>
      <c r="H803" s="322"/>
    </row>
    <row r="804" spans="1:19" ht="18.75" thickBot="1" x14ac:dyDescent="0.3">
      <c r="A804" s="323" t="s">
        <v>140</v>
      </c>
      <c r="B804" s="324"/>
      <c r="C804" s="324"/>
      <c r="D804" s="324"/>
      <c r="E804" s="325"/>
      <c r="F804" s="320">
        <f>SUM(F797:H803)</f>
        <v>0</v>
      </c>
      <c r="G804" s="321"/>
      <c r="H804" s="322"/>
    </row>
    <row r="805" spans="1:19" ht="29.25" x14ac:dyDescent="0.25">
      <c r="A805" s="326" t="s">
        <v>16</v>
      </c>
      <c r="B805" s="327"/>
      <c r="C805" s="327"/>
      <c r="D805" s="327"/>
      <c r="E805" s="327"/>
      <c r="F805" s="328"/>
      <c r="G805" s="329"/>
      <c r="H805" s="330"/>
      <c r="I805" s="331"/>
      <c r="J805" s="332"/>
      <c r="K805" s="332"/>
      <c r="L805" s="332"/>
      <c r="M805" s="332"/>
      <c r="N805" s="332"/>
      <c r="O805" s="332"/>
      <c r="P805" s="333"/>
    </row>
    <row r="806" spans="1:19" ht="25.5" x14ac:dyDescent="0.7">
      <c r="A806" s="84">
        <v>61121</v>
      </c>
      <c r="B806" s="16" t="s">
        <v>17</v>
      </c>
      <c r="C806" s="267" t="s">
        <v>20</v>
      </c>
      <c r="D806" s="334" t="s">
        <v>162</v>
      </c>
      <c r="E806" s="334"/>
      <c r="F806" s="334"/>
      <c r="G806" s="334"/>
      <c r="H806" s="334"/>
      <c r="I806" s="267" t="s">
        <v>47</v>
      </c>
      <c r="J806" s="334" t="s">
        <v>19</v>
      </c>
      <c r="K806" s="334"/>
      <c r="L806" s="334" t="s">
        <v>21</v>
      </c>
      <c r="M806" s="334"/>
      <c r="N806" s="334"/>
      <c r="O806" s="347" t="s">
        <v>1</v>
      </c>
      <c r="P806" s="348"/>
      <c r="S806" s="49"/>
    </row>
    <row r="807" spans="1:19" ht="25.5" x14ac:dyDescent="0.7">
      <c r="A807" s="73"/>
      <c r="B807" s="17" t="s">
        <v>18</v>
      </c>
      <c r="C807" s="155"/>
      <c r="D807" s="349"/>
      <c r="E807" s="349"/>
      <c r="F807" s="349"/>
      <c r="G807" s="349"/>
      <c r="H807" s="349"/>
      <c r="I807" s="155"/>
      <c r="J807" s="350">
        <f>I807*2</f>
        <v>0</v>
      </c>
      <c r="K807" s="350"/>
      <c r="L807" s="351">
        <v>80000</v>
      </c>
      <c r="M807" s="351"/>
      <c r="N807" s="351"/>
      <c r="O807" s="342">
        <f>(L807*J807*C807)/100</f>
        <v>0</v>
      </c>
      <c r="P807" s="343"/>
    </row>
    <row r="808" spans="1:19" ht="25.5" x14ac:dyDescent="0.7">
      <c r="A808" s="73"/>
      <c r="B808" s="17" t="s">
        <v>163</v>
      </c>
      <c r="C808" s="155"/>
      <c r="D808" s="349"/>
      <c r="E808" s="349"/>
      <c r="F808" s="349"/>
      <c r="G808" s="349"/>
      <c r="H808" s="349"/>
      <c r="I808" s="155"/>
      <c r="J808" s="350">
        <f>I808*2</f>
        <v>0</v>
      </c>
      <c r="K808" s="350"/>
      <c r="L808" s="351">
        <v>25000</v>
      </c>
      <c r="M808" s="351"/>
      <c r="N808" s="351"/>
      <c r="O808" s="342">
        <f>(L808*J808*C808)/100</f>
        <v>0</v>
      </c>
      <c r="P808" s="343"/>
    </row>
    <row r="809" spans="1:19" ht="25.5" x14ac:dyDescent="0.7">
      <c r="A809" s="73"/>
      <c r="B809" s="17" t="s">
        <v>50</v>
      </c>
      <c r="C809" s="155"/>
      <c r="D809" s="352"/>
      <c r="E809" s="352"/>
      <c r="F809" s="352"/>
      <c r="G809" s="352"/>
      <c r="H809" s="352"/>
      <c r="I809" s="10"/>
      <c r="J809" s="350">
        <f t="shared" ref="J809" si="153">I809*2</f>
        <v>0</v>
      </c>
      <c r="K809" s="350"/>
      <c r="L809" s="353"/>
      <c r="M809" s="353"/>
      <c r="N809" s="353"/>
      <c r="O809" s="342">
        <f>IFERROR((L809+20000)*C809,0)</f>
        <v>0</v>
      </c>
      <c r="P809" s="343"/>
    </row>
    <row r="810" spans="1:19" ht="26.25" customHeight="1" x14ac:dyDescent="0.8">
      <c r="A810" s="341" t="s">
        <v>133</v>
      </c>
      <c r="B810" s="341"/>
      <c r="C810" s="341"/>
      <c r="D810" s="341"/>
      <c r="E810" s="341"/>
      <c r="F810" s="341"/>
      <c r="G810" s="341"/>
      <c r="H810" s="341"/>
      <c r="I810" s="341"/>
      <c r="J810" s="341"/>
      <c r="K810" s="341"/>
      <c r="L810" s="341"/>
      <c r="M810" s="341"/>
      <c r="N810" s="341"/>
      <c r="O810" s="342">
        <f>SUM(O807:P809)</f>
        <v>0</v>
      </c>
      <c r="P810" s="343"/>
    </row>
    <row r="811" spans="1:19" ht="29.25" customHeight="1" x14ac:dyDescent="0.25">
      <c r="A811" s="344" t="s">
        <v>116</v>
      </c>
      <c r="B811" s="345"/>
      <c r="C811" s="345"/>
      <c r="D811" s="345"/>
      <c r="E811" s="345"/>
      <c r="F811" s="345"/>
      <c r="G811" s="345"/>
      <c r="H811" s="345"/>
      <c r="I811" s="345"/>
      <c r="J811" s="345"/>
      <c r="K811" s="345"/>
      <c r="L811" s="345"/>
      <c r="M811" s="345"/>
      <c r="N811" s="345"/>
      <c r="O811" s="345"/>
      <c r="P811" s="346"/>
    </row>
    <row r="812" spans="1:19" ht="25.5" customHeight="1" x14ac:dyDescent="0.25">
      <c r="A812" s="305" t="s">
        <v>24</v>
      </c>
      <c r="B812" s="271"/>
      <c r="C812" s="306" t="s">
        <v>31</v>
      </c>
      <c r="D812" s="271" t="s">
        <v>34</v>
      </c>
      <c r="E812" s="271"/>
      <c r="F812" s="271"/>
      <c r="G812" s="271"/>
      <c r="H812" s="271"/>
      <c r="I812" s="271"/>
      <c r="J812" s="271" t="s">
        <v>33</v>
      </c>
      <c r="K812" s="271"/>
      <c r="L812" s="271"/>
      <c r="M812" s="271" t="s">
        <v>35</v>
      </c>
      <c r="N812" s="271"/>
      <c r="O812" s="271"/>
      <c r="P812" s="275"/>
    </row>
    <row r="813" spans="1:19" ht="25.5" x14ac:dyDescent="0.25">
      <c r="A813" s="305"/>
      <c r="B813" s="271"/>
      <c r="C813" s="271"/>
      <c r="D813" s="271" t="s">
        <v>22</v>
      </c>
      <c r="E813" s="271"/>
      <c r="F813" s="260"/>
      <c r="G813" s="260"/>
      <c r="H813" s="260" t="s">
        <v>23</v>
      </c>
      <c r="I813" s="260" t="s">
        <v>1</v>
      </c>
      <c r="J813" s="260" t="s">
        <v>22</v>
      </c>
      <c r="K813" s="260" t="s">
        <v>23</v>
      </c>
      <c r="L813" s="260" t="s">
        <v>1</v>
      </c>
      <c r="M813" s="260" t="s">
        <v>22</v>
      </c>
      <c r="N813" s="271" t="s">
        <v>32</v>
      </c>
      <c r="O813" s="271"/>
      <c r="P813" s="261" t="s">
        <v>1</v>
      </c>
    </row>
    <row r="814" spans="1:19" ht="25.5" x14ac:dyDescent="0.7">
      <c r="A814" s="73">
        <v>1</v>
      </c>
      <c r="B814" s="18" t="s">
        <v>25</v>
      </c>
      <c r="C814" s="37"/>
      <c r="D814" s="336">
        <v>40000</v>
      </c>
      <c r="E814" s="336"/>
      <c r="F814" s="30"/>
      <c r="G814" s="30"/>
      <c r="H814" s="32">
        <f>IF(D795="",0,D795+2)</f>
        <v>0</v>
      </c>
      <c r="I814" s="19">
        <f t="shared" ref="I814:I819" si="154">H814*D814*C814</f>
        <v>0</v>
      </c>
      <c r="J814" s="264">
        <v>100000</v>
      </c>
      <c r="K814" s="20">
        <f t="shared" ref="K814:K819" si="155">H814</f>
        <v>0</v>
      </c>
      <c r="L814" s="21">
        <f t="shared" ref="L814:L819" si="156">K814*J814*C814</f>
        <v>0</v>
      </c>
      <c r="M814" s="22">
        <v>200000</v>
      </c>
      <c r="N814" s="339">
        <f>IF(K814&gt;0,K814-1,0)</f>
        <v>0</v>
      </c>
      <c r="O814" s="339"/>
      <c r="P814" s="74">
        <f t="shared" ref="P814:P819" si="157">N814*M814*C814</f>
        <v>0</v>
      </c>
    </row>
    <row r="815" spans="1:19" ht="25.5" x14ac:dyDescent="0.7">
      <c r="A815" s="73">
        <v>2</v>
      </c>
      <c r="B815" s="18" t="s">
        <v>26</v>
      </c>
      <c r="C815" s="37"/>
      <c r="D815" s="336">
        <v>35000</v>
      </c>
      <c r="E815" s="336"/>
      <c r="F815" s="30"/>
      <c r="G815" s="30"/>
      <c r="H815" s="32">
        <f>IF(D795="",0,D795+2)</f>
        <v>0</v>
      </c>
      <c r="I815" s="19">
        <f t="shared" si="154"/>
        <v>0</v>
      </c>
      <c r="J815" s="264">
        <v>90000</v>
      </c>
      <c r="K815" s="20">
        <f t="shared" si="155"/>
        <v>0</v>
      </c>
      <c r="L815" s="21">
        <f t="shared" si="156"/>
        <v>0</v>
      </c>
      <c r="M815" s="22">
        <v>160000</v>
      </c>
      <c r="N815" s="339">
        <f t="shared" ref="N815:N819" si="158">IF(K815&gt;0,K815-1,0)</f>
        <v>0</v>
      </c>
      <c r="O815" s="339"/>
      <c r="P815" s="74">
        <f t="shared" si="157"/>
        <v>0</v>
      </c>
    </row>
    <row r="816" spans="1:19" ht="25.5" x14ac:dyDescent="0.7">
      <c r="A816" s="73">
        <v>3</v>
      </c>
      <c r="B816" s="18" t="s">
        <v>27</v>
      </c>
      <c r="C816" s="37"/>
      <c r="D816" s="336">
        <v>30000</v>
      </c>
      <c r="E816" s="336"/>
      <c r="F816" s="30"/>
      <c r="G816" s="30"/>
      <c r="H816" s="32">
        <f>IF(D795="",0,D795+2)</f>
        <v>0</v>
      </c>
      <c r="I816" s="19">
        <f t="shared" si="154"/>
        <v>0</v>
      </c>
      <c r="J816" s="264">
        <v>80000</v>
      </c>
      <c r="K816" s="20">
        <f t="shared" si="155"/>
        <v>0</v>
      </c>
      <c r="L816" s="21">
        <f t="shared" si="156"/>
        <v>0</v>
      </c>
      <c r="M816" s="22">
        <v>120000</v>
      </c>
      <c r="N816" s="339">
        <f t="shared" si="158"/>
        <v>0</v>
      </c>
      <c r="O816" s="339"/>
      <c r="P816" s="74">
        <f t="shared" si="157"/>
        <v>0</v>
      </c>
    </row>
    <row r="817" spans="1:16" ht="25.5" x14ac:dyDescent="0.7">
      <c r="A817" s="73">
        <v>4</v>
      </c>
      <c r="B817" s="18" t="s">
        <v>28</v>
      </c>
      <c r="C817" s="37"/>
      <c r="D817" s="336">
        <v>24000</v>
      </c>
      <c r="E817" s="336"/>
      <c r="F817" s="30"/>
      <c r="G817" s="30"/>
      <c r="H817" s="32">
        <f>IF(D795="",0,D795+2)</f>
        <v>0</v>
      </c>
      <c r="I817" s="19">
        <f t="shared" si="154"/>
        <v>0</v>
      </c>
      <c r="J817" s="264">
        <v>70000</v>
      </c>
      <c r="K817" s="20">
        <f t="shared" si="155"/>
        <v>0</v>
      </c>
      <c r="L817" s="21">
        <f t="shared" si="156"/>
        <v>0</v>
      </c>
      <c r="M817" s="22">
        <v>100000</v>
      </c>
      <c r="N817" s="339">
        <f t="shared" si="158"/>
        <v>0</v>
      </c>
      <c r="O817" s="339"/>
      <c r="P817" s="74">
        <f t="shared" si="157"/>
        <v>0</v>
      </c>
    </row>
    <row r="818" spans="1:16" ht="25.5" x14ac:dyDescent="0.7">
      <c r="A818" s="73">
        <v>5</v>
      </c>
      <c r="B818" s="18" t="s">
        <v>29</v>
      </c>
      <c r="C818" s="37"/>
      <c r="D818" s="336">
        <v>20000</v>
      </c>
      <c r="E818" s="336"/>
      <c r="F818" s="30"/>
      <c r="G818" s="30"/>
      <c r="H818" s="32">
        <f>IF(D795="",0,D795+2)</f>
        <v>0</v>
      </c>
      <c r="I818" s="19">
        <f t="shared" si="154"/>
        <v>0</v>
      </c>
      <c r="J818" s="264">
        <v>60000</v>
      </c>
      <c r="K818" s="20">
        <f t="shared" si="155"/>
        <v>0</v>
      </c>
      <c r="L818" s="21">
        <f t="shared" si="156"/>
        <v>0</v>
      </c>
      <c r="M818" s="22">
        <v>80000</v>
      </c>
      <c r="N818" s="339">
        <f t="shared" si="158"/>
        <v>0</v>
      </c>
      <c r="O818" s="339"/>
      <c r="P818" s="74">
        <f t="shared" si="157"/>
        <v>0</v>
      </c>
    </row>
    <row r="819" spans="1:16" ht="25.5" x14ac:dyDescent="0.7">
      <c r="A819" s="73">
        <v>6</v>
      </c>
      <c r="B819" s="18" t="s">
        <v>30</v>
      </c>
      <c r="C819" s="11"/>
      <c r="D819" s="336">
        <v>16000</v>
      </c>
      <c r="E819" s="336"/>
      <c r="F819" s="23"/>
      <c r="G819" s="23"/>
      <c r="H819" s="32">
        <f>IF(D795="",0,D795+2)</f>
        <v>0</v>
      </c>
      <c r="I819" s="19">
        <f t="shared" si="154"/>
        <v>0</v>
      </c>
      <c r="J819" s="264">
        <v>40000</v>
      </c>
      <c r="K819" s="20">
        <f t="shared" si="155"/>
        <v>0</v>
      </c>
      <c r="L819" s="21">
        <f t="shared" si="156"/>
        <v>0</v>
      </c>
      <c r="M819" s="22">
        <v>80000</v>
      </c>
      <c r="N819" s="339">
        <f t="shared" si="158"/>
        <v>0</v>
      </c>
      <c r="O819" s="339"/>
      <c r="P819" s="74">
        <f t="shared" si="157"/>
        <v>0</v>
      </c>
    </row>
    <row r="820" spans="1:16" ht="26.25" thickBot="1" x14ac:dyDescent="0.75">
      <c r="A820" s="337" t="s">
        <v>1</v>
      </c>
      <c r="B820" s="338"/>
      <c r="C820" s="75">
        <f>SUM(C814:C819)</f>
        <v>0</v>
      </c>
      <c r="D820" s="340"/>
      <c r="E820" s="340"/>
      <c r="F820" s="76"/>
      <c r="G820" s="76"/>
      <c r="H820" s="75"/>
      <c r="I820" s="79">
        <f>SUM(I814:I819)</f>
        <v>0</v>
      </c>
      <c r="J820" s="80"/>
      <c r="K820" s="81"/>
      <c r="L820" s="82">
        <f>SUM(L814:L819)</f>
        <v>0</v>
      </c>
      <c r="M820" s="81"/>
      <c r="N820" s="274"/>
      <c r="O820" s="274"/>
      <c r="P820" s="83">
        <f>SUM(P814:P819)</f>
        <v>0</v>
      </c>
    </row>
    <row r="821" spans="1:16" ht="33" x14ac:dyDescent="0.25">
      <c r="A821" s="302" t="s">
        <v>117</v>
      </c>
      <c r="B821" s="303"/>
      <c r="C821" s="303"/>
      <c r="D821" s="303"/>
      <c r="E821" s="303"/>
      <c r="F821" s="303"/>
      <c r="G821" s="303"/>
      <c r="H821" s="303"/>
      <c r="I821" s="303"/>
      <c r="J821" s="303"/>
      <c r="K821" s="303"/>
      <c r="L821" s="303"/>
      <c r="M821" s="303"/>
      <c r="N821" s="303"/>
      <c r="O821" s="303"/>
      <c r="P821" s="304"/>
    </row>
    <row r="822" spans="1:16" ht="25.5" customHeight="1" x14ac:dyDescent="0.25">
      <c r="A822" s="305" t="s">
        <v>24</v>
      </c>
      <c r="B822" s="271"/>
      <c r="C822" s="306" t="s">
        <v>31</v>
      </c>
      <c r="D822" s="271" t="s">
        <v>34</v>
      </c>
      <c r="E822" s="271"/>
      <c r="F822" s="271"/>
      <c r="G822" s="271"/>
      <c r="H822" s="271"/>
      <c r="I822" s="271"/>
      <c r="J822" s="271" t="s">
        <v>33</v>
      </c>
      <c r="K822" s="271"/>
      <c r="L822" s="271"/>
      <c r="M822" s="271" t="s">
        <v>35</v>
      </c>
      <c r="N822" s="271"/>
      <c r="O822" s="271"/>
      <c r="P822" s="275"/>
    </row>
    <row r="823" spans="1:16" ht="25.5" x14ac:dyDescent="0.25">
      <c r="A823" s="305"/>
      <c r="B823" s="271"/>
      <c r="C823" s="271"/>
      <c r="D823" s="271" t="s">
        <v>22</v>
      </c>
      <c r="E823" s="271"/>
      <c r="F823" s="260"/>
      <c r="G823" s="260"/>
      <c r="H823" s="260" t="s">
        <v>23</v>
      </c>
      <c r="I823" s="260" t="s">
        <v>1</v>
      </c>
      <c r="J823" s="260" t="s">
        <v>22</v>
      </c>
      <c r="K823" s="260" t="s">
        <v>23</v>
      </c>
      <c r="L823" s="260" t="s">
        <v>1</v>
      </c>
      <c r="M823" s="260" t="s">
        <v>22</v>
      </c>
      <c r="N823" s="271" t="s">
        <v>32</v>
      </c>
      <c r="O823" s="271"/>
      <c r="P823" s="261" t="s">
        <v>1</v>
      </c>
    </row>
    <row r="824" spans="1:16" ht="25.5" x14ac:dyDescent="0.7">
      <c r="A824" s="73">
        <v>1</v>
      </c>
      <c r="B824" s="18" t="s">
        <v>28</v>
      </c>
      <c r="C824" s="37"/>
      <c r="D824" s="336">
        <v>24000</v>
      </c>
      <c r="E824" s="336"/>
      <c r="F824" s="30"/>
      <c r="G824" s="30"/>
      <c r="H824" s="201"/>
      <c r="I824" s="19">
        <f t="shared" ref="I824:I826" si="159">H824*D824*C824</f>
        <v>0</v>
      </c>
      <c r="J824" s="264">
        <v>70000</v>
      </c>
      <c r="K824" s="202"/>
      <c r="L824" s="21">
        <f>K824*J824*C824</f>
        <v>0</v>
      </c>
      <c r="M824" s="22">
        <v>100000</v>
      </c>
      <c r="N824" s="272"/>
      <c r="O824" s="273"/>
      <c r="P824" s="74">
        <f t="shared" ref="P824:P826" si="160">N824*M824*C824</f>
        <v>0</v>
      </c>
    </row>
    <row r="825" spans="1:16" ht="25.5" x14ac:dyDescent="0.7">
      <c r="A825" s="73">
        <v>2</v>
      </c>
      <c r="B825" s="18" t="s">
        <v>29</v>
      </c>
      <c r="C825" s="37"/>
      <c r="D825" s="336">
        <v>20000</v>
      </c>
      <c r="E825" s="336"/>
      <c r="F825" s="30"/>
      <c r="G825" s="30"/>
      <c r="H825" s="201"/>
      <c r="I825" s="19">
        <f t="shared" si="159"/>
        <v>0</v>
      </c>
      <c r="J825" s="264">
        <v>60000</v>
      </c>
      <c r="K825" s="202"/>
      <c r="L825" s="21">
        <f>K825*J825*C825</f>
        <v>0</v>
      </c>
      <c r="M825" s="22">
        <v>80000</v>
      </c>
      <c r="N825" s="272"/>
      <c r="O825" s="273"/>
      <c r="P825" s="74">
        <f t="shared" si="160"/>
        <v>0</v>
      </c>
    </row>
    <row r="826" spans="1:16" ht="25.5" x14ac:dyDescent="0.7">
      <c r="A826" s="73">
        <v>3</v>
      </c>
      <c r="B826" s="18" t="s">
        <v>30</v>
      </c>
      <c r="C826" s="11"/>
      <c r="D826" s="336">
        <v>16000</v>
      </c>
      <c r="E826" s="336"/>
      <c r="F826" s="23"/>
      <c r="G826" s="23"/>
      <c r="H826" s="201"/>
      <c r="I826" s="19">
        <f t="shared" si="159"/>
        <v>0</v>
      </c>
      <c r="J826" s="264">
        <v>40000</v>
      </c>
      <c r="K826" s="202"/>
      <c r="L826" s="21">
        <f>K826*J826*C826</f>
        <v>0</v>
      </c>
      <c r="M826" s="22">
        <v>80000</v>
      </c>
      <c r="N826" s="272"/>
      <c r="O826" s="273"/>
      <c r="P826" s="74">
        <f t="shared" si="160"/>
        <v>0</v>
      </c>
    </row>
    <row r="827" spans="1:16" ht="26.25" thickBot="1" x14ac:dyDescent="0.75">
      <c r="A827" s="337" t="s">
        <v>1</v>
      </c>
      <c r="B827" s="338"/>
      <c r="C827" s="75">
        <f>SUM(C824:C826)</f>
        <v>0</v>
      </c>
      <c r="D827" s="340"/>
      <c r="E827" s="340"/>
      <c r="F827" s="76"/>
      <c r="G827" s="76"/>
      <c r="H827" s="75"/>
      <c r="I827" s="79">
        <f>SUM(I824:I826)</f>
        <v>0</v>
      </c>
      <c r="J827" s="80"/>
      <c r="K827" s="81"/>
      <c r="L827" s="82">
        <f>SUM(L824:L826)</f>
        <v>0</v>
      </c>
      <c r="M827" s="81"/>
      <c r="N827" s="274"/>
      <c r="O827" s="274"/>
      <c r="P827" s="83">
        <f>SUM(P824:P826)</f>
        <v>0</v>
      </c>
    </row>
    <row r="828" spans="1:16" ht="33.75" thickBot="1" x14ac:dyDescent="0.95">
      <c r="A828" s="299" t="s">
        <v>36</v>
      </c>
      <c r="B828" s="300"/>
      <c r="C828" s="300"/>
      <c r="D828" s="300"/>
      <c r="E828" s="300"/>
      <c r="F828" s="300"/>
      <c r="G828" s="300"/>
      <c r="H828" s="300"/>
      <c r="I828" s="300"/>
      <c r="J828" s="300"/>
      <c r="K828" s="300"/>
      <c r="L828" s="300"/>
      <c r="M828" s="300"/>
      <c r="N828" s="300"/>
      <c r="O828" s="300"/>
      <c r="P828" s="301"/>
    </row>
    <row r="829" spans="1:16" ht="33" x14ac:dyDescent="0.25">
      <c r="A829" s="302" t="s">
        <v>130</v>
      </c>
      <c r="B829" s="303"/>
      <c r="C829" s="303"/>
      <c r="D829" s="303"/>
      <c r="E829" s="303"/>
      <c r="F829" s="303"/>
      <c r="G829" s="303"/>
      <c r="H829" s="303"/>
      <c r="I829" s="303"/>
      <c r="J829" s="303"/>
      <c r="K829" s="303"/>
      <c r="L829" s="303"/>
      <c r="M829" s="303"/>
      <c r="N829" s="303"/>
      <c r="O829" s="303"/>
      <c r="P829" s="304"/>
    </row>
    <row r="830" spans="1:16" ht="25.5" customHeight="1" x14ac:dyDescent="0.25">
      <c r="A830" s="305" t="s">
        <v>0</v>
      </c>
      <c r="B830" s="271" t="s">
        <v>24</v>
      </c>
      <c r="C830" s="306" t="s">
        <v>31</v>
      </c>
      <c r="D830" s="307" t="s">
        <v>37</v>
      </c>
      <c r="E830" s="307"/>
      <c r="F830" s="307"/>
      <c r="G830" s="307"/>
      <c r="H830" s="307"/>
      <c r="I830" s="307"/>
      <c r="J830" s="271" t="s">
        <v>38</v>
      </c>
      <c r="K830" s="271"/>
      <c r="L830" s="271"/>
      <c r="M830" s="271" t="s">
        <v>39</v>
      </c>
      <c r="N830" s="271"/>
      <c r="O830" s="271"/>
      <c r="P830" s="275"/>
    </row>
    <row r="831" spans="1:16" ht="25.5" x14ac:dyDescent="0.25">
      <c r="A831" s="305"/>
      <c r="B831" s="271"/>
      <c r="C831" s="271"/>
      <c r="D831" s="271" t="s">
        <v>22</v>
      </c>
      <c r="E831" s="271"/>
      <c r="F831" s="260"/>
      <c r="G831" s="260"/>
      <c r="H831" s="260" t="s">
        <v>23</v>
      </c>
      <c r="I831" s="260" t="s">
        <v>1</v>
      </c>
      <c r="J831" s="260" t="s">
        <v>22</v>
      </c>
      <c r="K831" s="260" t="s">
        <v>23</v>
      </c>
      <c r="L831" s="260" t="s">
        <v>1</v>
      </c>
      <c r="M831" s="260" t="s">
        <v>22</v>
      </c>
      <c r="N831" s="271" t="s">
        <v>32</v>
      </c>
      <c r="O831" s="271"/>
      <c r="P831" s="261" t="s">
        <v>1</v>
      </c>
    </row>
    <row r="832" spans="1:16" ht="76.5" x14ac:dyDescent="0.7">
      <c r="A832" s="77">
        <v>62035</v>
      </c>
      <c r="B832" s="24" t="s">
        <v>40</v>
      </c>
      <c r="C832" s="11"/>
      <c r="D832" s="314">
        <v>16000</v>
      </c>
      <c r="E832" s="314"/>
      <c r="F832" s="23"/>
      <c r="G832" s="23"/>
      <c r="H832" s="32">
        <f>IF(D795="",0,D795+2)</f>
        <v>0</v>
      </c>
      <c r="I832" s="25">
        <f>H832*D832*C832</f>
        <v>0</v>
      </c>
      <c r="J832" s="262">
        <v>40000</v>
      </c>
      <c r="K832" s="20">
        <f>H832</f>
        <v>0</v>
      </c>
      <c r="L832" s="25">
        <f>K832*J832*C832</f>
        <v>0</v>
      </c>
      <c r="M832" s="262">
        <v>80000</v>
      </c>
      <c r="N832" s="298">
        <f t="shared" ref="N832:N833" si="161">IF(K832&gt;0,K832-1,0)</f>
        <v>0</v>
      </c>
      <c r="O832" s="298"/>
      <c r="P832" s="78">
        <f>N832*M832*C832</f>
        <v>0</v>
      </c>
    </row>
    <row r="833" spans="1:22" ht="51.75" thickBot="1" x14ac:dyDescent="0.75">
      <c r="A833" s="77">
        <v>62025</v>
      </c>
      <c r="B833" s="24" t="s">
        <v>41</v>
      </c>
      <c r="C833" s="11"/>
      <c r="D833" s="314">
        <v>16000</v>
      </c>
      <c r="E833" s="314"/>
      <c r="F833" s="23"/>
      <c r="G833" s="23"/>
      <c r="H833" s="32">
        <f>IF(D795="",0,D795+2)</f>
        <v>0</v>
      </c>
      <c r="I833" s="25">
        <f>H833*D833*C833</f>
        <v>0</v>
      </c>
      <c r="J833" s="262">
        <v>40000</v>
      </c>
      <c r="K833" s="20">
        <f>H833</f>
        <v>0</v>
      </c>
      <c r="L833" s="25">
        <f>K833*J833*C833</f>
        <v>0</v>
      </c>
      <c r="M833" s="262">
        <v>80000</v>
      </c>
      <c r="N833" s="298">
        <f t="shared" si="161"/>
        <v>0</v>
      </c>
      <c r="O833" s="298"/>
      <c r="P833" s="78">
        <f>N833*M833*C833</f>
        <v>0</v>
      </c>
    </row>
    <row r="834" spans="1:22" ht="33" x14ac:dyDescent="0.25">
      <c r="A834" s="302" t="s">
        <v>131</v>
      </c>
      <c r="B834" s="303"/>
      <c r="C834" s="303"/>
      <c r="D834" s="303"/>
      <c r="E834" s="303"/>
      <c r="F834" s="303"/>
      <c r="G834" s="303"/>
      <c r="H834" s="303"/>
      <c r="I834" s="303"/>
      <c r="J834" s="303"/>
      <c r="K834" s="303"/>
      <c r="L834" s="303"/>
      <c r="M834" s="303"/>
      <c r="N834" s="303"/>
      <c r="O834" s="303"/>
      <c r="P834" s="304"/>
    </row>
    <row r="835" spans="1:22" ht="25.5" customHeight="1" x14ac:dyDescent="0.25">
      <c r="A835" s="305" t="s">
        <v>0</v>
      </c>
      <c r="B835" s="271" t="s">
        <v>24</v>
      </c>
      <c r="C835" s="306" t="s">
        <v>31</v>
      </c>
      <c r="D835" s="307" t="s">
        <v>37</v>
      </c>
      <c r="E835" s="307"/>
      <c r="F835" s="307"/>
      <c r="G835" s="307"/>
      <c r="H835" s="307"/>
      <c r="I835" s="307"/>
      <c r="J835" s="271" t="s">
        <v>38</v>
      </c>
      <c r="K835" s="271"/>
      <c r="L835" s="271"/>
      <c r="M835" s="308"/>
      <c r="N835" s="309"/>
      <c r="O835" s="309"/>
      <c r="P835" s="310"/>
    </row>
    <row r="836" spans="1:22" ht="25.5" x14ac:dyDescent="0.25">
      <c r="A836" s="305"/>
      <c r="B836" s="271"/>
      <c r="C836" s="271"/>
      <c r="D836" s="271" t="s">
        <v>22</v>
      </c>
      <c r="E836" s="271"/>
      <c r="F836" s="260"/>
      <c r="G836" s="260"/>
      <c r="H836" s="260" t="s">
        <v>23</v>
      </c>
      <c r="I836" s="260" t="s">
        <v>1</v>
      </c>
      <c r="J836" s="260" t="s">
        <v>22</v>
      </c>
      <c r="K836" s="260" t="s">
        <v>23</v>
      </c>
      <c r="L836" s="260" t="s">
        <v>1</v>
      </c>
      <c r="M836" s="311"/>
      <c r="N836" s="312"/>
      <c r="O836" s="312"/>
      <c r="P836" s="313"/>
    </row>
    <row r="837" spans="1:22" ht="76.5" x14ac:dyDescent="0.7">
      <c r="A837" s="77">
        <v>62035</v>
      </c>
      <c r="B837" s="24" t="s">
        <v>40</v>
      </c>
      <c r="C837" s="11"/>
      <c r="D837" s="314">
        <v>16000</v>
      </c>
      <c r="E837" s="314"/>
      <c r="F837" s="23"/>
      <c r="G837" s="23"/>
      <c r="H837" s="201"/>
      <c r="I837" s="25">
        <f>H837*D837*C837</f>
        <v>0</v>
      </c>
      <c r="J837" s="262">
        <v>40000</v>
      </c>
      <c r="K837" s="202"/>
      <c r="L837" s="25">
        <f>K837*J837*C837</f>
        <v>0</v>
      </c>
      <c r="M837" s="311"/>
      <c r="N837" s="312"/>
      <c r="O837" s="312"/>
      <c r="P837" s="313"/>
    </row>
    <row r="838" spans="1:22" ht="51.75" thickBot="1" x14ac:dyDescent="0.75">
      <c r="A838" s="99">
        <v>62025</v>
      </c>
      <c r="B838" s="128" t="s">
        <v>41</v>
      </c>
      <c r="C838" s="129"/>
      <c r="D838" s="335">
        <v>16000</v>
      </c>
      <c r="E838" s="335"/>
      <c r="F838" s="130"/>
      <c r="G838" s="130"/>
      <c r="H838" s="203"/>
      <c r="I838" s="131">
        <f>H838*D838*C838</f>
        <v>0</v>
      </c>
      <c r="J838" s="263">
        <v>40000</v>
      </c>
      <c r="K838" s="204"/>
      <c r="L838" s="131">
        <f>K838*J838*C838</f>
        <v>0</v>
      </c>
      <c r="M838" s="311"/>
      <c r="N838" s="312"/>
      <c r="O838" s="312"/>
      <c r="P838" s="313"/>
    </row>
    <row r="839" spans="1:22" ht="29.25" x14ac:dyDescent="0.25">
      <c r="A839" s="315" t="s">
        <v>141</v>
      </c>
      <c r="B839" s="316"/>
      <c r="C839" s="316"/>
      <c r="D839" s="316"/>
      <c r="E839" s="316"/>
      <c r="F839" s="316"/>
      <c r="G839" s="316"/>
      <c r="H839" s="316"/>
      <c r="I839" s="316"/>
      <c r="J839" s="316"/>
      <c r="K839" s="316"/>
      <c r="L839" s="316"/>
      <c r="M839" s="316"/>
      <c r="N839" s="316"/>
      <c r="O839" s="316"/>
      <c r="P839" s="133">
        <f>F804</f>
        <v>0</v>
      </c>
      <c r="R839" s="39">
        <v>61041</v>
      </c>
      <c r="S839" s="150">
        <f t="shared" ref="S839:S844" si="162">P839</f>
        <v>0</v>
      </c>
      <c r="T839" s="151"/>
      <c r="U839" s="149">
        <f>IF(B794=Main!$B$2,S839,0)</f>
        <v>0</v>
      </c>
      <c r="V839" s="149">
        <f>IF(B794=Main!$B$3,S839,0)</f>
        <v>0</v>
      </c>
    </row>
    <row r="840" spans="1:22" ht="29.25" x14ac:dyDescent="0.25">
      <c r="A840" s="276" t="s">
        <v>135</v>
      </c>
      <c r="B840" s="277"/>
      <c r="C840" s="277"/>
      <c r="D840" s="277"/>
      <c r="E840" s="277"/>
      <c r="F840" s="277"/>
      <c r="G840" s="277"/>
      <c r="H840" s="277"/>
      <c r="I840" s="277"/>
      <c r="J840" s="277"/>
      <c r="K840" s="277"/>
      <c r="L840" s="277"/>
      <c r="M840" s="277"/>
      <c r="N840" s="277"/>
      <c r="O840" s="277"/>
      <c r="P840" s="134">
        <f>O810</f>
        <v>0</v>
      </c>
      <c r="R840" s="39">
        <v>61121</v>
      </c>
      <c r="S840" s="150">
        <f t="shared" si="162"/>
        <v>0</v>
      </c>
      <c r="T840" s="153"/>
      <c r="U840" s="149">
        <f>IF(B794=Main!$B$2,S840,0)</f>
        <v>0</v>
      </c>
      <c r="V840" s="149">
        <f>IF(B794=Main!$B$3,S840,0)</f>
        <v>0</v>
      </c>
    </row>
    <row r="841" spans="1:22" ht="29.25" x14ac:dyDescent="0.25">
      <c r="A841" s="276" t="s">
        <v>136</v>
      </c>
      <c r="B841" s="277"/>
      <c r="C841" s="277"/>
      <c r="D841" s="277"/>
      <c r="E841" s="277"/>
      <c r="F841" s="277"/>
      <c r="G841" s="277"/>
      <c r="H841" s="277"/>
      <c r="I841" s="277"/>
      <c r="J841" s="277"/>
      <c r="K841" s="277"/>
      <c r="L841" s="277"/>
      <c r="M841" s="277"/>
      <c r="N841" s="277"/>
      <c r="O841" s="277"/>
      <c r="P841" s="134">
        <f>SUM(I820,I827)</f>
        <v>0</v>
      </c>
      <c r="R841" s="39">
        <v>61122</v>
      </c>
      <c r="S841" s="150">
        <f t="shared" si="162"/>
        <v>0</v>
      </c>
      <c r="T841" s="153"/>
      <c r="U841" s="149">
        <f>IF(B794=Main!$B$2,S841,0)</f>
        <v>0</v>
      </c>
      <c r="V841" s="149">
        <f>IF(B794=Main!$B$3,S841,0)</f>
        <v>0</v>
      </c>
    </row>
    <row r="842" spans="1:22" ht="29.25" x14ac:dyDescent="0.25">
      <c r="A842" s="276" t="s">
        <v>137</v>
      </c>
      <c r="B842" s="277"/>
      <c r="C842" s="277"/>
      <c r="D842" s="277"/>
      <c r="E842" s="277"/>
      <c r="F842" s="277"/>
      <c r="G842" s="277"/>
      <c r="H842" s="277"/>
      <c r="I842" s="277"/>
      <c r="J842" s="277"/>
      <c r="K842" s="277"/>
      <c r="L842" s="277"/>
      <c r="M842" s="277"/>
      <c r="N842" s="277"/>
      <c r="O842" s="277"/>
      <c r="P842" s="134">
        <f>SUM(L820,P820,L827,P827)</f>
        <v>0</v>
      </c>
      <c r="R842" s="39">
        <v>61123</v>
      </c>
      <c r="S842" s="150">
        <f t="shared" si="162"/>
        <v>0</v>
      </c>
      <c r="T842" s="152"/>
      <c r="U842" s="149">
        <f>IF(B794=Main!$B$2,S842,0)</f>
        <v>0</v>
      </c>
      <c r="V842" s="149">
        <f>IF(B794=Main!$B$3,S842,0)</f>
        <v>0</v>
      </c>
    </row>
    <row r="843" spans="1:22" ht="29.25" x14ac:dyDescent="0.25">
      <c r="A843" s="276" t="s">
        <v>138</v>
      </c>
      <c r="B843" s="277"/>
      <c r="C843" s="277"/>
      <c r="D843" s="277"/>
      <c r="E843" s="277"/>
      <c r="F843" s="277"/>
      <c r="G843" s="277"/>
      <c r="H843" s="277"/>
      <c r="I843" s="277"/>
      <c r="J843" s="277"/>
      <c r="K843" s="277"/>
      <c r="L843" s="277"/>
      <c r="M843" s="277"/>
      <c r="N843" s="277"/>
      <c r="O843" s="277"/>
      <c r="P843" s="134">
        <f>SUM(I832,L832,P832,I837,L837)</f>
        <v>0</v>
      </c>
      <c r="R843" s="39">
        <v>62035</v>
      </c>
      <c r="S843" s="150">
        <f t="shared" si="162"/>
        <v>0</v>
      </c>
      <c r="T843" s="153"/>
      <c r="U843" s="149">
        <f>IF(B794=Main!$B$2,S843,0)</f>
        <v>0</v>
      </c>
      <c r="V843" s="149">
        <f>IF(B794=Main!$B$3,S843,0)</f>
        <v>0</v>
      </c>
    </row>
    <row r="844" spans="1:22" ht="30" thickBot="1" x14ac:dyDescent="0.3">
      <c r="A844" s="278" t="s">
        <v>139</v>
      </c>
      <c r="B844" s="279"/>
      <c r="C844" s="279"/>
      <c r="D844" s="279"/>
      <c r="E844" s="279"/>
      <c r="F844" s="279"/>
      <c r="G844" s="279"/>
      <c r="H844" s="279"/>
      <c r="I844" s="279"/>
      <c r="J844" s="279"/>
      <c r="K844" s="279"/>
      <c r="L844" s="279"/>
      <c r="M844" s="279"/>
      <c r="N844" s="279"/>
      <c r="O844" s="279"/>
      <c r="P844" s="135">
        <f>SUM(I833,L833,P833,I838,L838)</f>
        <v>0</v>
      </c>
      <c r="R844" s="39">
        <v>62025</v>
      </c>
      <c r="S844" s="150">
        <f t="shared" si="162"/>
        <v>0</v>
      </c>
      <c r="T844" s="153"/>
      <c r="U844" s="149">
        <f>IF(B794=Main!$B$2,S844,0)</f>
        <v>0</v>
      </c>
      <c r="V844" s="149">
        <f>IF(B794=Main!$B$3,S844,0)</f>
        <v>0</v>
      </c>
    </row>
    <row r="845" spans="1:22" ht="25.5" x14ac:dyDescent="0.7">
      <c r="A845" s="283" t="s">
        <v>56</v>
      </c>
      <c r="B845" s="284"/>
      <c r="C845" s="284"/>
      <c r="D845" s="284"/>
      <c r="E845" s="285"/>
      <c r="F845" s="286">
        <f>SUM(P891:P896)</f>
        <v>0</v>
      </c>
      <c r="G845" s="287"/>
      <c r="H845" s="288"/>
      <c r="L845" s="45"/>
    </row>
    <row r="846" spans="1:22" ht="26.25" thickBot="1" x14ac:dyDescent="0.75">
      <c r="A846" s="95" t="s">
        <v>46</v>
      </c>
      <c r="B846" s="96" t="s">
        <v>5</v>
      </c>
      <c r="C846" s="97"/>
      <c r="D846" s="97"/>
      <c r="E846" s="97"/>
      <c r="F846" s="289"/>
      <c r="G846" s="290"/>
      <c r="H846" s="291"/>
    </row>
    <row r="847" spans="1:22" ht="25.5" x14ac:dyDescent="0.7">
      <c r="A847" s="85"/>
      <c r="B847" s="86" t="s">
        <v>61</v>
      </c>
      <c r="C847" s="154"/>
      <c r="D847" s="154"/>
      <c r="E847" s="87"/>
      <c r="F847" s="292"/>
      <c r="G847" s="293"/>
      <c r="H847" s="294"/>
      <c r="U847" s="41"/>
      <c r="V847" s="41"/>
    </row>
    <row r="848" spans="1:22" ht="25.5" x14ac:dyDescent="0.7">
      <c r="A848" s="88"/>
      <c r="B848" s="4" t="s">
        <v>14</v>
      </c>
      <c r="C848" s="3">
        <f>SUM(C847,C852,C853,C854)</f>
        <v>0</v>
      </c>
      <c r="D848" s="15"/>
      <c r="E848" s="14"/>
      <c r="F848" s="295"/>
      <c r="G848" s="296"/>
      <c r="H848" s="297"/>
      <c r="U848" s="41"/>
      <c r="V848" s="41"/>
    </row>
    <row r="849" spans="1:22" ht="25.5" x14ac:dyDescent="0.25">
      <c r="A849" s="77">
        <v>61041</v>
      </c>
      <c r="B849" s="5" t="s">
        <v>11</v>
      </c>
      <c r="C849" s="15">
        <f>C848</f>
        <v>0</v>
      </c>
      <c r="D849" s="15"/>
      <c r="E849" s="200"/>
      <c r="F849" s="280">
        <f>E849*C849</f>
        <v>0</v>
      </c>
      <c r="G849" s="281"/>
      <c r="H849" s="282"/>
      <c r="U849" s="41"/>
      <c r="V849" s="41"/>
    </row>
    <row r="850" spans="1:22" ht="25.5" x14ac:dyDescent="0.25">
      <c r="A850" s="89">
        <v>61041</v>
      </c>
      <c r="B850" s="126" t="s">
        <v>7</v>
      </c>
      <c r="C850" s="15"/>
      <c r="D850" s="15"/>
      <c r="E850" s="6"/>
      <c r="F850" s="295"/>
      <c r="G850" s="296"/>
      <c r="H850" s="297"/>
      <c r="U850" s="41"/>
      <c r="V850" s="41"/>
    </row>
    <row r="851" spans="1:22" ht="25.5" x14ac:dyDescent="0.25">
      <c r="A851" s="77"/>
      <c r="B851" s="64"/>
      <c r="C851" s="15">
        <f>C849</f>
        <v>0</v>
      </c>
      <c r="D851" s="15">
        <f>D847</f>
        <v>0</v>
      </c>
      <c r="E851" s="200"/>
      <c r="F851" s="280">
        <f>E851*D851*C851</f>
        <v>0</v>
      </c>
      <c r="G851" s="281"/>
      <c r="H851" s="282"/>
      <c r="U851" s="41"/>
      <c r="V851" s="41"/>
    </row>
    <row r="852" spans="1:22" ht="25.5" x14ac:dyDescent="0.25">
      <c r="A852" s="77">
        <v>61041</v>
      </c>
      <c r="B852" s="5" t="s">
        <v>8</v>
      </c>
      <c r="C852" s="155"/>
      <c r="D852" s="155"/>
      <c r="E852" s="7">
        <v>80000</v>
      </c>
      <c r="F852" s="280">
        <f>E852*D852</f>
        <v>0</v>
      </c>
      <c r="G852" s="281"/>
      <c r="H852" s="282"/>
      <c r="U852" s="41"/>
      <c r="V852" s="41"/>
    </row>
    <row r="853" spans="1:22" ht="25.5" x14ac:dyDescent="0.25">
      <c r="A853" s="77">
        <v>61041</v>
      </c>
      <c r="B853" s="5" t="s">
        <v>9</v>
      </c>
      <c r="C853" s="15">
        <f>((C847-MOD(C847,30))/30)+IF(MOD(C847,30)&gt;10,1,0)</f>
        <v>0</v>
      </c>
      <c r="D853" s="15">
        <f>D851</f>
        <v>0</v>
      </c>
      <c r="E853" s="7">
        <v>80000</v>
      </c>
      <c r="F853" s="280">
        <f>E853*D853*C853</f>
        <v>0</v>
      </c>
      <c r="G853" s="281"/>
      <c r="H853" s="282"/>
    </row>
    <row r="854" spans="1:22" ht="25.5" x14ac:dyDescent="0.25">
      <c r="A854" s="77">
        <v>61041</v>
      </c>
      <c r="B854" s="5" t="s">
        <v>10</v>
      </c>
      <c r="C854" s="15">
        <f>C853</f>
        <v>0</v>
      </c>
      <c r="D854" s="15">
        <f>D851</f>
        <v>0</v>
      </c>
      <c r="E854" s="7">
        <v>40000</v>
      </c>
      <c r="F854" s="280">
        <f>E854*D854*C854</f>
        <v>0</v>
      </c>
      <c r="G854" s="281"/>
      <c r="H854" s="282"/>
    </row>
    <row r="855" spans="1:22" ht="26.25" thickBot="1" x14ac:dyDescent="0.3">
      <c r="A855" s="90">
        <v>61041</v>
      </c>
      <c r="B855" s="214"/>
      <c r="C855" s="317"/>
      <c r="D855" s="318"/>
      <c r="E855" s="319"/>
      <c r="F855" s="320">
        <f>IF(B855=include_5p,SUM(F847:H854)*0.05,0)</f>
        <v>0</v>
      </c>
      <c r="G855" s="321"/>
      <c r="H855" s="322"/>
    </row>
    <row r="856" spans="1:22" ht="18.75" thickBot="1" x14ac:dyDescent="0.3">
      <c r="A856" s="323" t="s">
        <v>140</v>
      </c>
      <c r="B856" s="324"/>
      <c r="C856" s="324"/>
      <c r="D856" s="324"/>
      <c r="E856" s="325"/>
      <c r="F856" s="320">
        <f>SUM(F849:H855)</f>
        <v>0</v>
      </c>
      <c r="G856" s="321"/>
      <c r="H856" s="322"/>
    </row>
    <row r="857" spans="1:22" ht="29.25" x14ac:dyDescent="0.25">
      <c r="A857" s="326" t="s">
        <v>16</v>
      </c>
      <c r="B857" s="327"/>
      <c r="C857" s="327"/>
      <c r="D857" s="327"/>
      <c r="E857" s="327"/>
      <c r="F857" s="328"/>
      <c r="G857" s="329"/>
      <c r="H857" s="330"/>
      <c r="I857" s="331"/>
      <c r="J857" s="332"/>
      <c r="K857" s="332"/>
      <c r="L857" s="332"/>
      <c r="M857" s="332"/>
      <c r="N857" s="332"/>
      <c r="O857" s="332"/>
      <c r="P857" s="333"/>
    </row>
    <row r="858" spans="1:22" ht="25.5" x14ac:dyDescent="0.7">
      <c r="A858" s="84">
        <v>61121</v>
      </c>
      <c r="B858" s="16" t="s">
        <v>17</v>
      </c>
      <c r="C858" s="267" t="s">
        <v>20</v>
      </c>
      <c r="D858" s="334" t="s">
        <v>162</v>
      </c>
      <c r="E858" s="334"/>
      <c r="F858" s="334"/>
      <c r="G858" s="334"/>
      <c r="H858" s="334"/>
      <c r="I858" s="267" t="s">
        <v>47</v>
      </c>
      <c r="J858" s="334" t="s">
        <v>19</v>
      </c>
      <c r="K858" s="334"/>
      <c r="L858" s="334" t="s">
        <v>21</v>
      </c>
      <c r="M858" s="334"/>
      <c r="N858" s="334"/>
      <c r="O858" s="347" t="s">
        <v>1</v>
      </c>
      <c r="P858" s="348"/>
      <c r="S858" s="49"/>
    </row>
    <row r="859" spans="1:22" ht="25.5" x14ac:dyDescent="0.7">
      <c r="A859" s="73"/>
      <c r="B859" s="17" t="s">
        <v>18</v>
      </c>
      <c r="C859" s="155"/>
      <c r="D859" s="349"/>
      <c r="E859" s="349"/>
      <c r="F859" s="349"/>
      <c r="G859" s="349"/>
      <c r="H859" s="349"/>
      <c r="I859" s="155"/>
      <c r="J859" s="350">
        <f>I859*2</f>
        <v>0</v>
      </c>
      <c r="K859" s="350"/>
      <c r="L859" s="351">
        <v>80000</v>
      </c>
      <c r="M859" s="351"/>
      <c r="N859" s="351"/>
      <c r="O859" s="342">
        <f>(L859*J859*C859)/100</f>
        <v>0</v>
      </c>
      <c r="P859" s="343"/>
    </row>
    <row r="860" spans="1:22" ht="25.5" x14ac:dyDescent="0.7">
      <c r="A860" s="73"/>
      <c r="B860" s="17" t="s">
        <v>163</v>
      </c>
      <c r="C860" s="155"/>
      <c r="D860" s="349"/>
      <c r="E860" s="349"/>
      <c r="F860" s="349"/>
      <c r="G860" s="349"/>
      <c r="H860" s="349"/>
      <c r="I860" s="155"/>
      <c r="J860" s="350">
        <f>I860*2</f>
        <v>0</v>
      </c>
      <c r="K860" s="350"/>
      <c r="L860" s="351">
        <v>25000</v>
      </c>
      <c r="M860" s="351"/>
      <c r="N860" s="351"/>
      <c r="O860" s="342">
        <f>(L860*J860*C860)/100</f>
        <v>0</v>
      </c>
      <c r="P860" s="343"/>
    </row>
    <row r="861" spans="1:22" ht="25.5" x14ac:dyDescent="0.7">
      <c r="A861" s="73"/>
      <c r="B861" s="17" t="s">
        <v>50</v>
      </c>
      <c r="C861" s="155"/>
      <c r="D861" s="352"/>
      <c r="E861" s="352"/>
      <c r="F861" s="352"/>
      <c r="G861" s="352"/>
      <c r="H861" s="352"/>
      <c r="I861" s="10"/>
      <c r="J861" s="350">
        <f t="shared" ref="J861" si="163">I861*2</f>
        <v>0</v>
      </c>
      <c r="K861" s="350"/>
      <c r="L861" s="353"/>
      <c r="M861" s="353"/>
      <c r="N861" s="353"/>
      <c r="O861" s="342">
        <f>IFERROR((L861+20000)*C861,0)</f>
        <v>0</v>
      </c>
      <c r="P861" s="343"/>
    </row>
    <row r="862" spans="1:22" ht="26.25" customHeight="1" x14ac:dyDescent="0.8">
      <c r="A862" s="341" t="s">
        <v>133</v>
      </c>
      <c r="B862" s="341"/>
      <c r="C862" s="341"/>
      <c r="D862" s="341"/>
      <c r="E862" s="341"/>
      <c r="F862" s="341"/>
      <c r="G862" s="341"/>
      <c r="H862" s="341"/>
      <c r="I862" s="341"/>
      <c r="J862" s="341"/>
      <c r="K862" s="341"/>
      <c r="L862" s="341"/>
      <c r="M862" s="341"/>
      <c r="N862" s="341"/>
      <c r="O862" s="342">
        <f>SUM(O859:P861)</f>
        <v>0</v>
      </c>
      <c r="P862" s="343"/>
    </row>
    <row r="863" spans="1:22" ht="29.25" customHeight="1" x14ac:dyDescent="0.25">
      <c r="A863" s="344" t="s">
        <v>116</v>
      </c>
      <c r="B863" s="345"/>
      <c r="C863" s="345"/>
      <c r="D863" s="345"/>
      <c r="E863" s="345"/>
      <c r="F863" s="345"/>
      <c r="G863" s="345"/>
      <c r="H863" s="345"/>
      <c r="I863" s="345"/>
      <c r="J863" s="345"/>
      <c r="K863" s="345"/>
      <c r="L863" s="345"/>
      <c r="M863" s="345"/>
      <c r="N863" s="345"/>
      <c r="O863" s="345"/>
      <c r="P863" s="346"/>
    </row>
    <row r="864" spans="1:22" ht="25.5" customHeight="1" x14ac:dyDescent="0.25">
      <c r="A864" s="305" t="s">
        <v>24</v>
      </c>
      <c r="B864" s="271"/>
      <c r="C864" s="306" t="s">
        <v>31</v>
      </c>
      <c r="D864" s="271" t="s">
        <v>34</v>
      </c>
      <c r="E864" s="271"/>
      <c r="F864" s="271"/>
      <c r="G864" s="271"/>
      <c r="H864" s="271"/>
      <c r="I864" s="271"/>
      <c r="J864" s="271" t="s">
        <v>33</v>
      </c>
      <c r="K864" s="271"/>
      <c r="L864" s="271"/>
      <c r="M864" s="271" t="s">
        <v>35</v>
      </c>
      <c r="N864" s="271"/>
      <c r="O864" s="271"/>
      <c r="P864" s="275"/>
    </row>
    <row r="865" spans="1:16" ht="25.5" x14ac:dyDescent="0.25">
      <c r="A865" s="305"/>
      <c r="B865" s="271"/>
      <c r="C865" s="271"/>
      <c r="D865" s="271" t="s">
        <v>22</v>
      </c>
      <c r="E865" s="271"/>
      <c r="F865" s="260"/>
      <c r="G865" s="260"/>
      <c r="H865" s="260" t="s">
        <v>23</v>
      </c>
      <c r="I865" s="260" t="s">
        <v>1</v>
      </c>
      <c r="J865" s="260" t="s">
        <v>22</v>
      </c>
      <c r="K865" s="260" t="s">
        <v>23</v>
      </c>
      <c r="L865" s="260" t="s">
        <v>1</v>
      </c>
      <c r="M865" s="260" t="s">
        <v>22</v>
      </c>
      <c r="N865" s="271" t="s">
        <v>32</v>
      </c>
      <c r="O865" s="271"/>
      <c r="P865" s="261" t="s">
        <v>1</v>
      </c>
    </row>
    <row r="866" spans="1:16" ht="25.5" x14ac:dyDescent="0.7">
      <c r="A866" s="73">
        <v>1</v>
      </c>
      <c r="B866" s="18" t="s">
        <v>25</v>
      </c>
      <c r="C866" s="37"/>
      <c r="D866" s="336">
        <v>40000</v>
      </c>
      <c r="E866" s="336"/>
      <c r="F866" s="30"/>
      <c r="G866" s="30"/>
      <c r="H866" s="32">
        <f>IF(D847="",0,D847+2)</f>
        <v>0</v>
      </c>
      <c r="I866" s="19">
        <f t="shared" ref="I866:I871" si="164">H866*D866*C866</f>
        <v>0</v>
      </c>
      <c r="J866" s="264">
        <v>100000</v>
      </c>
      <c r="K866" s="20">
        <f t="shared" ref="K866:K871" si="165">H866</f>
        <v>0</v>
      </c>
      <c r="L866" s="21">
        <f t="shared" ref="L866:L871" si="166">K866*J866*C866</f>
        <v>0</v>
      </c>
      <c r="M866" s="22">
        <v>200000</v>
      </c>
      <c r="N866" s="339">
        <f>IF(K866&gt;0,K866-1,0)</f>
        <v>0</v>
      </c>
      <c r="O866" s="339"/>
      <c r="P866" s="74">
        <f t="shared" ref="P866:P871" si="167">N866*M866*C866</f>
        <v>0</v>
      </c>
    </row>
    <row r="867" spans="1:16" ht="25.5" x14ac:dyDescent="0.7">
      <c r="A867" s="73">
        <v>2</v>
      </c>
      <c r="B867" s="18" t="s">
        <v>26</v>
      </c>
      <c r="C867" s="37"/>
      <c r="D867" s="336">
        <v>35000</v>
      </c>
      <c r="E867" s="336"/>
      <c r="F867" s="30"/>
      <c r="G867" s="30"/>
      <c r="H867" s="32">
        <f>IF(D847="",0,D847+2)</f>
        <v>0</v>
      </c>
      <c r="I867" s="19">
        <f t="shared" si="164"/>
        <v>0</v>
      </c>
      <c r="J867" s="264">
        <v>90000</v>
      </c>
      <c r="K867" s="20">
        <f t="shared" si="165"/>
        <v>0</v>
      </c>
      <c r="L867" s="21">
        <f t="shared" si="166"/>
        <v>0</v>
      </c>
      <c r="M867" s="22">
        <v>160000</v>
      </c>
      <c r="N867" s="339">
        <f t="shared" ref="N867:N871" si="168">IF(K867&gt;0,K867-1,0)</f>
        <v>0</v>
      </c>
      <c r="O867" s="339"/>
      <c r="P867" s="74">
        <f t="shared" si="167"/>
        <v>0</v>
      </c>
    </row>
    <row r="868" spans="1:16" ht="25.5" x14ac:dyDescent="0.7">
      <c r="A868" s="73">
        <v>3</v>
      </c>
      <c r="B868" s="18" t="s">
        <v>27</v>
      </c>
      <c r="C868" s="37"/>
      <c r="D868" s="336">
        <v>30000</v>
      </c>
      <c r="E868" s="336"/>
      <c r="F868" s="30"/>
      <c r="G868" s="30"/>
      <c r="H868" s="32">
        <f>IF(D847="",0,D847+2)</f>
        <v>0</v>
      </c>
      <c r="I868" s="19">
        <f t="shared" si="164"/>
        <v>0</v>
      </c>
      <c r="J868" s="264">
        <v>80000</v>
      </c>
      <c r="K868" s="20">
        <f t="shared" si="165"/>
        <v>0</v>
      </c>
      <c r="L868" s="21">
        <f t="shared" si="166"/>
        <v>0</v>
      </c>
      <c r="M868" s="22">
        <v>120000</v>
      </c>
      <c r="N868" s="339">
        <f t="shared" si="168"/>
        <v>0</v>
      </c>
      <c r="O868" s="339"/>
      <c r="P868" s="74">
        <f t="shared" si="167"/>
        <v>0</v>
      </c>
    </row>
    <row r="869" spans="1:16" ht="25.5" x14ac:dyDescent="0.7">
      <c r="A869" s="73">
        <v>4</v>
      </c>
      <c r="B869" s="18" t="s">
        <v>28</v>
      </c>
      <c r="C869" s="37"/>
      <c r="D869" s="336">
        <v>24000</v>
      </c>
      <c r="E869" s="336"/>
      <c r="F869" s="30"/>
      <c r="G869" s="30"/>
      <c r="H869" s="32">
        <f>IF(D847="",0,D847+2)</f>
        <v>0</v>
      </c>
      <c r="I869" s="19">
        <f t="shared" si="164"/>
        <v>0</v>
      </c>
      <c r="J869" s="264">
        <v>70000</v>
      </c>
      <c r="K869" s="20">
        <f t="shared" si="165"/>
        <v>0</v>
      </c>
      <c r="L869" s="21">
        <f t="shared" si="166"/>
        <v>0</v>
      </c>
      <c r="M869" s="22">
        <v>100000</v>
      </c>
      <c r="N869" s="339">
        <f t="shared" si="168"/>
        <v>0</v>
      </c>
      <c r="O869" s="339"/>
      <c r="P869" s="74">
        <f t="shared" si="167"/>
        <v>0</v>
      </c>
    </row>
    <row r="870" spans="1:16" ht="25.5" x14ac:dyDescent="0.7">
      <c r="A870" s="73">
        <v>5</v>
      </c>
      <c r="B870" s="18" t="s">
        <v>29</v>
      </c>
      <c r="C870" s="37"/>
      <c r="D870" s="336">
        <v>20000</v>
      </c>
      <c r="E870" s="336"/>
      <c r="F870" s="30"/>
      <c r="G870" s="30"/>
      <c r="H870" s="32">
        <f>IF(D847="",0,D847+2)</f>
        <v>0</v>
      </c>
      <c r="I870" s="19">
        <f t="shared" si="164"/>
        <v>0</v>
      </c>
      <c r="J870" s="264">
        <v>60000</v>
      </c>
      <c r="K870" s="20">
        <f t="shared" si="165"/>
        <v>0</v>
      </c>
      <c r="L870" s="21">
        <f t="shared" si="166"/>
        <v>0</v>
      </c>
      <c r="M870" s="22">
        <v>80000</v>
      </c>
      <c r="N870" s="339">
        <f t="shared" si="168"/>
        <v>0</v>
      </c>
      <c r="O870" s="339"/>
      <c r="P870" s="74">
        <f t="shared" si="167"/>
        <v>0</v>
      </c>
    </row>
    <row r="871" spans="1:16" ht="25.5" x14ac:dyDescent="0.7">
      <c r="A871" s="73">
        <v>6</v>
      </c>
      <c r="B871" s="18" t="s">
        <v>30</v>
      </c>
      <c r="C871" s="11"/>
      <c r="D871" s="336">
        <v>16000</v>
      </c>
      <c r="E871" s="336"/>
      <c r="F871" s="23"/>
      <c r="G871" s="23"/>
      <c r="H871" s="32">
        <f>IF(D847="",0,D847+2)</f>
        <v>0</v>
      </c>
      <c r="I871" s="19">
        <f t="shared" si="164"/>
        <v>0</v>
      </c>
      <c r="J871" s="264">
        <v>40000</v>
      </c>
      <c r="K871" s="20">
        <f t="shared" si="165"/>
        <v>0</v>
      </c>
      <c r="L871" s="21">
        <f t="shared" si="166"/>
        <v>0</v>
      </c>
      <c r="M871" s="22">
        <v>80000</v>
      </c>
      <c r="N871" s="339">
        <f t="shared" si="168"/>
        <v>0</v>
      </c>
      <c r="O871" s="339"/>
      <c r="P871" s="74">
        <f t="shared" si="167"/>
        <v>0</v>
      </c>
    </row>
    <row r="872" spans="1:16" ht="26.25" thickBot="1" x14ac:dyDescent="0.75">
      <c r="A872" s="337" t="s">
        <v>1</v>
      </c>
      <c r="B872" s="338"/>
      <c r="C872" s="75">
        <f>SUM(C866:C871)</f>
        <v>0</v>
      </c>
      <c r="D872" s="340"/>
      <c r="E872" s="340"/>
      <c r="F872" s="76"/>
      <c r="G872" s="76"/>
      <c r="H872" s="75"/>
      <c r="I872" s="79">
        <f>SUM(I866:I871)</f>
        <v>0</v>
      </c>
      <c r="J872" s="80"/>
      <c r="K872" s="81"/>
      <c r="L872" s="82">
        <f>SUM(L866:L871)</f>
        <v>0</v>
      </c>
      <c r="M872" s="81"/>
      <c r="N872" s="274"/>
      <c r="O872" s="274"/>
      <c r="P872" s="83">
        <f>SUM(P866:P871)</f>
        <v>0</v>
      </c>
    </row>
    <row r="873" spans="1:16" ht="33" x14ac:dyDescent="0.25">
      <c r="A873" s="302" t="s">
        <v>117</v>
      </c>
      <c r="B873" s="303"/>
      <c r="C873" s="303"/>
      <c r="D873" s="303"/>
      <c r="E873" s="303"/>
      <c r="F873" s="303"/>
      <c r="G873" s="303"/>
      <c r="H873" s="303"/>
      <c r="I873" s="303"/>
      <c r="J873" s="303"/>
      <c r="K873" s="303"/>
      <c r="L873" s="303"/>
      <c r="M873" s="303"/>
      <c r="N873" s="303"/>
      <c r="O873" s="303"/>
      <c r="P873" s="304"/>
    </row>
    <row r="874" spans="1:16" ht="25.5" customHeight="1" x14ac:dyDescent="0.25">
      <c r="A874" s="305" t="s">
        <v>24</v>
      </c>
      <c r="B874" s="271"/>
      <c r="C874" s="306" t="s">
        <v>31</v>
      </c>
      <c r="D874" s="271" t="s">
        <v>34</v>
      </c>
      <c r="E874" s="271"/>
      <c r="F874" s="271"/>
      <c r="G874" s="271"/>
      <c r="H874" s="271"/>
      <c r="I874" s="271"/>
      <c r="J874" s="271" t="s">
        <v>33</v>
      </c>
      <c r="K874" s="271"/>
      <c r="L874" s="271"/>
      <c r="M874" s="271" t="s">
        <v>35</v>
      </c>
      <c r="N874" s="271"/>
      <c r="O874" s="271"/>
      <c r="P874" s="275"/>
    </row>
    <row r="875" spans="1:16" ht="25.5" x14ac:dyDescent="0.25">
      <c r="A875" s="305"/>
      <c r="B875" s="271"/>
      <c r="C875" s="271"/>
      <c r="D875" s="271" t="s">
        <v>22</v>
      </c>
      <c r="E875" s="271"/>
      <c r="F875" s="260"/>
      <c r="G875" s="260"/>
      <c r="H875" s="260" t="s">
        <v>23</v>
      </c>
      <c r="I875" s="260" t="s">
        <v>1</v>
      </c>
      <c r="J875" s="260" t="s">
        <v>22</v>
      </c>
      <c r="K875" s="260" t="s">
        <v>23</v>
      </c>
      <c r="L875" s="260" t="s">
        <v>1</v>
      </c>
      <c r="M875" s="260" t="s">
        <v>22</v>
      </c>
      <c r="N875" s="271" t="s">
        <v>32</v>
      </c>
      <c r="O875" s="271"/>
      <c r="P875" s="261" t="s">
        <v>1</v>
      </c>
    </row>
    <row r="876" spans="1:16" ht="25.5" x14ac:dyDescent="0.7">
      <c r="A876" s="73">
        <v>1</v>
      </c>
      <c r="B876" s="18" t="s">
        <v>28</v>
      </c>
      <c r="C876" s="37"/>
      <c r="D876" s="336">
        <v>24000</v>
      </c>
      <c r="E876" s="336"/>
      <c r="F876" s="30"/>
      <c r="G876" s="30"/>
      <c r="H876" s="201"/>
      <c r="I876" s="19">
        <f t="shared" ref="I876:I878" si="169">H876*D876*C876</f>
        <v>0</v>
      </c>
      <c r="J876" s="264">
        <v>70000</v>
      </c>
      <c r="K876" s="202"/>
      <c r="L876" s="21">
        <f>K876*J876*C876</f>
        <v>0</v>
      </c>
      <c r="M876" s="22">
        <v>100000</v>
      </c>
      <c r="N876" s="272"/>
      <c r="O876" s="273"/>
      <c r="P876" s="74">
        <f t="shared" ref="P876:P878" si="170">N876*M876*C876</f>
        <v>0</v>
      </c>
    </row>
    <row r="877" spans="1:16" ht="25.5" x14ac:dyDescent="0.7">
      <c r="A877" s="73">
        <v>2</v>
      </c>
      <c r="B877" s="18" t="s">
        <v>29</v>
      </c>
      <c r="C877" s="37"/>
      <c r="D877" s="336">
        <v>20000</v>
      </c>
      <c r="E877" s="336"/>
      <c r="F877" s="30"/>
      <c r="G877" s="30"/>
      <c r="H877" s="201"/>
      <c r="I877" s="19">
        <f t="shared" si="169"/>
        <v>0</v>
      </c>
      <c r="J877" s="264">
        <v>60000</v>
      </c>
      <c r="K877" s="202"/>
      <c r="L877" s="21">
        <f>K877*J877*C877</f>
        <v>0</v>
      </c>
      <c r="M877" s="22">
        <v>80000</v>
      </c>
      <c r="N877" s="272"/>
      <c r="O877" s="273"/>
      <c r="P877" s="74">
        <f t="shared" si="170"/>
        <v>0</v>
      </c>
    </row>
    <row r="878" spans="1:16" ht="25.5" x14ac:dyDescent="0.7">
      <c r="A878" s="73">
        <v>3</v>
      </c>
      <c r="B878" s="18" t="s">
        <v>30</v>
      </c>
      <c r="C878" s="11"/>
      <c r="D878" s="336">
        <v>16000</v>
      </c>
      <c r="E878" s="336"/>
      <c r="F878" s="23"/>
      <c r="G878" s="23"/>
      <c r="H878" s="201"/>
      <c r="I878" s="19">
        <f t="shared" si="169"/>
        <v>0</v>
      </c>
      <c r="J878" s="264">
        <v>40000</v>
      </c>
      <c r="K878" s="202"/>
      <c r="L878" s="21">
        <f>K878*J878*C878</f>
        <v>0</v>
      </c>
      <c r="M878" s="22">
        <v>80000</v>
      </c>
      <c r="N878" s="272"/>
      <c r="O878" s="273"/>
      <c r="P878" s="74">
        <f t="shared" si="170"/>
        <v>0</v>
      </c>
    </row>
    <row r="879" spans="1:16" ht="26.25" thickBot="1" x14ac:dyDescent="0.75">
      <c r="A879" s="337" t="s">
        <v>1</v>
      </c>
      <c r="B879" s="338"/>
      <c r="C879" s="75">
        <f>SUM(C876:C878)</f>
        <v>0</v>
      </c>
      <c r="D879" s="340"/>
      <c r="E879" s="340"/>
      <c r="F879" s="76"/>
      <c r="G879" s="76"/>
      <c r="H879" s="75"/>
      <c r="I879" s="79">
        <f>SUM(I876:I878)</f>
        <v>0</v>
      </c>
      <c r="J879" s="80"/>
      <c r="K879" s="81"/>
      <c r="L879" s="82">
        <f>SUM(L876:L878)</f>
        <v>0</v>
      </c>
      <c r="M879" s="81"/>
      <c r="N879" s="274"/>
      <c r="O879" s="274"/>
      <c r="P879" s="83">
        <f>SUM(P876:P878)</f>
        <v>0</v>
      </c>
    </row>
    <row r="880" spans="1:16" ht="33.75" thickBot="1" x14ac:dyDescent="0.95">
      <c r="A880" s="299" t="s">
        <v>36</v>
      </c>
      <c r="B880" s="300"/>
      <c r="C880" s="300"/>
      <c r="D880" s="300"/>
      <c r="E880" s="300"/>
      <c r="F880" s="300"/>
      <c r="G880" s="300"/>
      <c r="H880" s="300"/>
      <c r="I880" s="300"/>
      <c r="J880" s="300"/>
      <c r="K880" s="300"/>
      <c r="L880" s="300"/>
      <c r="M880" s="300"/>
      <c r="N880" s="300"/>
      <c r="O880" s="300"/>
      <c r="P880" s="301"/>
    </row>
    <row r="881" spans="1:22" ht="33" x14ac:dyDescent="0.25">
      <c r="A881" s="302" t="s">
        <v>130</v>
      </c>
      <c r="B881" s="303"/>
      <c r="C881" s="303"/>
      <c r="D881" s="303"/>
      <c r="E881" s="303"/>
      <c r="F881" s="303"/>
      <c r="G881" s="303"/>
      <c r="H881" s="303"/>
      <c r="I881" s="303"/>
      <c r="J881" s="303"/>
      <c r="K881" s="303"/>
      <c r="L881" s="303"/>
      <c r="M881" s="303"/>
      <c r="N881" s="303"/>
      <c r="O881" s="303"/>
      <c r="P881" s="304"/>
    </row>
    <row r="882" spans="1:22" ht="25.5" customHeight="1" x14ac:dyDescent="0.25">
      <c r="A882" s="305" t="s">
        <v>0</v>
      </c>
      <c r="B882" s="271" t="s">
        <v>24</v>
      </c>
      <c r="C882" s="306" t="s">
        <v>31</v>
      </c>
      <c r="D882" s="307" t="s">
        <v>37</v>
      </c>
      <c r="E882" s="307"/>
      <c r="F882" s="307"/>
      <c r="G882" s="307"/>
      <c r="H882" s="307"/>
      <c r="I882" s="307"/>
      <c r="J882" s="271" t="s">
        <v>38</v>
      </c>
      <c r="K882" s="271"/>
      <c r="L882" s="271"/>
      <c r="M882" s="271" t="s">
        <v>39</v>
      </c>
      <c r="N882" s="271"/>
      <c r="O882" s="271"/>
      <c r="P882" s="275"/>
    </row>
    <row r="883" spans="1:22" ht="25.5" x14ac:dyDescent="0.25">
      <c r="A883" s="305"/>
      <c r="B883" s="271"/>
      <c r="C883" s="271"/>
      <c r="D883" s="271" t="s">
        <v>22</v>
      </c>
      <c r="E883" s="271"/>
      <c r="F883" s="260"/>
      <c r="G883" s="260"/>
      <c r="H883" s="260" t="s">
        <v>23</v>
      </c>
      <c r="I883" s="260" t="s">
        <v>1</v>
      </c>
      <c r="J883" s="260" t="s">
        <v>22</v>
      </c>
      <c r="K883" s="260" t="s">
        <v>23</v>
      </c>
      <c r="L883" s="260" t="s">
        <v>1</v>
      </c>
      <c r="M883" s="260" t="s">
        <v>22</v>
      </c>
      <c r="N883" s="271" t="s">
        <v>32</v>
      </c>
      <c r="O883" s="271"/>
      <c r="P883" s="261" t="s">
        <v>1</v>
      </c>
    </row>
    <row r="884" spans="1:22" ht="76.5" x14ac:dyDescent="0.7">
      <c r="A884" s="77">
        <v>62035</v>
      </c>
      <c r="B884" s="24" t="s">
        <v>40</v>
      </c>
      <c r="C884" s="11"/>
      <c r="D884" s="314">
        <v>16000</v>
      </c>
      <c r="E884" s="314"/>
      <c r="F884" s="23"/>
      <c r="G884" s="23"/>
      <c r="H884" s="32">
        <f>IF(D847="",0,D847+2)</f>
        <v>0</v>
      </c>
      <c r="I884" s="25">
        <f>H884*D884*C884</f>
        <v>0</v>
      </c>
      <c r="J884" s="262">
        <v>40000</v>
      </c>
      <c r="K884" s="20">
        <f>H884</f>
        <v>0</v>
      </c>
      <c r="L884" s="25">
        <f>K884*J884*C884</f>
        <v>0</v>
      </c>
      <c r="M884" s="262">
        <v>80000</v>
      </c>
      <c r="N884" s="298">
        <f t="shared" ref="N884:N885" si="171">IF(K884&gt;0,K884-1,0)</f>
        <v>0</v>
      </c>
      <c r="O884" s="298"/>
      <c r="P884" s="78">
        <f>N884*M884*C884</f>
        <v>0</v>
      </c>
    </row>
    <row r="885" spans="1:22" ht="51.75" thickBot="1" x14ac:dyDescent="0.75">
      <c r="A885" s="77">
        <v>62025</v>
      </c>
      <c r="B885" s="24" t="s">
        <v>41</v>
      </c>
      <c r="C885" s="11"/>
      <c r="D885" s="314">
        <v>16000</v>
      </c>
      <c r="E885" s="314"/>
      <c r="F885" s="23"/>
      <c r="G885" s="23"/>
      <c r="H885" s="32">
        <f>IF(D847="",0,D847+2)</f>
        <v>0</v>
      </c>
      <c r="I885" s="25">
        <f>H885*D885*C885</f>
        <v>0</v>
      </c>
      <c r="J885" s="262">
        <v>40000</v>
      </c>
      <c r="K885" s="20">
        <f>H885</f>
        <v>0</v>
      </c>
      <c r="L885" s="25">
        <f>K885*J885*C885</f>
        <v>0</v>
      </c>
      <c r="M885" s="262">
        <v>80000</v>
      </c>
      <c r="N885" s="298">
        <f t="shared" si="171"/>
        <v>0</v>
      </c>
      <c r="O885" s="298"/>
      <c r="P885" s="78">
        <f>N885*M885*C885</f>
        <v>0</v>
      </c>
    </row>
    <row r="886" spans="1:22" ht="33" x14ac:dyDescent="0.25">
      <c r="A886" s="302" t="s">
        <v>131</v>
      </c>
      <c r="B886" s="303"/>
      <c r="C886" s="303"/>
      <c r="D886" s="303"/>
      <c r="E886" s="303"/>
      <c r="F886" s="303"/>
      <c r="G886" s="303"/>
      <c r="H886" s="303"/>
      <c r="I886" s="303"/>
      <c r="J886" s="303"/>
      <c r="K886" s="303"/>
      <c r="L886" s="303"/>
      <c r="M886" s="303"/>
      <c r="N886" s="303"/>
      <c r="O886" s="303"/>
      <c r="P886" s="304"/>
    </row>
    <row r="887" spans="1:22" ht="25.5" customHeight="1" x14ac:dyDescent="0.25">
      <c r="A887" s="305" t="s">
        <v>0</v>
      </c>
      <c r="B887" s="271" t="s">
        <v>24</v>
      </c>
      <c r="C887" s="306" t="s">
        <v>31</v>
      </c>
      <c r="D887" s="307" t="s">
        <v>37</v>
      </c>
      <c r="E887" s="307"/>
      <c r="F887" s="307"/>
      <c r="G887" s="307"/>
      <c r="H887" s="307"/>
      <c r="I887" s="307"/>
      <c r="J887" s="271" t="s">
        <v>38</v>
      </c>
      <c r="K887" s="271"/>
      <c r="L887" s="271"/>
      <c r="M887" s="308"/>
      <c r="N887" s="309"/>
      <c r="O887" s="309"/>
      <c r="P887" s="310"/>
    </row>
    <row r="888" spans="1:22" ht="25.5" x14ac:dyDescent="0.25">
      <c r="A888" s="305"/>
      <c r="B888" s="271"/>
      <c r="C888" s="271"/>
      <c r="D888" s="271" t="s">
        <v>22</v>
      </c>
      <c r="E888" s="271"/>
      <c r="F888" s="260"/>
      <c r="G888" s="260"/>
      <c r="H888" s="260" t="s">
        <v>23</v>
      </c>
      <c r="I888" s="260" t="s">
        <v>1</v>
      </c>
      <c r="J888" s="260" t="s">
        <v>22</v>
      </c>
      <c r="K888" s="260" t="s">
        <v>23</v>
      </c>
      <c r="L888" s="260" t="s">
        <v>1</v>
      </c>
      <c r="M888" s="311"/>
      <c r="N888" s="312"/>
      <c r="O888" s="312"/>
      <c r="P888" s="313"/>
    </row>
    <row r="889" spans="1:22" ht="76.5" x14ac:dyDescent="0.7">
      <c r="A889" s="77">
        <v>62035</v>
      </c>
      <c r="B889" s="24" t="s">
        <v>40</v>
      </c>
      <c r="C889" s="11"/>
      <c r="D889" s="314">
        <v>16000</v>
      </c>
      <c r="E889" s="314"/>
      <c r="F889" s="23"/>
      <c r="G889" s="23"/>
      <c r="H889" s="201"/>
      <c r="I889" s="25">
        <f>H889*D889*C889</f>
        <v>0</v>
      </c>
      <c r="J889" s="262">
        <v>40000</v>
      </c>
      <c r="K889" s="202"/>
      <c r="L889" s="25">
        <f>K889*J889*C889</f>
        <v>0</v>
      </c>
      <c r="M889" s="311"/>
      <c r="N889" s="312"/>
      <c r="O889" s="312"/>
      <c r="P889" s="313"/>
    </row>
    <row r="890" spans="1:22" ht="51.75" thickBot="1" x14ac:dyDescent="0.75">
      <c r="A890" s="99">
        <v>62025</v>
      </c>
      <c r="B890" s="128" t="s">
        <v>41</v>
      </c>
      <c r="C890" s="129"/>
      <c r="D890" s="335">
        <v>16000</v>
      </c>
      <c r="E890" s="335"/>
      <c r="F890" s="130"/>
      <c r="G890" s="130"/>
      <c r="H890" s="203"/>
      <c r="I890" s="131">
        <f>H890*D890*C890</f>
        <v>0</v>
      </c>
      <c r="J890" s="263">
        <v>40000</v>
      </c>
      <c r="K890" s="204"/>
      <c r="L890" s="131">
        <f>K890*J890*C890</f>
        <v>0</v>
      </c>
      <c r="M890" s="311"/>
      <c r="N890" s="312"/>
      <c r="O890" s="312"/>
      <c r="P890" s="313"/>
    </row>
    <row r="891" spans="1:22" ht="29.25" x14ac:dyDescent="0.25">
      <c r="A891" s="315" t="s">
        <v>141</v>
      </c>
      <c r="B891" s="316"/>
      <c r="C891" s="316"/>
      <c r="D891" s="316"/>
      <c r="E891" s="316"/>
      <c r="F891" s="316"/>
      <c r="G891" s="316"/>
      <c r="H891" s="316"/>
      <c r="I891" s="316"/>
      <c r="J891" s="316"/>
      <c r="K891" s="316"/>
      <c r="L891" s="316"/>
      <c r="M891" s="316"/>
      <c r="N891" s="316"/>
      <c r="O891" s="316"/>
      <c r="P891" s="133">
        <f>F856</f>
        <v>0</v>
      </c>
      <c r="R891" s="39">
        <v>61041</v>
      </c>
      <c r="S891" s="150">
        <f t="shared" ref="S891:S896" si="172">P891</f>
        <v>0</v>
      </c>
      <c r="T891" s="151"/>
      <c r="U891" s="149">
        <f>IF(B846=Main!$B$2,S891,0)</f>
        <v>0</v>
      </c>
      <c r="V891" s="149">
        <f>IF(B846=Main!$B$3,S891,0)</f>
        <v>0</v>
      </c>
    </row>
    <row r="892" spans="1:22" ht="29.25" x14ac:dyDescent="0.25">
      <c r="A892" s="276" t="s">
        <v>135</v>
      </c>
      <c r="B892" s="277"/>
      <c r="C892" s="277"/>
      <c r="D892" s="277"/>
      <c r="E892" s="277"/>
      <c r="F892" s="277"/>
      <c r="G892" s="277"/>
      <c r="H892" s="277"/>
      <c r="I892" s="277"/>
      <c r="J892" s="277"/>
      <c r="K892" s="277"/>
      <c r="L892" s="277"/>
      <c r="M892" s="277"/>
      <c r="N892" s="277"/>
      <c r="O892" s="277"/>
      <c r="P892" s="134">
        <f>O862</f>
        <v>0</v>
      </c>
      <c r="R892" s="39">
        <v>61121</v>
      </c>
      <c r="S892" s="150">
        <f t="shared" si="172"/>
        <v>0</v>
      </c>
      <c r="T892" s="153"/>
      <c r="U892" s="149">
        <f>IF(B846=Main!$B$2,S892,0)</f>
        <v>0</v>
      </c>
      <c r="V892" s="149">
        <f>IF(B846=Main!$B$3,S892,0)</f>
        <v>0</v>
      </c>
    </row>
    <row r="893" spans="1:22" ht="29.25" x14ac:dyDescent="0.25">
      <c r="A893" s="276" t="s">
        <v>136</v>
      </c>
      <c r="B893" s="277"/>
      <c r="C893" s="277"/>
      <c r="D893" s="277"/>
      <c r="E893" s="277"/>
      <c r="F893" s="277"/>
      <c r="G893" s="277"/>
      <c r="H893" s="277"/>
      <c r="I893" s="277"/>
      <c r="J893" s="277"/>
      <c r="K893" s="277"/>
      <c r="L893" s="277"/>
      <c r="M893" s="277"/>
      <c r="N893" s="277"/>
      <c r="O893" s="277"/>
      <c r="P893" s="134">
        <f>SUM(I872,I879)</f>
        <v>0</v>
      </c>
      <c r="R893" s="39">
        <v>61122</v>
      </c>
      <c r="S893" s="150">
        <f t="shared" si="172"/>
        <v>0</v>
      </c>
      <c r="T893" s="153"/>
      <c r="U893" s="149">
        <f>IF(B846=Main!$B$2,S893,0)</f>
        <v>0</v>
      </c>
      <c r="V893" s="149">
        <f>IF(B846=Main!$B$3,S893,0)</f>
        <v>0</v>
      </c>
    </row>
    <row r="894" spans="1:22" ht="29.25" x14ac:dyDescent="0.25">
      <c r="A894" s="276" t="s">
        <v>137</v>
      </c>
      <c r="B894" s="277"/>
      <c r="C894" s="277"/>
      <c r="D894" s="277"/>
      <c r="E894" s="277"/>
      <c r="F894" s="277"/>
      <c r="G894" s="277"/>
      <c r="H894" s="277"/>
      <c r="I894" s="277"/>
      <c r="J894" s="277"/>
      <c r="K894" s="277"/>
      <c r="L894" s="277"/>
      <c r="M894" s="277"/>
      <c r="N894" s="277"/>
      <c r="O894" s="277"/>
      <c r="P894" s="134">
        <f>SUM(L872,P872,L879,P879)</f>
        <v>0</v>
      </c>
      <c r="R894" s="39">
        <v>61123</v>
      </c>
      <c r="S894" s="150">
        <f t="shared" si="172"/>
        <v>0</v>
      </c>
      <c r="T894" s="152"/>
      <c r="U894" s="149">
        <f>IF(B846=Main!$B$2,S894,0)</f>
        <v>0</v>
      </c>
      <c r="V894" s="149">
        <f>IF(B846=Main!$B$3,S894,0)</f>
        <v>0</v>
      </c>
    </row>
    <row r="895" spans="1:22" ht="29.25" x14ac:dyDescent="0.25">
      <c r="A895" s="276" t="s">
        <v>138</v>
      </c>
      <c r="B895" s="277"/>
      <c r="C895" s="277"/>
      <c r="D895" s="277"/>
      <c r="E895" s="277"/>
      <c r="F895" s="277"/>
      <c r="G895" s="277"/>
      <c r="H895" s="277"/>
      <c r="I895" s="277"/>
      <c r="J895" s="277"/>
      <c r="K895" s="277"/>
      <c r="L895" s="277"/>
      <c r="M895" s="277"/>
      <c r="N895" s="277"/>
      <c r="O895" s="277"/>
      <c r="P895" s="134">
        <f>SUM(I884,L884,P884,I889,L889)</f>
        <v>0</v>
      </c>
      <c r="R895" s="39">
        <v>62035</v>
      </c>
      <c r="S895" s="150">
        <f t="shared" si="172"/>
        <v>0</v>
      </c>
      <c r="T895" s="153"/>
      <c r="U895" s="149">
        <f>IF(B846=Main!$B$2,S895,0)</f>
        <v>0</v>
      </c>
      <c r="V895" s="149">
        <f>IF(B846=Main!$B$3,S895,0)</f>
        <v>0</v>
      </c>
    </row>
    <row r="896" spans="1:22" ht="30" thickBot="1" x14ac:dyDescent="0.3">
      <c r="A896" s="278" t="s">
        <v>139</v>
      </c>
      <c r="B896" s="279"/>
      <c r="C896" s="279"/>
      <c r="D896" s="279"/>
      <c r="E896" s="279"/>
      <c r="F896" s="279"/>
      <c r="G896" s="279"/>
      <c r="H896" s="279"/>
      <c r="I896" s="279"/>
      <c r="J896" s="279"/>
      <c r="K896" s="279"/>
      <c r="L896" s="279"/>
      <c r="M896" s="279"/>
      <c r="N896" s="279"/>
      <c r="O896" s="279"/>
      <c r="P896" s="135">
        <f>SUM(I885,L885,P885,I890,L890)</f>
        <v>0</v>
      </c>
      <c r="R896" s="39">
        <v>62025</v>
      </c>
      <c r="S896" s="150">
        <f t="shared" si="172"/>
        <v>0</v>
      </c>
      <c r="T896" s="153"/>
      <c r="U896" s="149">
        <f>IF(B846=Main!$B$2,S896,0)</f>
        <v>0</v>
      </c>
      <c r="V896" s="149">
        <f>IF(B846=Main!$B$3,S896,0)</f>
        <v>0</v>
      </c>
    </row>
    <row r="897" spans="1:22" ht="25.5" x14ac:dyDescent="0.7">
      <c r="A897" s="283" t="s">
        <v>60</v>
      </c>
      <c r="B897" s="284"/>
      <c r="C897" s="284"/>
      <c r="D897" s="284"/>
      <c r="E897" s="285"/>
      <c r="F897" s="286">
        <f>SUM(P943:P948)</f>
        <v>0</v>
      </c>
      <c r="G897" s="287"/>
      <c r="H897" s="288"/>
      <c r="L897" s="45"/>
    </row>
    <row r="898" spans="1:22" ht="26.25" thickBot="1" x14ac:dyDescent="0.75">
      <c r="A898" s="95" t="s">
        <v>46</v>
      </c>
      <c r="B898" s="96" t="s">
        <v>5</v>
      </c>
      <c r="C898" s="97"/>
      <c r="D898" s="97"/>
      <c r="E898" s="97"/>
      <c r="F898" s="289"/>
      <c r="G898" s="290"/>
      <c r="H898" s="291"/>
    </row>
    <row r="899" spans="1:22" ht="25.5" x14ac:dyDescent="0.7">
      <c r="A899" s="85"/>
      <c r="B899" s="86" t="s">
        <v>61</v>
      </c>
      <c r="C899" s="154"/>
      <c r="D899" s="154"/>
      <c r="E899" s="87"/>
      <c r="F899" s="292"/>
      <c r="G899" s="293"/>
      <c r="H899" s="294"/>
      <c r="U899" s="41"/>
      <c r="V899" s="41"/>
    </row>
    <row r="900" spans="1:22" ht="25.5" x14ac:dyDescent="0.7">
      <c r="A900" s="88"/>
      <c r="B900" s="4" t="s">
        <v>14</v>
      </c>
      <c r="C900" s="3">
        <f>SUM(C899,C904,C905,C906)</f>
        <v>0</v>
      </c>
      <c r="D900" s="15"/>
      <c r="E900" s="14"/>
      <c r="F900" s="295"/>
      <c r="G900" s="296"/>
      <c r="H900" s="297"/>
      <c r="U900" s="41"/>
      <c r="V900" s="41"/>
    </row>
    <row r="901" spans="1:22" ht="25.5" x14ac:dyDescent="0.25">
      <c r="A901" s="77">
        <v>61041</v>
      </c>
      <c r="B901" s="5" t="s">
        <v>11</v>
      </c>
      <c r="C901" s="15">
        <f>C900</f>
        <v>0</v>
      </c>
      <c r="D901" s="15"/>
      <c r="E901" s="200"/>
      <c r="F901" s="280">
        <f>E901*C901</f>
        <v>0</v>
      </c>
      <c r="G901" s="281"/>
      <c r="H901" s="282"/>
      <c r="U901" s="41"/>
      <c r="V901" s="41"/>
    </row>
    <row r="902" spans="1:22" ht="25.5" x14ac:dyDescent="0.25">
      <c r="A902" s="89">
        <v>61041</v>
      </c>
      <c r="B902" s="126" t="s">
        <v>7</v>
      </c>
      <c r="C902" s="15"/>
      <c r="D902" s="15"/>
      <c r="E902" s="6"/>
      <c r="F902" s="295"/>
      <c r="G902" s="296"/>
      <c r="H902" s="297"/>
      <c r="U902" s="41"/>
      <c r="V902" s="41"/>
    </row>
    <row r="903" spans="1:22" ht="25.5" x14ac:dyDescent="0.25">
      <c r="A903" s="77"/>
      <c r="B903" s="64"/>
      <c r="C903" s="15">
        <f>C901</f>
        <v>0</v>
      </c>
      <c r="D903" s="15">
        <f>D899</f>
        <v>0</v>
      </c>
      <c r="E903" s="200"/>
      <c r="F903" s="280">
        <f>E903*D903*C903</f>
        <v>0</v>
      </c>
      <c r="G903" s="281"/>
      <c r="H903" s="282"/>
      <c r="U903" s="41"/>
      <c r="V903" s="41"/>
    </row>
    <row r="904" spans="1:22" ht="25.5" x14ac:dyDescent="0.25">
      <c r="A904" s="77">
        <v>61041</v>
      </c>
      <c r="B904" s="5" t="s">
        <v>8</v>
      </c>
      <c r="C904" s="155"/>
      <c r="D904" s="155"/>
      <c r="E904" s="7">
        <v>80000</v>
      </c>
      <c r="F904" s="280">
        <f>E904*D904</f>
        <v>0</v>
      </c>
      <c r="G904" s="281"/>
      <c r="H904" s="282"/>
      <c r="U904" s="41"/>
      <c r="V904" s="41"/>
    </row>
    <row r="905" spans="1:22" ht="25.5" x14ac:dyDescent="0.25">
      <c r="A905" s="77">
        <v>61041</v>
      </c>
      <c r="B905" s="5" t="s">
        <v>9</v>
      </c>
      <c r="C905" s="15">
        <f>((C899-MOD(C899,30))/30)+IF(MOD(C899,30)&gt;10,1,0)</f>
        <v>0</v>
      </c>
      <c r="D905" s="15">
        <f>D903</f>
        <v>0</v>
      </c>
      <c r="E905" s="7">
        <v>80000</v>
      </c>
      <c r="F905" s="280">
        <f>E905*D905*C905</f>
        <v>0</v>
      </c>
      <c r="G905" s="281"/>
      <c r="H905" s="282"/>
    </row>
    <row r="906" spans="1:22" ht="25.5" x14ac:dyDescent="0.25">
      <c r="A906" s="77">
        <v>61041</v>
      </c>
      <c r="B906" s="5" t="s">
        <v>10</v>
      </c>
      <c r="C906" s="15">
        <f>C905</f>
        <v>0</v>
      </c>
      <c r="D906" s="15">
        <f>D903</f>
        <v>0</v>
      </c>
      <c r="E906" s="7">
        <v>40000</v>
      </c>
      <c r="F906" s="280">
        <f>E906*D906*C906</f>
        <v>0</v>
      </c>
      <c r="G906" s="281"/>
      <c r="H906" s="282"/>
    </row>
    <row r="907" spans="1:22" ht="26.25" thickBot="1" x14ac:dyDescent="0.3">
      <c r="A907" s="90">
        <v>61041</v>
      </c>
      <c r="B907" s="214"/>
      <c r="C907" s="317"/>
      <c r="D907" s="318"/>
      <c r="E907" s="319"/>
      <c r="F907" s="320">
        <f>IF(B907=include_5p,SUM(F899:H906)*0.05,0)</f>
        <v>0</v>
      </c>
      <c r="G907" s="321"/>
      <c r="H907" s="322"/>
    </row>
    <row r="908" spans="1:22" ht="18.75" thickBot="1" x14ac:dyDescent="0.3">
      <c r="A908" s="323" t="s">
        <v>140</v>
      </c>
      <c r="B908" s="324"/>
      <c r="C908" s="324"/>
      <c r="D908" s="324"/>
      <c r="E908" s="325"/>
      <c r="F908" s="320">
        <f>SUM(F901:H907)</f>
        <v>0</v>
      </c>
      <c r="G908" s="321"/>
      <c r="H908" s="322"/>
    </row>
    <row r="909" spans="1:22" ht="29.25" x14ac:dyDescent="0.25">
      <c r="A909" s="326" t="s">
        <v>16</v>
      </c>
      <c r="B909" s="327"/>
      <c r="C909" s="327"/>
      <c r="D909" s="327"/>
      <c r="E909" s="327"/>
      <c r="F909" s="328"/>
      <c r="G909" s="329"/>
      <c r="H909" s="330"/>
      <c r="I909" s="331"/>
      <c r="J909" s="332"/>
      <c r="K909" s="332"/>
      <c r="L909" s="332"/>
      <c r="M909" s="332"/>
      <c r="N909" s="332"/>
      <c r="O909" s="332"/>
      <c r="P909" s="333"/>
    </row>
    <row r="910" spans="1:22" ht="25.5" x14ac:dyDescent="0.7">
      <c r="A910" s="84">
        <v>61121</v>
      </c>
      <c r="B910" s="16" t="s">
        <v>17</v>
      </c>
      <c r="C910" s="267" t="s">
        <v>20</v>
      </c>
      <c r="D910" s="334" t="s">
        <v>162</v>
      </c>
      <c r="E910" s="334"/>
      <c r="F910" s="334"/>
      <c r="G910" s="334"/>
      <c r="H910" s="334"/>
      <c r="I910" s="267" t="s">
        <v>47</v>
      </c>
      <c r="J910" s="334" t="s">
        <v>19</v>
      </c>
      <c r="K910" s="334"/>
      <c r="L910" s="334" t="s">
        <v>21</v>
      </c>
      <c r="M910" s="334"/>
      <c r="N910" s="334"/>
      <c r="O910" s="347" t="s">
        <v>1</v>
      </c>
      <c r="P910" s="348"/>
      <c r="S910" s="49"/>
    </row>
    <row r="911" spans="1:22" ht="25.5" x14ac:dyDescent="0.7">
      <c r="A911" s="73"/>
      <c r="B911" s="17" t="s">
        <v>18</v>
      </c>
      <c r="C911" s="155"/>
      <c r="D911" s="349"/>
      <c r="E911" s="349"/>
      <c r="F911" s="349"/>
      <c r="G911" s="349"/>
      <c r="H911" s="349"/>
      <c r="I911" s="155"/>
      <c r="J911" s="350">
        <f>I911*2</f>
        <v>0</v>
      </c>
      <c r="K911" s="350"/>
      <c r="L911" s="351">
        <v>80000</v>
      </c>
      <c r="M911" s="351"/>
      <c r="N911" s="351"/>
      <c r="O911" s="342">
        <f>(L911*J911*C911)/100</f>
        <v>0</v>
      </c>
      <c r="P911" s="343"/>
    </row>
    <row r="912" spans="1:22" ht="25.5" x14ac:dyDescent="0.7">
      <c r="A912" s="73"/>
      <c r="B912" s="17" t="s">
        <v>163</v>
      </c>
      <c r="C912" s="155"/>
      <c r="D912" s="349"/>
      <c r="E912" s="349"/>
      <c r="F912" s="349"/>
      <c r="G912" s="349"/>
      <c r="H912" s="349"/>
      <c r="I912" s="155"/>
      <c r="J912" s="350">
        <f>I912*2</f>
        <v>0</v>
      </c>
      <c r="K912" s="350"/>
      <c r="L912" s="351">
        <v>25000</v>
      </c>
      <c r="M912" s="351"/>
      <c r="N912" s="351"/>
      <c r="O912" s="342">
        <f>(L912*J912*C912)/100</f>
        <v>0</v>
      </c>
      <c r="P912" s="343"/>
    </row>
    <row r="913" spans="1:16" ht="25.5" x14ac:dyDescent="0.7">
      <c r="A913" s="73"/>
      <c r="B913" s="17" t="s">
        <v>50</v>
      </c>
      <c r="C913" s="155"/>
      <c r="D913" s="352"/>
      <c r="E913" s="352"/>
      <c r="F913" s="352"/>
      <c r="G913" s="352"/>
      <c r="H913" s="352"/>
      <c r="I913" s="10"/>
      <c r="J913" s="350">
        <f t="shared" ref="J913" si="173">I913*2</f>
        <v>0</v>
      </c>
      <c r="K913" s="350"/>
      <c r="L913" s="353"/>
      <c r="M913" s="353"/>
      <c r="N913" s="353"/>
      <c r="O913" s="342">
        <f>IFERROR((L913+20000)*C913,0)</f>
        <v>0</v>
      </c>
      <c r="P913" s="343"/>
    </row>
    <row r="914" spans="1:16" ht="26.25" customHeight="1" x14ac:dyDescent="0.8">
      <c r="A914" s="341" t="s">
        <v>133</v>
      </c>
      <c r="B914" s="341"/>
      <c r="C914" s="341"/>
      <c r="D914" s="341"/>
      <c r="E914" s="341"/>
      <c r="F914" s="341"/>
      <c r="G914" s="341"/>
      <c r="H914" s="341"/>
      <c r="I914" s="341"/>
      <c r="J914" s="341"/>
      <c r="K914" s="341"/>
      <c r="L914" s="341"/>
      <c r="M914" s="341"/>
      <c r="N914" s="341"/>
      <c r="O914" s="342">
        <f>SUM(O911:P913)</f>
        <v>0</v>
      </c>
      <c r="P914" s="343"/>
    </row>
    <row r="915" spans="1:16" ht="29.25" customHeight="1" x14ac:dyDescent="0.25">
      <c r="A915" s="344" t="s">
        <v>116</v>
      </c>
      <c r="B915" s="345"/>
      <c r="C915" s="345"/>
      <c r="D915" s="345"/>
      <c r="E915" s="345"/>
      <c r="F915" s="345"/>
      <c r="G915" s="345"/>
      <c r="H915" s="345"/>
      <c r="I915" s="345"/>
      <c r="J915" s="345"/>
      <c r="K915" s="345"/>
      <c r="L915" s="345"/>
      <c r="M915" s="345"/>
      <c r="N915" s="345"/>
      <c r="O915" s="345"/>
      <c r="P915" s="346"/>
    </row>
    <row r="916" spans="1:16" ht="25.5" customHeight="1" x14ac:dyDescent="0.25">
      <c r="A916" s="305" t="s">
        <v>24</v>
      </c>
      <c r="B916" s="271"/>
      <c r="C916" s="306" t="s">
        <v>31</v>
      </c>
      <c r="D916" s="271" t="s">
        <v>34</v>
      </c>
      <c r="E916" s="271"/>
      <c r="F916" s="271"/>
      <c r="G916" s="271"/>
      <c r="H916" s="271"/>
      <c r="I916" s="271"/>
      <c r="J916" s="271" t="s">
        <v>33</v>
      </c>
      <c r="K916" s="271"/>
      <c r="L916" s="271"/>
      <c r="M916" s="271" t="s">
        <v>35</v>
      </c>
      <c r="N916" s="271"/>
      <c r="O916" s="271"/>
      <c r="P916" s="275"/>
    </row>
    <row r="917" spans="1:16" ht="25.5" x14ac:dyDescent="0.25">
      <c r="A917" s="305"/>
      <c r="B917" s="271"/>
      <c r="C917" s="271"/>
      <c r="D917" s="271" t="s">
        <v>22</v>
      </c>
      <c r="E917" s="271"/>
      <c r="F917" s="260"/>
      <c r="G917" s="260"/>
      <c r="H917" s="260" t="s">
        <v>23</v>
      </c>
      <c r="I917" s="260" t="s">
        <v>1</v>
      </c>
      <c r="J917" s="260" t="s">
        <v>22</v>
      </c>
      <c r="K917" s="260" t="s">
        <v>23</v>
      </c>
      <c r="L917" s="260" t="s">
        <v>1</v>
      </c>
      <c r="M917" s="260" t="s">
        <v>22</v>
      </c>
      <c r="N917" s="271" t="s">
        <v>32</v>
      </c>
      <c r="O917" s="271"/>
      <c r="P917" s="261" t="s">
        <v>1</v>
      </c>
    </row>
    <row r="918" spans="1:16" ht="25.5" x14ac:dyDescent="0.7">
      <c r="A918" s="73">
        <v>1</v>
      </c>
      <c r="B918" s="18" t="s">
        <v>25</v>
      </c>
      <c r="C918" s="37"/>
      <c r="D918" s="336">
        <v>40000</v>
      </c>
      <c r="E918" s="336"/>
      <c r="F918" s="30"/>
      <c r="G918" s="30"/>
      <c r="H918" s="32">
        <f>IF(D899="",0,D899+2)</f>
        <v>0</v>
      </c>
      <c r="I918" s="19">
        <f t="shared" ref="I918:I923" si="174">H918*D918*C918</f>
        <v>0</v>
      </c>
      <c r="J918" s="264">
        <v>100000</v>
      </c>
      <c r="K918" s="20">
        <f t="shared" ref="K918:K923" si="175">H918</f>
        <v>0</v>
      </c>
      <c r="L918" s="21">
        <f t="shared" ref="L918:L923" si="176">K918*J918*C918</f>
        <v>0</v>
      </c>
      <c r="M918" s="22">
        <v>200000</v>
      </c>
      <c r="N918" s="339">
        <f>IF(K918&gt;0,K918-1,0)</f>
        <v>0</v>
      </c>
      <c r="O918" s="339"/>
      <c r="P918" s="74">
        <f t="shared" ref="P918:P923" si="177">N918*M918*C918</f>
        <v>0</v>
      </c>
    </row>
    <row r="919" spans="1:16" ht="25.5" x14ac:dyDescent="0.7">
      <c r="A919" s="73">
        <v>2</v>
      </c>
      <c r="B919" s="18" t="s">
        <v>26</v>
      </c>
      <c r="C919" s="37"/>
      <c r="D919" s="336">
        <v>35000</v>
      </c>
      <c r="E919" s="336"/>
      <c r="F919" s="30"/>
      <c r="G919" s="30"/>
      <c r="H919" s="32">
        <f>IF(D899="",0,D899+2)</f>
        <v>0</v>
      </c>
      <c r="I919" s="19">
        <f t="shared" si="174"/>
        <v>0</v>
      </c>
      <c r="J919" s="264">
        <v>90000</v>
      </c>
      <c r="K919" s="20">
        <f t="shared" si="175"/>
        <v>0</v>
      </c>
      <c r="L919" s="21">
        <f t="shared" si="176"/>
        <v>0</v>
      </c>
      <c r="M919" s="22">
        <v>160000</v>
      </c>
      <c r="N919" s="339">
        <f t="shared" ref="N919:N923" si="178">IF(K919&gt;0,K919-1,0)</f>
        <v>0</v>
      </c>
      <c r="O919" s="339"/>
      <c r="P919" s="74">
        <f t="shared" si="177"/>
        <v>0</v>
      </c>
    </row>
    <row r="920" spans="1:16" ht="25.5" x14ac:dyDescent="0.7">
      <c r="A920" s="73">
        <v>3</v>
      </c>
      <c r="B920" s="18" t="s">
        <v>27</v>
      </c>
      <c r="C920" s="37"/>
      <c r="D920" s="336">
        <v>30000</v>
      </c>
      <c r="E920" s="336"/>
      <c r="F920" s="30"/>
      <c r="G920" s="30"/>
      <c r="H920" s="32">
        <f>IF(D899="",0,D899+2)</f>
        <v>0</v>
      </c>
      <c r="I920" s="19">
        <f t="shared" si="174"/>
        <v>0</v>
      </c>
      <c r="J920" s="264">
        <v>80000</v>
      </c>
      <c r="K920" s="20">
        <f t="shared" si="175"/>
        <v>0</v>
      </c>
      <c r="L920" s="21">
        <f t="shared" si="176"/>
        <v>0</v>
      </c>
      <c r="M920" s="22">
        <v>120000</v>
      </c>
      <c r="N920" s="339">
        <f t="shared" si="178"/>
        <v>0</v>
      </c>
      <c r="O920" s="339"/>
      <c r="P920" s="74">
        <f t="shared" si="177"/>
        <v>0</v>
      </c>
    </row>
    <row r="921" spans="1:16" ht="25.5" x14ac:dyDescent="0.7">
      <c r="A921" s="73">
        <v>4</v>
      </c>
      <c r="B921" s="18" t="s">
        <v>28</v>
      </c>
      <c r="C921" s="37"/>
      <c r="D921" s="336">
        <v>24000</v>
      </c>
      <c r="E921" s="336"/>
      <c r="F921" s="30"/>
      <c r="G921" s="30"/>
      <c r="H921" s="32">
        <f>IF(D899="",0,D899+2)</f>
        <v>0</v>
      </c>
      <c r="I921" s="19">
        <f t="shared" si="174"/>
        <v>0</v>
      </c>
      <c r="J921" s="264">
        <v>70000</v>
      </c>
      <c r="K921" s="20">
        <f t="shared" si="175"/>
        <v>0</v>
      </c>
      <c r="L921" s="21">
        <f t="shared" si="176"/>
        <v>0</v>
      </c>
      <c r="M921" s="22">
        <v>100000</v>
      </c>
      <c r="N921" s="339">
        <f t="shared" si="178"/>
        <v>0</v>
      </c>
      <c r="O921" s="339"/>
      <c r="P921" s="74">
        <f t="shared" si="177"/>
        <v>0</v>
      </c>
    </row>
    <row r="922" spans="1:16" ht="25.5" x14ac:dyDescent="0.7">
      <c r="A922" s="73">
        <v>5</v>
      </c>
      <c r="B922" s="18" t="s">
        <v>29</v>
      </c>
      <c r="C922" s="37"/>
      <c r="D922" s="336">
        <v>20000</v>
      </c>
      <c r="E922" s="336"/>
      <c r="F922" s="30"/>
      <c r="G922" s="30"/>
      <c r="H922" s="32">
        <f>IF(D899="",0,D899+2)</f>
        <v>0</v>
      </c>
      <c r="I922" s="19">
        <f t="shared" si="174"/>
        <v>0</v>
      </c>
      <c r="J922" s="264">
        <v>60000</v>
      </c>
      <c r="K922" s="20">
        <f t="shared" si="175"/>
        <v>0</v>
      </c>
      <c r="L922" s="21">
        <f t="shared" si="176"/>
        <v>0</v>
      </c>
      <c r="M922" s="22">
        <v>80000</v>
      </c>
      <c r="N922" s="339">
        <f t="shared" si="178"/>
        <v>0</v>
      </c>
      <c r="O922" s="339"/>
      <c r="P922" s="74">
        <f t="shared" si="177"/>
        <v>0</v>
      </c>
    </row>
    <row r="923" spans="1:16" ht="25.5" x14ac:dyDescent="0.7">
      <c r="A923" s="73">
        <v>6</v>
      </c>
      <c r="B923" s="18" t="s">
        <v>30</v>
      </c>
      <c r="C923" s="11"/>
      <c r="D923" s="336">
        <v>16000</v>
      </c>
      <c r="E923" s="336"/>
      <c r="F923" s="23"/>
      <c r="G923" s="23"/>
      <c r="H923" s="32">
        <f>IF(D899="",0,D899+2)</f>
        <v>0</v>
      </c>
      <c r="I923" s="19">
        <f t="shared" si="174"/>
        <v>0</v>
      </c>
      <c r="J923" s="264">
        <v>40000</v>
      </c>
      <c r="K923" s="20">
        <f t="shared" si="175"/>
        <v>0</v>
      </c>
      <c r="L923" s="21">
        <f t="shared" si="176"/>
        <v>0</v>
      </c>
      <c r="M923" s="22">
        <v>80000</v>
      </c>
      <c r="N923" s="339">
        <f t="shared" si="178"/>
        <v>0</v>
      </c>
      <c r="O923" s="339"/>
      <c r="P923" s="74">
        <f t="shared" si="177"/>
        <v>0</v>
      </c>
    </row>
    <row r="924" spans="1:16" ht="26.25" thickBot="1" x14ac:dyDescent="0.75">
      <c r="A924" s="337" t="s">
        <v>1</v>
      </c>
      <c r="B924" s="338"/>
      <c r="C924" s="75">
        <f>SUM(C918:C923)</f>
        <v>0</v>
      </c>
      <c r="D924" s="340"/>
      <c r="E924" s="340"/>
      <c r="F924" s="76"/>
      <c r="G924" s="76"/>
      <c r="H924" s="75"/>
      <c r="I924" s="79">
        <f>SUM(I918:I923)</f>
        <v>0</v>
      </c>
      <c r="J924" s="80"/>
      <c r="K924" s="81"/>
      <c r="L924" s="82">
        <f>SUM(L918:L923)</f>
        <v>0</v>
      </c>
      <c r="M924" s="81"/>
      <c r="N924" s="274"/>
      <c r="O924" s="274"/>
      <c r="P924" s="83">
        <f>SUM(P918:P923)</f>
        <v>0</v>
      </c>
    </row>
    <row r="925" spans="1:16" ht="33" x14ac:dyDescent="0.25">
      <c r="A925" s="302" t="s">
        <v>117</v>
      </c>
      <c r="B925" s="303"/>
      <c r="C925" s="303"/>
      <c r="D925" s="303"/>
      <c r="E925" s="303"/>
      <c r="F925" s="303"/>
      <c r="G925" s="303"/>
      <c r="H925" s="303"/>
      <c r="I925" s="303"/>
      <c r="J925" s="303"/>
      <c r="K925" s="303"/>
      <c r="L925" s="303"/>
      <c r="M925" s="303"/>
      <c r="N925" s="303"/>
      <c r="O925" s="303"/>
      <c r="P925" s="304"/>
    </row>
    <row r="926" spans="1:16" ht="25.5" customHeight="1" x14ac:dyDescent="0.25">
      <c r="A926" s="305" t="s">
        <v>24</v>
      </c>
      <c r="B926" s="271"/>
      <c r="C926" s="306" t="s">
        <v>31</v>
      </c>
      <c r="D926" s="271" t="s">
        <v>34</v>
      </c>
      <c r="E926" s="271"/>
      <c r="F926" s="271"/>
      <c r="G926" s="271"/>
      <c r="H926" s="271"/>
      <c r="I926" s="271"/>
      <c r="J926" s="271" t="s">
        <v>33</v>
      </c>
      <c r="K926" s="271"/>
      <c r="L926" s="271"/>
      <c r="M926" s="271" t="s">
        <v>35</v>
      </c>
      <c r="N926" s="271"/>
      <c r="O926" s="271"/>
      <c r="P926" s="275"/>
    </row>
    <row r="927" spans="1:16" ht="25.5" x14ac:dyDescent="0.25">
      <c r="A927" s="305"/>
      <c r="B927" s="271"/>
      <c r="C927" s="271"/>
      <c r="D927" s="271" t="s">
        <v>22</v>
      </c>
      <c r="E927" s="271"/>
      <c r="F927" s="260"/>
      <c r="G927" s="260"/>
      <c r="H927" s="260" t="s">
        <v>23</v>
      </c>
      <c r="I927" s="260" t="s">
        <v>1</v>
      </c>
      <c r="J927" s="260" t="s">
        <v>22</v>
      </c>
      <c r="K927" s="260" t="s">
        <v>23</v>
      </c>
      <c r="L927" s="260" t="s">
        <v>1</v>
      </c>
      <c r="M927" s="260" t="s">
        <v>22</v>
      </c>
      <c r="N927" s="271" t="s">
        <v>32</v>
      </c>
      <c r="O927" s="271"/>
      <c r="P927" s="261" t="s">
        <v>1</v>
      </c>
    </row>
    <row r="928" spans="1:16" ht="25.5" x14ac:dyDescent="0.7">
      <c r="A928" s="73">
        <v>1</v>
      </c>
      <c r="B928" s="18" t="s">
        <v>28</v>
      </c>
      <c r="C928" s="37"/>
      <c r="D928" s="336">
        <v>24000</v>
      </c>
      <c r="E928" s="336"/>
      <c r="F928" s="30"/>
      <c r="G928" s="30"/>
      <c r="H928" s="201"/>
      <c r="I928" s="19">
        <f t="shared" ref="I928:I930" si="179">H928*D928*C928</f>
        <v>0</v>
      </c>
      <c r="J928" s="264">
        <v>70000</v>
      </c>
      <c r="K928" s="202"/>
      <c r="L928" s="21">
        <f>K928*J928*C928</f>
        <v>0</v>
      </c>
      <c r="M928" s="22">
        <v>100000</v>
      </c>
      <c r="N928" s="272"/>
      <c r="O928" s="273"/>
      <c r="P928" s="74">
        <f t="shared" ref="P928:P930" si="180">N928*M928*C928</f>
        <v>0</v>
      </c>
    </row>
    <row r="929" spans="1:22" ht="25.5" x14ac:dyDescent="0.7">
      <c r="A929" s="73">
        <v>2</v>
      </c>
      <c r="B929" s="18" t="s">
        <v>29</v>
      </c>
      <c r="C929" s="37"/>
      <c r="D929" s="336">
        <v>20000</v>
      </c>
      <c r="E929" s="336"/>
      <c r="F929" s="30"/>
      <c r="G929" s="30"/>
      <c r="H929" s="201"/>
      <c r="I929" s="19">
        <f t="shared" si="179"/>
        <v>0</v>
      </c>
      <c r="J929" s="264">
        <v>60000</v>
      </c>
      <c r="K929" s="202"/>
      <c r="L929" s="21">
        <f>K929*J929*C929</f>
        <v>0</v>
      </c>
      <c r="M929" s="22">
        <v>80000</v>
      </c>
      <c r="N929" s="272"/>
      <c r="O929" s="273"/>
      <c r="P929" s="74">
        <f t="shared" si="180"/>
        <v>0</v>
      </c>
    </row>
    <row r="930" spans="1:22" ht="25.5" x14ac:dyDescent="0.7">
      <c r="A930" s="73">
        <v>3</v>
      </c>
      <c r="B930" s="18" t="s">
        <v>30</v>
      </c>
      <c r="C930" s="11"/>
      <c r="D930" s="336">
        <v>16000</v>
      </c>
      <c r="E930" s="336"/>
      <c r="F930" s="23"/>
      <c r="G930" s="23"/>
      <c r="H930" s="201"/>
      <c r="I930" s="19">
        <f t="shared" si="179"/>
        <v>0</v>
      </c>
      <c r="J930" s="264">
        <v>40000</v>
      </c>
      <c r="K930" s="202"/>
      <c r="L930" s="21">
        <f>K930*J930*C930</f>
        <v>0</v>
      </c>
      <c r="M930" s="22">
        <v>80000</v>
      </c>
      <c r="N930" s="272"/>
      <c r="O930" s="273"/>
      <c r="P930" s="74">
        <f t="shared" si="180"/>
        <v>0</v>
      </c>
    </row>
    <row r="931" spans="1:22" ht="26.25" thickBot="1" x14ac:dyDescent="0.75">
      <c r="A931" s="337" t="s">
        <v>1</v>
      </c>
      <c r="B931" s="338"/>
      <c r="C931" s="75">
        <f>SUM(C928:C930)</f>
        <v>0</v>
      </c>
      <c r="D931" s="340"/>
      <c r="E931" s="340"/>
      <c r="F931" s="76"/>
      <c r="G931" s="76"/>
      <c r="H931" s="75"/>
      <c r="I931" s="79">
        <f>SUM(I928:I930)</f>
        <v>0</v>
      </c>
      <c r="J931" s="80"/>
      <c r="K931" s="81"/>
      <c r="L931" s="82">
        <f>SUM(L928:L930)</f>
        <v>0</v>
      </c>
      <c r="M931" s="81"/>
      <c r="N931" s="274"/>
      <c r="O931" s="274"/>
      <c r="P931" s="83">
        <f>SUM(P928:P930)</f>
        <v>0</v>
      </c>
    </row>
    <row r="932" spans="1:22" ht="33.75" thickBot="1" x14ac:dyDescent="0.95">
      <c r="A932" s="299" t="s">
        <v>36</v>
      </c>
      <c r="B932" s="300"/>
      <c r="C932" s="300"/>
      <c r="D932" s="300"/>
      <c r="E932" s="300"/>
      <c r="F932" s="300"/>
      <c r="G932" s="300"/>
      <c r="H932" s="300"/>
      <c r="I932" s="300"/>
      <c r="J932" s="300"/>
      <c r="K932" s="300"/>
      <c r="L932" s="300"/>
      <c r="M932" s="300"/>
      <c r="N932" s="300"/>
      <c r="O932" s="300"/>
      <c r="P932" s="301"/>
    </row>
    <row r="933" spans="1:22" ht="33" x14ac:dyDescent="0.25">
      <c r="A933" s="302" t="s">
        <v>130</v>
      </c>
      <c r="B933" s="303"/>
      <c r="C933" s="303"/>
      <c r="D933" s="303"/>
      <c r="E933" s="303"/>
      <c r="F933" s="303"/>
      <c r="G933" s="303"/>
      <c r="H933" s="303"/>
      <c r="I933" s="303"/>
      <c r="J933" s="303"/>
      <c r="K933" s="303"/>
      <c r="L933" s="303"/>
      <c r="M933" s="303"/>
      <c r="N933" s="303"/>
      <c r="O933" s="303"/>
      <c r="P933" s="304"/>
    </row>
    <row r="934" spans="1:22" ht="25.5" customHeight="1" x14ac:dyDescent="0.25">
      <c r="A934" s="305" t="s">
        <v>0</v>
      </c>
      <c r="B934" s="271" t="s">
        <v>24</v>
      </c>
      <c r="C934" s="306" t="s">
        <v>31</v>
      </c>
      <c r="D934" s="307" t="s">
        <v>37</v>
      </c>
      <c r="E934" s="307"/>
      <c r="F934" s="307"/>
      <c r="G934" s="307"/>
      <c r="H934" s="307"/>
      <c r="I934" s="307"/>
      <c r="J934" s="271" t="s">
        <v>38</v>
      </c>
      <c r="K934" s="271"/>
      <c r="L934" s="271"/>
      <c r="M934" s="271" t="s">
        <v>39</v>
      </c>
      <c r="N934" s="271"/>
      <c r="O934" s="271"/>
      <c r="P934" s="275"/>
    </row>
    <row r="935" spans="1:22" ht="25.5" x14ac:dyDescent="0.25">
      <c r="A935" s="305"/>
      <c r="B935" s="271"/>
      <c r="C935" s="271"/>
      <c r="D935" s="271" t="s">
        <v>22</v>
      </c>
      <c r="E935" s="271"/>
      <c r="F935" s="260"/>
      <c r="G935" s="260"/>
      <c r="H935" s="260" t="s">
        <v>23</v>
      </c>
      <c r="I935" s="260" t="s">
        <v>1</v>
      </c>
      <c r="J935" s="260" t="s">
        <v>22</v>
      </c>
      <c r="K935" s="260" t="s">
        <v>23</v>
      </c>
      <c r="L935" s="260" t="s">
        <v>1</v>
      </c>
      <c r="M935" s="260" t="s">
        <v>22</v>
      </c>
      <c r="N935" s="271" t="s">
        <v>32</v>
      </c>
      <c r="O935" s="271"/>
      <c r="P935" s="261" t="s">
        <v>1</v>
      </c>
    </row>
    <row r="936" spans="1:22" ht="76.5" x14ac:dyDescent="0.7">
      <c r="A936" s="77">
        <v>62035</v>
      </c>
      <c r="B936" s="24" t="s">
        <v>40</v>
      </c>
      <c r="C936" s="11"/>
      <c r="D936" s="314">
        <v>16000</v>
      </c>
      <c r="E936" s="314"/>
      <c r="F936" s="23"/>
      <c r="G936" s="23"/>
      <c r="H936" s="32">
        <f>IF(D899="",0,D899+2)</f>
        <v>0</v>
      </c>
      <c r="I936" s="25">
        <f>H936*D936*C936</f>
        <v>0</v>
      </c>
      <c r="J936" s="262">
        <v>40000</v>
      </c>
      <c r="K936" s="20">
        <f>H936</f>
        <v>0</v>
      </c>
      <c r="L936" s="25">
        <f>K936*J936*C936</f>
        <v>0</v>
      </c>
      <c r="M936" s="262">
        <v>80000</v>
      </c>
      <c r="N936" s="298">
        <f t="shared" ref="N936:N937" si="181">IF(K936&gt;0,K936-1,0)</f>
        <v>0</v>
      </c>
      <c r="O936" s="298"/>
      <c r="P936" s="78">
        <f>N936*M936*C936</f>
        <v>0</v>
      </c>
    </row>
    <row r="937" spans="1:22" ht="51.75" thickBot="1" x14ac:dyDescent="0.75">
      <c r="A937" s="77">
        <v>62025</v>
      </c>
      <c r="B937" s="24" t="s">
        <v>41</v>
      </c>
      <c r="C937" s="11"/>
      <c r="D937" s="314">
        <v>16000</v>
      </c>
      <c r="E937" s="314"/>
      <c r="F937" s="23"/>
      <c r="G937" s="23"/>
      <c r="H937" s="32">
        <f>IF(D899="",0,D899+2)</f>
        <v>0</v>
      </c>
      <c r="I937" s="25">
        <f>H937*D937*C937</f>
        <v>0</v>
      </c>
      <c r="J937" s="262">
        <v>40000</v>
      </c>
      <c r="K937" s="20">
        <f>H937</f>
        <v>0</v>
      </c>
      <c r="L937" s="25">
        <f>K937*J937*C937</f>
        <v>0</v>
      </c>
      <c r="M937" s="262">
        <v>80000</v>
      </c>
      <c r="N937" s="298">
        <f t="shared" si="181"/>
        <v>0</v>
      </c>
      <c r="O937" s="298"/>
      <c r="P937" s="78">
        <f>N937*M937*C937</f>
        <v>0</v>
      </c>
    </row>
    <row r="938" spans="1:22" ht="33" x14ac:dyDescent="0.25">
      <c r="A938" s="302" t="s">
        <v>131</v>
      </c>
      <c r="B938" s="303"/>
      <c r="C938" s="303"/>
      <c r="D938" s="303"/>
      <c r="E938" s="303"/>
      <c r="F938" s="303"/>
      <c r="G938" s="303"/>
      <c r="H938" s="303"/>
      <c r="I938" s="303"/>
      <c r="J938" s="303"/>
      <c r="K938" s="303"/>
      <c r="L938" s="303"/>
      <c r="M938" s="303"/>
      <c r="N938" s="303"/>
      <c r="O938" s="303"/>
      <c r="P938" s="304"/>
    </row>
    <row r="939" spans="1:22" ht="25.5" customHeight="1" x14ac:dyDescent="0.25">
      <c r="A939" s="305" t="s">
        <v>0</v>
      </c>
      <c r="B939" s="271" t="s">
        <v>24</v>
      </c>
      <c r="C939" s="306" t="s">
        <v>31</v>
      </c>
      <c r="D939" s="307" t="s">
        <v>37</v>
      </c>
      <c r="E939" s="307"/>
      <c r="F939" s="307"/>
      <c r="G939" s="307"/>
      <c r="H939" s="307"/>
      <c r="I939" s="307"/>
      <c r="J939" s="271" t="s">
        <v>38</v>
      </c>
      <c r="K939" s="271"/>
      <c r="L939" s="271"/>
      <c r="M939" s="308"/>
      <c r="N939" s="309"/>
      <c r="O939" s="309"/>
      <c r="P939" s="310"/>
    </row>
    <row r="940" spans="1:22" ht="25.5" x14ac:dyDescent="0.25">
      <c r="A940" s="305"/>
      <c r="B940" s="271"/>
      <c r="C940" s="271"/>
      <c r="D940" s="271" t="s">
        <v>22</v>
      </c>
      <c r="E940" s="271"/>
      <c r="F940" s="260"/>
      <c r="G940" s="260"/>
      <c r="H940" s="260" t="s">
        <v>23</v>
      </c>
      <c r="I940" s="260" t="s">
        <v>1</v>
      </c>
      <c r="J940" s="260" t="s">
        <v>22</v>
      </c>
      <c r="K940" s="260" t="s">
        <v>23</v>
      </c>
      <c r="L940" s="260" t="s">
        <v>1</v>
      </c>
      <c r="M940" s="311"/>
      <c r="N940" s="312"/>
      <c r="O940" s="312"/>
      <c r="P940" s="313"/>
    </row>
    <row r="941" spans="1:22" ht="76.5" x14ac:dyDescent="0.7">
      <c r="A941" s="77">
        <v>62035</v>
      </c>
      <c r="B941" s="24" t="s">
        <v>40</v>
      </c>
      <c r="C941" s="11"/>
      <c r="D941" s="314">
        <v>16000</v>
      </c>
      <c r="E941" s="314"/>
      <c r="F941" s="23"/>
      <c r="G941" s="23"/>
      <c r="H941" s="201"/>
      <c r="I941" s="25">
        <f>H941*D941*C941</f>
        <v>0</v>
      </c>
      <c r="J941" s="262">
        <v>40000</v>
      </c>
      <c r="K941" s="202"/>
      <c r="L941" s="25">
        <f>K941*J941*C941</f>
        <v>0</v>
      </c>
      <c r="M941" s="311"/>
      <c r="N941" s="312"/>
      <c r="O941" s="312"/>
      <c r="P941" s="313"/>
    </row>
    <row r="942" spans="1:22" ht="51.75" thickBot="1" x14ac:dyDescent="0.75">
      <c r="A942" s="99">
        <v>62025</v>
      </c>
      <c r="B942" s="128" t="s">
        <v>41</v>
      </c>
      <c r="C942" s="129"/>
      <c r="D942" s="335">
        <v>16000</v>
      </c>
      <c r="E942" s="335"/>
      <c r="F942" s="130"/>
      <c r="G942" s="130"/>
      <c r="H942" s="203"/>
      <c r="I942" s="131">
        <f>H942*D942*C942</f>
        <v>0</v>
      </c>
      <c r="J942" s="263">
        <v>40000</v>
      </c>
      <c r="K942" s="204"/>
      <c r="L942" s="131">
        <f>K942*J942*C942</f>
        <v>0</v>
      </c>
      <c r="M942" s="311"/>
      <c r="N942" s="312"/>
      <c r="O942" s="312"/>
      <c r="P942" s="313"/>
    </row>
    <row r="943" spans="1:22" ht="29.25" x14ac:dyDescent="0.25">
      <c r="A943" s="315" t="s">
        <v>141</v>
      </c>
      <c r="B943" s="316"/>
      <c r="C943" s="316"/>
      <c r="D943" s="316"/>
      <c r="E943" s="316"/>
      <c r="F943" s="316"/>
      <c r="G943" s="316"/>
      <c r="H943" s="316"/>
      <c r="I943" s="316"/>
      <c r="J943" s="316"/>
      <c r="K943" s="316"/>
      <c r="L943" s="316"/>
      <c r="M943" s="316"/>
      <c r="N943" s="316"/>
      <c r="O943" s="316"/>
      <c r="P943" s="133">
        <f>F908</f>
        <v>0</v>
      </c>
      <c r="R943" s="39">
        <v>61041</v>
      </c>
      <c r="S943" s="150">
        <f t="shared" ref="S943:S948" si="182">P943</f>
        <v>0</v>
      </c>
      <c r="T943" s="151"/>
      <c r="U943" s="149">
        <f>IF(B898=Main!$B$2,S943,0)</f>
        <v>0</v>
      </c>
      <c r="V943" s="149">
        <f>IF(B898=Main!$B$3,S943,0)</f>
        <v>0</v>
      </c>
    </row>
    <row r="944" spans="1:22" ht="29.25" x14ac:dyDescent="0.25">
      <c r="A944" s="276" t="s">
        <v>135</v>
      </c>
      <c r="B944" s="277"/>
      <c r="C944" s="277"/>
      <c r="D944" s="277"/>
      <c r="E944" s="277"/>
      <c r="F944" s="277"/>
      <c r="G944" s="277"/>
      <c r="H944" s="277"/>
      <c r="I944" s="277"/>
      <c r="J944" s="277"/>
      <c r="K944" s="277"/>
      <c r="L944" s="277"/>
      <c r="M944" s="277"/>
      <c r="N944" s="277"/>
      <c r="O944" s="277"/>
      <c r="P944" s="134">
        <f>O914</f>
        <v>0</v>
      </c>
      <c r="R944" s="39">
        <v>61121</v>
      </c>
      <c r="S944" s="150">
        <f t="shared" si="182"/>
        <v>0</v>
      </c>
      <c r="T944" s="153"/>
      <c r="U944" s="149">
        <f>IF(B898=Main!$B$2,S944,0)</f>
        <v>0</v>
      </c>
      <c r="V944" s="149">
        <f>IF(B898=Main!$B$3,S944,0)</f>
        <v>0</v>
      </c>
    </row>
    <row r="945" spans="1:22" ht="29.25" x14ac:dyDescent="0.25">
      <c r="A945" s="276" t="s">
        <v>136</v>
      </c>
      <c r="B945" s="277"/>
      <c r="C945" s="277"/>
      <c r="D945" s="277"/>
      <c r="E945" s="277"/>
      <c r="F945" s="277"/>
      <c r="G945" s="277"/>
      <c r="H945" s="277"/>
      <c r="I945" s="277"/>
      <c r="J945" s="277"/>
      <c r="K945" s="277"/>
      <c r="L945" s="277"/>
      <c r="M945" s="277"/>
      <c r="N945" s="277"/>
      <c r="O945" s="277"/>
      <c r="P945" s="134">
        <f>SUM(I924,I931)</f>
        <v>0</v>
      </c>
      <c r="R945" s="39">
        <v>61122</v>
      </c>
      <c r="S945" s="150">
        <f t="shared" si="182"/>
        <v>0</v>
      </c>
      <c r="T945" s="153"/>
      <c r="U945" s="149">
        <f>IF(B898=Main!$B$2,S945,0)</f>
        <v>0</v>
      </c>
      <c r="V945" s="149">
        <f>IF(B898=Main!$B$3,S945,0)</f>
        <v>0</v>
      </c>
    </row>
    <row r="946" spans="1:22" ht="29.25" x14ac:dyDescent="0.25">
      <c r="A946" s="276" t="s">
        <v>137</v>
      </c>
      <c r="B946" s="277"/>
      <c r="C946" s="277"/>
      <c r="D946" s="277"/>
      <c r="E946" s="277"/>
      <c r="F946" s="277"/>
      <c r="G946" s="277"/>
      <c r="H946" s="277"/>
      <c r="I946" s="277"/>
      <c r="J946" s="277"/>
      <c r="K946" s="277"/>
      <c r="L946" s="277"/>
      <c r="M946" s="277"/>
      <c r="N946" s="277"/>
      <c r="O946" s="277"/>
      <c r="P946" s="134">
        <f>SUM(L924,P924,L931,P931)</f>
        <v>0</v>
      </c>
      <c r="R946" s="39">
        <v>61123</v>
      </c>
      <c r="S946" s="150">
        <f t="shared" si="182"/>
        <v>0</v>
      </c>
      <c r="T946" s="152"/>
      <c r="U946" s="149">
        <f>IF(B898=Main!$B$2,S946,0)</f>
        <v>0</v>
      </c>
      <c r="V946" s="149">
        <f>IF(B898=Main!$B$3,S946,0)</f>
        <v>0</v>
      </c>
    </row>
    <row r="947" spans="1:22" ht="29.25" x14ac:dyDescent="0.25">
      <c r="A947" s="276" t="s">
        <v>138</v>
      </c>
      <c r="B947" s="277"/>
      <c r="C947" s="277"/>
      <c r="D947" s="277"/>
      <c r="E947" s="277"/>
      <c r="F947" s="277"/>
      <c r="G947" s="277"/>
      <c r="H947" s="277"/>
      <c r="I947" s="277"/>
      <c r="J947" s="277"/>
      <c r="K947" s="277"/>
      <c r="L947" s="277"/>
      <c r="M947" s="277"/>
      <c r="N947" s="277"/>
      <c r="O947" s="277"/>
      <c r="P947" s="134">
        <f>SUM(I936,L936,P936,I941,L941)</f>
        <v>0</v>
      </c>
      <c r="R947" s="39">
        <v>62035</v>
      </c>
      <c r="S947" s="150">
        <f t="shared" si="182"/>
        <v>0</v>
      </c>
      <c r="T947" s="153"/>
      <c r="U947" s="149">
        <f>IF(B898=Main!$B$2,S947,0)</f>
        <v>0</v>
      </c>
      <c r="V947" s="149">
        <f>IF(B898=Main!$B$3,S947,0)</f>
        <v>0</v>
      </c>
    </row>
    <row r="948" spans="1:22" ht="30" thickBot="1" x14ac:dyDescent="0.3">
      <c r="A948" s="278" t="s">
        <v>139</v>
      </c>
      <c r="B948" s="279"/>
      <c r="C948" s="279"/>
      <c r="D948" s="279"/>
      <c r="E948" s="279"/>
      <c r="F948" s="279"/>
      <c r="G948" s="279"/>
      <c r="H948" s="279"/>
      <c r="I948" s="279"/>
      <c r="J948" s="279"/>
      <c r="K948" s="279"/>
      <c r="L948" s="279"/>
      <c r="M948" s="279"/>
      <c r="N948" s="279"/>
      <c r="O948" s="279"/>
      <c r="P948" s="135">
        <f>SUM(I937,L937,P937,I942,L942)</f>
        <v>0</v>
      </c>
      <c r="R948" s="39">
        <v>62025</v>
      </c>
      <c r="S948" s="150">
        <f t="shared" si="182"/>
        <v>0</v>
      </c>
      <c r="T948" s="153"/>
      <c r="U948" s="149">
        <f>IF(B898=Main!$B$2,S948,0)</f>
        <v>0</v>
      </c>
      <c r="V948" s="149">
        <f>IF(B898=Main!$B$3,S948,0)</f>
        <v>0</v>
      </c>
    </row>
    <row r="949" spans="1:22" ht="25.5" x14ac:dyDescent="0.25">
      <c r="A949" s="94" t="s">
        <v>44</v>
      </c>
      <c r="B949" s="360"/>
      <c r="C949" s="360"/>
      <c r="D949" s="360"/>
      <c r="E949" s="360"/>
      <c r="F949" s="357">
        <f>SUM(F950,F1002,F1054,F1106,F1158,F1210)</f>
        <v>0</v>
      </c>
      <c r="G949" s="358"/>
      <c r="H949" s="359"/>
      <c r="L949" s="44"/>
      <c r="T949" s="1"/>
    </row>
    <row r="950" spans="1:22" ht="25.5" x14ac:dyDescent="0.7">
      <c r="A950" s="283" t="s">
        <v>55</v>
      </c>
      <c r="B950" s="284"/>
      <c r="C950" s="284"/>
      <c r="D950" s="284"/>
      <c r="E950" s="285"/>
      <c r="F950" s="286">
        <f>SUM(P996:P1001)</f>
        <v>0</v>
      </c>
      <c r="G950" s="287"/>
      <c r="H950" s="288"/>
      <c r="L950" s="45"/>
    </row>
    <row r="951" spans="1:22" ht="26.25" thickBot="1" x14ac:dyDescent="0.75">
      <c r="A951" s="95" t="s">
        <v>46</v>
      </c>
      <c r="B951" s="96" t="s">
        <v>5</v>
      </c>
      <c r="C951" s="97"/>
      <c r="D951" s="97"/>
      <c r="E951" s="97"/>
      <c r="F951" s="289"/>
      <c r="G951" s="290"/>
      <c r="H951" s="291"/>
    </row>
    <row r="952" spans="1:22" ht="25.5" x14ac:dyDescent="0.7">
      <c r="A952" s="85"/>
      <c r="B952" s="86" t="s">
        <v>61</v>
      </c>
      <c r="C952" s="154"/>
      <c r="D952" s="154"/>
      <c r="E952" s="87"/>
      <c r="F952" s="292"/>
      <c r="G952" s="293"/>
      <c r="H952" s="294"/>
      <c r="U952" s="41"/>
      <c r="V952" s="41"/>
    </row>
    <row r="953" spans="1:22" ht="25.5" x14ac:dyDescent="0.7">
      <c r="A953" s="88"/>
      <c r="B953" s="4" t="s">
        <v>14</v>
      </c>
      <c r="C953" s="3">
        <f>SUM(C952,C957,C958,C959)</f>
        <v>0</v>
      </c>
      <c r="D953" s="15"/>
      <c r="E953" s="14"/>
      <c r="F953" s="295"/>
      <c r="G953" s="296"/>
      <c r="H953" s="297"/>
      <c r="U953" s="41"/>
      <c r="V953" s="41"/>
    </row>
    <row r="954" spans="1:22" ht="25.5" x14ac:dyDescent="0.25">
      <c r="A954" s="77">
        <v>61041</v>
      </c>
      <c r="B954" s="5" t="s">
        <v>11</v>
      </c>
      <c r="C954" s="15">
        <f>C953</f>
        <v>0</v>
      </c>
      <c r="D954" s="15"/>
      <c r="E954" s="200"/>
      <c r="F954" s="280">
        <f>E954*C954</f>
        <v>0</v>
      </c>
      <c r="G954" s="281"/>
      <c r="H954" s="282"/>
      <c r="U954" s="41"/>
      <c r="V954" s="41"/>
    </row>
    <row r="955" spans="1:22" ht="25.5" x14ac:dyDescent="0.25">
      <c r="A955" s="89">
        <v>61041</v>
      </c>
      <c r="B955" s="126" t="s">
        <v>7</v>
      </c>
      <c r="C955" s="15"/>
      <c r="D955" s="15"/>
      <c r="E955" s="6"/>
      <c r="F955" s="295"/>
      <c r="G955" s="296"/>
      <c r="H955" s="297"/>
      <c r="U955" s="41"/>
      <c r="V955" s="41"/>
    </row>
    <row r="956" spans="1:22" ht="25.5" x14ac:dyDescent="0.25">
      <c r="A956" s="77"/>
      <c r="B956" s="64"/>
      <c r="C956" s="15">
        <f>C954</f>
        <v>0</v>
      </c>
      <c r="D956" s="15">
        <f>D952</f>
        <v>0</v>
      </c>
      <c r="E956" s="200"/>
      <c r="F956" s="280">
        <f>E956*D956*C956</f>
        <v>0</v>
      </c>
      <c r="G956" s="281"/>
      <c r="H956" s="282"/>
      <c r="U956" s="41"/>
      <c r="V956" s="41"/>
    </row>
    <row r="957" spans="1:22" ht="25.5" x14ac:dyDescent="0.25">
      <c r="A957" s="77">
        <v>61041</v>
      </c>
      <c r="B957" s="5" t="s">
        <v>8</v>
      </c>
      <c r="C957" s="155"/>
      <c r="D957" s="155"/>
      <c r="E957" s="7">
        <v>80000</v>
      </c>
      <c r="F957" s="280">
        <f>E957*D957</f>
        <v>0</v>
      </c>
      <c r="G957" s="281"/>
      <c r="H957" s="282"/>
      <c r="U957" s="41"/>
      <c r="V957" s="41"/>
    </row>
    <row r="958" spans="1:22" ht="25.5" x14ac:dyDescent="0.25">
      <c r="A958" s="77">
        <v>61041</v>
      </c>
      <c r="B958" s="5" t="s">
        <v>9</v>
      </c>
      <c r="C958" s="15">
        <f>((C952-MOD(C952,30))/30)+IF(MOD(C952,30)&gt;10,1,0)</f>
        <v>0</v>
      </c>
      <c r="D958" s="15">
        <f>D956</f>
        <v>0</v>
      </c>
      <c r="E958" s="7">
        <v>80000</v>
      </c>
      <c r="F958" s="280">
        <f>E958*D958*C958</f>
        <v>0</v>
      </c>
      <c r="G958" s="281"/>
      <c r="H958" s="282"/>
    </row>
    <row r="959" spans="1:22" ht="25.5" x14ac:dyDescent="0.25">
      <c r="A959" s="77">
        <v>61041</v>
      </c>
      <c r="B959" s="5" t="s">
        <v>10</v>
      </c>
      <c r="C959" s="15">
        <f>C958</f>
        <v>0</v>
      </c>
      <c r="D959" s="15">
        <f>D956</f>
        <v>0</v>
      </c>
      <c r="E959" s="7">
        <v>40000</v>
      </c>
      <c r="F959" s="280">
        <f>E959*D959*C959</f>
        <v>0</v>
      </c>
      <c r="G959" s="281"/>
      <c r="H959" s="282"/>
    </row>
    <row r="960" spans="1:22" ht="26.25" thickBot="1" x14ac:dyDescent="0.3">
      <c r="A960" s="90">
        <v>61041</v>
      </c>
      <c r="B960" s="214"/>
      <c r="C960" s="317"/>
      <c r="D960" s="318"/>
      <c r="E960" s="319"/>
      <c r="F960" s="320">
        <f>IF(B960=include_5p,SUM(F952:H959)*0.05,0)</f>
        <v>0</v>
      </c>
      <c r="G960" s="321"/>
      <c r="H960" s="322"/>
    </row>
    <row r="961" spans="1:19" ht="18.75" thickBot="1" x14ac:dyDescent="0.3">
      <c r="A961" s="323" t="s">
        <v>140</v>
      </c>
      <c r="B961" s="324"/>
      <c r="C961" s="324"/>
      <c r="D961" s="324"/>
      <c r="E961" s="325"/>
      <c r="F961" s="320">
        <f>SUM(F954:H960)</f>
        <v>0</v>
      </c>
      <c r="G961" s="321"/>
      <c r="H961" s="322"/>
    </row>
    <row r="962" spans="1:19" ht="29.25" x14ac:dyDescent="0.25">
      <c r="A962" s="326" t="s">
        <v>16</v>
      </c>
      <c r="B962" s="327"/>
      <c r="C962" s="327"/>
      <c r="D962" s="327"/>
      <c r="E962" s="327"/>
      <c r="F962" s="328"/>
      <c r="G962" s="329"/>
      <c r="H962" s="330"/>
      <c r="I962" s="331"/>
      <c r="J962" s="332"/>
      <c r="K962" s="332"/>
      <c r="L962" s="332"/>
      <c r="M962" s="332"/>
      <c r="N962" s="332"/>
      <c r="O962" s="332"/>
      <c r="P962" s="333"/>
    </row>
    <row r="963" spans="1:19" ht="25.5" x14ac:dyDescent="0.7">
      <c r="A963" s="84">
        <v>61121</v>
      </c>
      <c r="B963" s="16" t="s">
        <v>17</v>
      </c>
      <c r="C963" s="267" t="s">
        <v>20</v>
      </c>
      <c r="D963" s="334" t="s">
        <v>162</v>
      </c>
      <c r="E963" s="334"/>
      <c r="F963" s="334"/>
      <c r="G963" s="334"/>
      <c r="H963" s="334"/>
      <c r="I963" s="267" t="s">
        <v>47</v>
      </c>
      <c r="J963" s="334" t="s">
        <v>19</v>
      </c>
      <c r="K963" s="334"/>
      <c r="L963" s="334" t="s">
        <v>21</v>
      </c>
      <c r="M963" s="334"/>
      <c r="N963" s="334"/>
      <c r="O963" s="347" t="s">
        <v>1</v>
      </c>
      <c r="P963" s="348"/>
      <c r="S963" s="49"/>
    </row>
    <row r="964" spans="1:19" ht="25.5" x14ac:dyDescent="0.7">
      <c r="A964" s="73"/>
      <c r="B964" s="17" t="s">
        <v>18</v>
      </c>
      <c r="C964" s="155"/>
      <c r="D964" s="349"/>
      <c r="E964" s="349"/>
      <c r="F964" s="349"/>
      <c r="G964" s="349"/>
      <c r="H964" s="349"/>
      <c r="I964" s="155"/>
      <c r="J964" s="350">
        <f>I964*2</f>
        <v>0</v>
      </c>
      <c r="K964" s="350"/>
      <c r="L964" s="351">
        <v>80000</v>
      </c>
      <c r="M964" s="351"/>
      <c r="N964" s="351"/>
      <c r="O964" s="342">
        <f>(L964*J964*C964)/100</f>
        <v>0</v>
      </c>
      <c r="P964" s="343"/>
    </row>
    <row r="965" spans="1:19" ht="25.5" x14ac:dyDescent="0.7">
      <c r="A965" s="73"/>
      <c r="B965" s="17" t="s">
        <v>163</v>
      </c>
      <c r="C965" s="155"/>
      <c r="D965" s="349"/>
      <c r="E965" s="349"/>
      <c r="F965" s="349"/>
      <c r="G965" s="349"/>
      <c r="H965" s="349"/>
      <c r="I965" s="155"/>
      <c r="J965" s="350">
        <f>I965*2</f>
        <v>0</v>
      </c>
      <c r="K965" s="350"/>
      <c r="L965" s="351">
        <v>25000</v>
      </c>
      <c r="M965" s="351"/>
      <c r="N965" s="351"/>
      <c r="O965" s="342">
        <f>(L965*J965*C965)/100</f>
        <v>0</v>
      </c>
      <c r="P965" s="343"/>
    </row>
    <row r="966" spans="1:19" ht="25.5" x14ac:dyDescent="0.7">
      <c r="A966" s="73"/>
      <c r="B966" s="17" t="s">
        <v>50</v>
      </c>
      <c r="C966" s="155"/>
      <c r="D966" s="352"/>
      <c r="E966" s="352"/>
      <c r="F966" s="352"/>
      <c r="G966" s="352"/>
      <c r="H966" s="352"/>
      <c r="I966" s="10"/>
      <c r="J966" s="350">
        <f t="shared" ref="J966" si="183">I966*2</f>
        <v>0</v>
      </c>
      <c r="K966" s="350"/>
      <c r="L966" s="353"/>
      <c r="M966" s="353"/>
      <c r="N966" s="353"/>
      <c r="O966" s="342">
        <f>IFERROR((L966+20000)*C966,0)</f>
        <v>0</v>
      </c>
      <c r="P966" s="343"/>
    </row>
    <row r="967" spans="1:19" ht="26.25" customHeight="1" x14ac:dyDescent="0.8">
      <c r="A967" s="341" t="s">
        <v>133</v>
      </c>
      <c r="B967" s="341"/>
      <c r="C967" s="341"/>
      <c r="D967" s="341"/>
      <c r="E967" s="341"/>
      <c r="F967" s="341"/>
      <c r="G967" s="341"/>
      <c r="H967" s="341"/>
      <c r="I967" s="341"/>
      <c r="J967" s="341"/>
      <c r="K967" s="341"/>
      <c r="L967" s="341"/>
      <c r="M967" s="341"/>
      <c r="N967" s="341"/>
      <c r="O967" s="342">
        <f>SUM(O964:P966)</f>
        <v>0</v>
      </c>
      <c r="P967" s="343"/>
    </row>
    <row r="968" spans="1:19" ht="29.25" customHeight="1" x14ac:dyDescent="0.25">
      <c r="A968" s="344" t="s">
        <v>116</v>
      </c>
      <c r="B968" s="345"/>
      <c r="C968" s="345"/>
      <c r="D968" s="345"/>
      <c r="E968" s="345"/>
      <c r="F968" s="345"/>
      <c r="G968" s="345"/>
      <c r="H968" s="345"/>
      <c r="I968" s="345"/>
      <c r="J968" s="345"/>
      <c r="K968" s="345"/>
      <c r="L968" s="345"/>
      <c r="M968" s="345"/>
      <c r="N968" s="345"/>
      <c r="O968" s="345"/>
      <c r="P968" s="346"/>
    </row>
    <row r="969" spans="1:19" ht="25.5" customHeight="1" x14ac:dyDescent="0.25">
      <c r="A969" s="305" t="s">
        <v>24</v>
      </c>
      <c r="B969" s="271"/>
      <c r="C969" s="306" t="s">
        <v>31</v>
      </c>
      <c r="D969" s="271" t="s">
        <v>34</v>
      </c>
      <c r="E969" s="271"/>
      <c r="F969" s="271"/>
      <c r="G969" s="271"/>
      <c r="H969" s="271"/>
      <c r="I969" s="271"/>
      <c r="J969" s="271" t="s">
        <v>33</v>
      </c>
      <c r="K969" s="271"/>
      <c r="L969" s="271"/>
      <c r="M969" s="271" t="s">
        <v>35</v>
      </c>
      <c r="N969" s="271"/>
      <c r="O969" s="271"/>
      <c r="P969" s="275"/>
    </row>
    <row r="970" spans="1:19" ht="25.5" x14ac:dyDescent="0.25">
      <c r="A970" s="305"/>
      <c r="B970" s="271"/>
      <c r="C970" s="271"/>
      <c r="D970" s="271" t="s">
        <v>22</v>
      </c>
      <c r="E970" s="271"/>
      <c r="F970" s="260"/>
      <c r="G970" s="260"/>
      <c r="H970" s="260" t="s">
        <v>23</v>
      </c>
      <c r="I970" s="260" t="s">
        <v>1</v>
      </c>
      <c r="J970" s="260" t="s">
        <v>22</v>
      </c>
      <c r="K970" s="260" t="s">
        <v>23</v>
      </c>
      <c r="L970" s="260" t="s">
        <v>1</v>
      </c>
      <c r="M970" s="260" t="s">
        <v>22</v>
      </c>
      <c r="N970" s="271" t="s">
        <v>32</v>
      </c>
      <c r="O970" s="271"/>
      <c r="P970" s="261" t="s">
        <v>1</v>
      </c>
    </row>
    <row r="971" spans="1:19" ht="25.5" x14ac:dyDescent="0.7">
      <c r="A971" s="73">
        <v>1</v>
      </c>
      <c r="B971" s="18" t="s">
        <v>25</v>
      </c>
      <c r="C971" s="37"/>
      <c r="D971" s="336">
        <v>40000</v>
      </c>
      <c r="E971" s="336"/>
      <c r="F971" s="30"/>
      <c r="G971" s="30"/>
      <c r="H971" s="32">
        <f>IF(D952="",0,D952+2)</f>
        <v>0</v>
      </c>
      <c r="I971" s="19">
        <f t="shared" ref="I971:I976" si="184">H971*D971*C971</f>
        <v>0</v>
      </c>
      <c r="J971" s="264">
        <v>100000</v>
      </c>
      <c r="K971" s="20">
        <f t="shared" ref="K971:K976" si="185">H971</f>
        <v>0</v>
      </c>
      <c r="L971" s="21">
        <f t="shared" ref="L971:L976" si="186">K971*J971*C971</f>
        <v>0</v>
      </c>
      <c r="M971" s="22">
        <v>200000</v>
      </c>
      <c r="N971" s="339">
        <f>IF(K971&gt;0,K971-1,0)</f>
        <v>0</v>
      </c>
      <c r="O971" s="339"/>
      <c r="P971" s="74">
        <f t="shared" ref="P971:P976" si="187">N971*M971*C971</f>
        <v>0</v>
      </c>
    </row>
    <row r="972" spans="1:19" ht="25.5" x14ac:dyDescent="0.7">
      <c r="A972" s="73">
        <v>2</v>
      </c>
      <c r="B972" s="18" t="s">
        <v>26</v>
      </c>
      <c r="C972" s="37"/>
      <c r="D972" s="336">
        <v>35000</v>
      </c>
      <c r="E972" s="336"/>
      <c r="F972" s="30"/>
      <c r="G972" s="30"/>
      <c r="H972" s="32">
        <f>IF(D952="",0,D952+2)</f>
        <v>0</v>
      </c>
      <c r="I972" s="19">
        <f t="shared" si="184"/>
        <v>0</v>
      </c>
      <c r="J972" s="264">
        <v>90000</v>
      </c>
      <c r="K972" s="20">
        <f t="shared" si="185"/>
        <v>0</v>
      </c>
      <c r="L972" s="21">
        <f t="shared" si="186"/>
        <v>0</v>
      </c>
      <c r="M972" s="22">
        <v>160000</v>
      </c>
      <c r="N972" s="339">
        <f t="shared" ref="N972:N976" si="188">IF(K972&gt;0,K972-1,0)</f>
        <v>0</v>
      </c>
      <c r="O972" s="339"/>
      <c r="P972" s="74">
        <f t="shared" si="187"/>
        <v>0</v>
      </c>
    </row>
    <row r="973" spans="1:19" ht="25.5" x14ac:dyDescent="0.7">
      <c r="A973" s="73">
        <v>3</v>
      </c>
      <c r="B973" s="18" t="s">
        <v>27</v>
      </c>
      <c r="C973" s="37"/>
      <c r="D973" s="336">
        <v>30000</v>
      </c>
      <c r="E973" s="336"/>
      <c r="F973" s="30"/>
      <c r="G973" s="30"/>
      <c r="H973" s="32">
        <f>IF(D952="",0,D952+2)</f>
        <v>0</v>
      </c>
      <c r="I973" s="19">
        <f t="shared" si="184"/>
        <v>0</v>
      </c>
      <c r="J973" s="264">
        <v>80000</v>
      </c>
      <c r="K973" s="20">
        <f t="shared" si="185"/>
        <v>0</v>
      </c>
      <c r="L973" s="21">
        <f t="shared" si="186"/>
        <v>0</v>
      </c>
      <c r="M973" s="22">
        <v>120000</v>
      </c>
      <c r="N973" s="339">
        <f t="shared" si="188"/>
        <v>0</v>
      </c>
      <c r="O973" s="339"/>
      <c r="P973" s="74">
        <f t="shared" si="187"/>
        <v>0</v>
      </c>
    </row>
    <row r="974" spans="1:19" ht="25.5" x14ac:dyDescent="0.7">
      <c r="A974" s="73">
        <v>4</v>
      </c>
      <c r="B974" s="18" t="s">
        <v>28</v>
      </c>
      <c r="C974" s="37"/>
      <c r="D974" s="336">
        <v>24000</v>
      </c>
      <c r="E974" s="336"/>
      <c r="F974" s="30"/>
      <c r="G974" s="30"/>
      <c r="H974" s="32">
        <f>IF(D952="",0,D952+2)</f>
        <v>0</v>
      </c>
      <c r="I974" s="19">
        <f t="shared" si="184"/>
        <v>0</v>
      </c>
      <c r="J974" s="264">
        <v>70000</v>
      </c>
      <c r="K974" s="20">
        <f t="shared" si="185"/>
        <v>0</v>
      </c>
      <c r="L974" s="21">
        <f t="shared" si="186"/>
        <v>0</v>
      </c>
      <c r="M974" s="22">
        <v>100000</v>
      </c>
      <c r="N974" s="339">
        <f t="shared" si="188"/>
        <v>0</v>
      </c>
      <c r="O974" s="339"/>
      <c r="P974" s="74">
        <f t="shared" si="187"/>
        <v>0</v>
      </c>
    </row>
    <row r="975" spans="1:19" ht="25.5" x14ac:dyDescent="0.7">
      <c r="A975" s="73">
        <v>5</v>
      </c>
      <c r="B975" s="18" t="s">
        <v>29</v>
      </c>
      <c r="C975" s="37"/>
      <c r="D975" s="336">
        <v>20000</v>
      </c>
      <c r="E975" s="336"/>
      <c r="F975" s="30"/>
      <c r="G975" s="30"/>
      <c r="H975" s="32">
        <f>IF(D952="",0,D952+2)</f>
        <v>0</v>
      </c>
      <c r="I975" s="19">
        <f t="shared" si="184"/>
        <v>0</v>
      </c>
      <c r="J975" s="264">
        <v>60000</v>
      </c>
      <c r="K975" s="20">
        <f t="shared" si="185"/>
        <v>0</v>
      </c>
      <c r="L975" s="21">
        <f t="shared" si="186"/>
        <v>0</v>
      </c>
      <c r="M975" s="22">
        <v>80000</v>
      </c>
      <c r="N975" s="339">
        <f t="shared" si="188"/>
        <v>0</v>
      </c>
      <c r="O975" s="339"/>
      <c r="P975" s="74">
        <f t="shared" si="187"/>
        <v>0</v>
      </c>
    </row>
    <row r="976" spans="1:19" ht="25.5" x14ac:dyDescent="0.7">
      <c r="A976" s="73">
        <v>6</v>
      </c>
      <c r="B976" s="18" t="s">
        <v>30</v>
      </c>
      <c r="C976" s="11"/>
      <c r="D976" s="336">
        <v>16000</v>
      </c>
      <c r="E976" s="336"/>
      <c r="F976" s="23"/>
      <c r="G976" s="23"/>
      <c r="H976" s="32">
        <f>IF(D952="",0,D952+2)</f>
        <v>0</v>
      </c>
      <c r="I976" s="19">
        <f t="shared" si="184"/>
        <v>0</v>
      </c>
      <c r="J976" s="264">
        <v>40000</v>
      </c>
      <c r="K976" s="20">
        <f t="shared" si="185"/>
        <v>0</v>
      </c>
      <c r="L976" s="21">
        <f t="shared" si="186"/>
        <v>0</v>
      </c>
      <c r="M976" s="22">
        <v>80000</v>
      </c>
      <c r="N976" s="339">
        <f t="shared" si="188"/>
        <v>0</v>
      </c>
      <c r="O976" s="339"/>
      <c r="P976" s="74">
        <f t="shared" si="187"/>
        <v>0</v>
      </c>
    </row>
    <row r="977" spans="1:16" ht="26.25" thickBot="1" x14ac:dyDescent="0.75">
      <c r="A977" s="337" t="s">
        <v>1</v>
      </c>
      <c r="B977" s="338"/>
      <c r="C977" s="75">
        <f>SUM(C971:C976)</f>
        <v>0</v>
      </c>
      <c r="D977" s="340"/>
      <c r="E977" s="340"/>
      <c r="F977" s="76"/>
      <c r="G977" s="76"/>
      <c r="H977" s="75"/>
      <c r="I977" s="79">
        <f>SUM(I971:I976)</f>
        <v>0</v>
      </c>
      <c r="J977" s="80"/>
      <c r="K977" s="81"/>
      <c r="L977" s="82">
        <f>SUM(L971:L976)</f>
        <v>0</v>
      </c>
      <c r="M977" s="81"/>
      <c r="N977" s="274"/>
      <c r="O977" s="274"/>
      <c r="P977" s="83">
        <f>SUM(P971:P976)</f>
        <v>0</v>
      </c>
    </row>
    <row r="978" spans="1:16" ht="33" x14ac:dyDescent="0.25">
      <c r="A978" s="302" t="s">
        <v>117</v>
      </c>
      <c r="B978" s="303"/>
      <c r="C978" s="303"/>
      <c r="D978" s="303"/>
      <c r="E978" s="303"/>
      <c r="F978" s="303"/>
      <c r="G978" s="303"/>
      <c r="H978" s="303"/>
      <c r="I978" s="303"/>
      <c r="J978" s="303"/>
      <c r="K978" s="303"/>
      <c r="L978" s="303"/>
      <c r="M978" s="303"/>
      <c r="N978" s="303"/>
      <c r="O978" s="303"/>
      <c r="P978" s="304"/>
    </row>
    <row r="979" spans="1:16" ht="25.5" customHeight="1" x14ac:dyDescent="0.25">
      <c r="A979" s="305" t="s">
        <v>24</v>
      </c>
      <c r="B979" s="271"/>
      <c r="C979" s="306" t="s">
        <v>31</v>
      </c>
      <c r="D979" s="271" t="s">
        <v>34</v>
      </c>
      <c r="E979" s="271"/>
      <c r="F979" s="271"/>
      <c r="G979" s="271"/>
      <c r="H979" s="271"/>
      <c r="I979" s="271"/>
      <c r="J979" s="271" t="s">
        <v>33</v>
      </c>
      <c r="K979" s="271"/>
      <c r="L979" s="271"/>
      <c r="M979" s="271" t="s">
        <v>35</v>
      </c>
      <c r="N979" s="271"/>
      <c r="O979" s="271"/>
      <c r="P979" s="275"/>
    </row>
    <row r="980" spans="1:16" ht="25.5" x14ac:dyDescent="0.25">
      <c r="A980" s="305"/>
      <c r="B980" s="271"/>
      <c r="C980" s="271"/>
      <c r="D980" s="271" t="s">
        <v>22</v>
      </c>
      <c r="E980" s="271"/>
      <c r="F980" s="260"/>
      <c r="G980" s="260"/>
      <c r="H980" s="260" t="s">
        <v>23</v>
      </c>
      <c r="I980" s="260" t="s">
        <v>1</v>
      </c>
      <c r="J980" s="260" t="s">
        <v>22</v>
      </c>
      <c r="K980" s="260" t="s">
        <v>23</v>
      </c>
      <c r="L980" s="260" t="s">
        <v>1</v>
      </c>
      <c r="M980" s="260" t="s">
        <v>22</v>
      </c>
      <c r="N980" s="271" t="s">
        <v>32</v>
      </c>
      <c r="O980" s="271"/>
      <c r="P980" s="261" t="s">
        <v>1</v>
      </c>
    </row>
    <row r="981" spans="1:16" ht="25.5" x14ac:dyDescent="0.7">
      <c r="A981" s="73">
        <v>1</v>
      </c>
      <c r="B981" s="18" t="s">
        <v>28</v>
      </c>
      <c r="C981" s="37"/>
      <c r="D981" s="336">
        <v>24000</v>
      </c>
      <c r="E981" s="336"/>
      <c r="F981" s="30"/>
      <c r="G981" s="30"/>
      <c r="H981" s="201"/>
      <c r="I981" s="19">
        <f t="shared" ref="I981:I983" si="189">H981*D981*C981</f>
        <v>0</v>
      </c>
      <c r="J981" s="264">
        <v>70000</v>
      </c>
      <c r="K981" s="202"/>
      <c r="L981" s="21">
        <f>K981*J981*C981</f>
        <v>0</v>
      </c>
      <c r="M981" s="22">
        <v>100000</v>
      </c>
      <c r="N981" s="272"/>
      <c r="O981" s="273"/>
      <c r="P981" s="74">
        <f t="shared" ref="P981:P983" si="190">N981*M981*C981</f>
        <v>0</v>
      </c>
    </row>
    <row r="982" spans="1:16" ht="25.5" x14ac:dyDescent="0.7">
      <c r="A982" s="73">
        <v>2</v>
      </c>
      <c r="B982" s="18" t="s">
        <v>29</v>
      </c>
      <c r="C982" s="37"/>
      <c r="D982" s="336">
        <v>20000</v>
      </c>
      <c r="E982" s="336"/>
      <c r="F982" s="30"/>
      <c r="G982" s="30"/>
      <c r="H982" s="201"/>
      <c r="I982" s="19">
        <f t="shared" si="189"/>
        <v>0</v>
      </c>
      <c r="J982" s="264">
        <v>60000</v>
      </c>
      <c r="K982" s="202"/>
      <c r="L982" s="21">
        <f>K982*J982*C982</f>
        <v>0</v>
      </c>
      <c r="M982" s="22">
        <v>80000</v>
      </c>
      <c r="N982" s="272"/>
      <c r="O982" s="273"/>
      <c r="P982" s="74">
        <f t="shared" si="190"/>
        <v>0</v>
      </c>
    </row>
    <row r="983" spans="1:16" ht="25.5" x14ac:dyDescent="0.7">
      <c r="A983" s="73">
        <v>3</v>
      </c>
      <c r="B983" s="18" t="s">
        <v>30</v>
      </c>
      <c r="C983" s="11"/>
      <c r="D983" s="336">
        <v>16000</v>
      </c>
      <c r="E983" s="336"/>
      <c r="F983" s="23"/>
      <c r="G983" s="23"/>
      <c r="H983" s="201"/>
      <c r="I983" s="19">
        <f t="shared" si="189"/>
        <v>0</v>
      </c>
      <c r="J983" s="264">
        <v>40000</v>
      </c>
      <c r="K983" s="202"/>
      <c r="L983" s="21">
        <f>K983*J983*C983</f>
        <v>0</v>
      </c>
      <c r="M983" s="22">
        <v>80000</v>
      </c>
      <c r="N983" s="272"/>
      <c r="O983" s="273"/>
      <c r="P983" s="74">
        <f t="shared" si="190"/>
        <v>0</v>
      </c>
    </row>
    <row r="984" spans="1:16" ht="26.25" thickBot="1" x14ac:dyDescent="0.75">
      <c r="A984" s="337" t="s">
        <v>1</v>
      </c>
      <c r="B984" s="338"/>
      <c r="C984" s="75">
        <f>SUM(C981:C983)</f>
        <v>0</v>
      </c>
      <c r="D984" s="340"/>
      <c r="E984" s="340"/>
      <c r="F984" s="76"/>
      <c r="G984" s="76"/>
      <c r="H984" s="75"/>
      <c r="I984" s="79">
        <f>SUM(I981:I983)</f>
        <v>0</v>
      </c>
      <c r="J984" s="80"/>
      <c r="K984" s="81"/>
      <c r="L984" s="82">
        <f>SUM(L981:L983)</f>
        <v>0</v>
      </c>
      <c r="M984" s="81"/>
      <c r="N984" s="274"/>
      <c r="O984" s="274"/>
      <c r="P984" s="83">
        <f>SUM(P981:P983)</f>
        <v>0</v>
      </c>
    </row>
    <row r="985" spans="1:16" ht="33.75" thickBot="1" x14ac:dyDescent="0.95">
      <c r="A985" s="299" t="s">
        <v>36</v>
      </c>
      <c r="B985" s="300"/>
      <c r="C985" s="300"/>
      <c r="D985" s="300"/>
      <c r="E985" s="300"/>
      <c r="F985" s="300"/>
      <c r="G985" s="300"/>
      <c r="H985" s="300"/>
      <c r="I985" s="300"/>
      <c r="J985" s="300"/>
      <c r="K985" s="300"/>
      <c r="L985" s="300"/>
      <c r="M985" s="300"/>
      <c r="N985" s="300"/>
      <c r="O985" s="300"/>
      <c r="P985" s="301"/>
    </row>
    <row r="986" spans="1:16" ht="33" x14ac:dyDescent="0.25">
      <c r="A986" s="302" t="s">
        <v>130</v>
      </c>
      <c r="B986" s="303"/>
      <c r="C986" s="303"/>
      <c r="D986" s="303"/>
      <c r="E986" s="303"/>
      <c r="F986" s="303"/>
      <c r="G986" s="303"/>
      <c r="H986" s="303"/>
      <c r="I986" s="303"/>
      <c r="J986" s="303"/>
      <c r="K986" s="303"/>
      <c r="L986" s="303"/>
      <c r="M986" s="303"/>
      <c r="N986" s="303"/>
      <c r="O986" s="303"/>
      <c r="P986" s="304"/>
    </row>
    <row r="987" spans="1:16" ht="25.5" customHeight="1" x14ac:dyDescent="0.25">
      <c r="A987" s="305" t="s">
        <v>0</v>
      </c>
      <c r="B987" s="271" t="s">
        <v>24</v>
      </c>
      <c r="C987" s="306" t="s">
        <v>31</v>
      </c>
      <c r="D987" s="307" t="s">
        <v>37</v>
      </c>
      <c r="E987" s="307"/>
      <c r="F987" s="307"/>
      <c r="G987" s="307"/>
      <c r="H987" s="307"/>
      <c r="I987" s="307"/>
      <c r="J987" s="271" t="s">
        <v>38</v>
      </c>
      <c r="K987" s="271"/>
      <c r="L987" s="271"/>
      <c r="M987" s="271" t="s">
        <v>39</v>
      </c>
      <c r="N987" s="271"/>
      <c r="O987" s="271"/>
      <c r="P987" s="275"/>
    </row>
    <row r="988" spans="1:16" ht="25.5" x14ac:dyDescent="0.25">
      <c r="A988" s="305"/>
      <c r="B988" s="271"/>
      <c r="C988" s="271"/>
      <c r="D988" s="271" t="s">
        <v>22</v>
      </c>
      <c r="E988" s="271"/>
      <c r="F988" s="260"/>
      <c r="G988" s="260"/>
      <c r="H988" s="260" t="s">
        <v>23</v>
      </c>
      <c r="I988" s="260" t="s">
        <v>1</v>
      </c>
      <c r="J988" s="260" t="s">
        <v>22</v>
      </c>
      <c r="K988" s="260" t="s">
        <v>23</v>
      </c>
      <c r="L988" s="260" t="s">
        <v>1</v>
      </c>
      <c r="M988" s="260" t="s">
        <v>22</v>
      </c>
      <c r="N988" s="271" t="s">
        <v>32</v>
      </c>
      <c r="O988" s="271"/>
      <c r="P988" s="261" t="s">
        <v>1</v>
      </c>
    </row>
    <row r="989" spans="1:16" ht="76.5" x14ac:dyDescent="0.7">
      <c r="A989" s="77">
        <v>62035</v>
      </c>
      <c r="B989" s="24" t="s">
        <v>40</v>
      </c>
      <c r="C989" s="11"/>
      <c r="D989" s="314">
        <v>16000</v>
      </c>
      <c r="E989" s="314"/>
      <c r="F989" s="23"/>
      <c r="G989" s="23"/>
      <c r="H989" s="32">
        <f>IF(D952="",0,D952+2)</f>
        <v>0</v>
      </c>
      <c r="I989" s="25">
        <f>H989*D989*C989</f>
        <v>0</v>
      </c>
      <c r="J989" s="262">
        <v>40000</v>
      </c>
      <c r="K989" s="20">
        <f>H989</f>
        <v>0</v>
      </c>
      <c r="L989" s="25">
        <f>K989*J989*C989</f>
        <v>0</v>
      </c>
      <c r="M989" s="262">
        <v>80000</v>
      </c>
      <c r="N989" s="298">
        <f t="shared" ref="N989:N990" si="191">IF(K989&gt;0,K989-1,0)</f>
        <v>0</v>
      </c>
      <c r="O989" s="298"/>
      <c r="P989" s="78">
        <f>N989*M989*C989</f>
        <v>0</v>
      </c>
    </row>
    <row r="990" spans="1:16" ht="51.75" thickBot="1" x14ac:dyDescent="0.75">
      <c r="A990" s="77">
        <v>62025</v>
      </c>
      <c r="B990" s="24" t="s">
        <v>41</v>
      </c>
      <c r="C990" s="11"/>
      <c r="D990" s="314">
        <v>16000</v>
      </c>
      <c r="E990" s="314"/>
      <c r="F990" s="23"/>
      <c r="G990" s="23"/>
      <c r="H990" s="32">
        <f>IF(D952="",0,D952+2)</f>
        <v>0</v>
      </c>
      <c r="I990" s="25">
        <f>H990*D990*C990</f>
        <v>0</v>
      </c>
      <c r="J990" s="262">
        <v>40000</v>
      </c>
      <c r="K990" s="20">
        <f>H990</f>
        <v>0</v>
      </c>
      <c r="L990" s="25">
        <f>K990*J990*C990</f>
        <v>0</v>
      </c>
      <c r="M990" s="262">
        <v>80000</v>
      </c>
      <c r="N990" s="298">
        <f t="shared" si="191"/>
        <v>0</v>
      </c>
      <c r="O990" s="298"/>
      <c r="P990" s="78">
        <f>N990*M990*C990</f>
        <v>0</v>
      </c>
    </row>
    <row r="991" spans="1:16" ht="33" x14ac:dyDescent="0.25">
      <c r="A991" s="302" t="s">
        <v>131</v>
      </c>
      <c r="B991" s="303"/>
      <c r="C991" s="303"/>
      <c r="D991" s="303"/>
      <c r="E991" s="303"/>
      <c r="F991" s="303"/>
      <c r="G991" s="303"/>
      <c r="H991" s="303"/>
      <c r="I991" s="303"/>
      <c r="J991" s="303"/>
      <c r="K991" s="303"/>
      <c r="L991" s="303"/>
      <c r="M991" s="303"/>
      <c r="N991" s="303"/>
      <c r="O991" s="303"/>
      <c r="P991" s="304"/>
    </row>
    <row r="992" spans="1:16" ht="25.5" customHeight="1" x14ac:dyDescent="0.25">
      <c r="A992" s="305" t="s">
        <v>0</v>
      </c>
      <c r="B992" s="271" t="s">
        <v>24</v>
      </c>
      <c r="C992" s="306" t="s">
        <v>31</v>
      </c>
      <c r="D992" s="307" t="s">
        <v>37</v>
      </c>
      <c r="E992" s="307"/>
      <c r="F992" s="307"/>
      <c r="G992" s="307"/>
      <c r="H992" s="307"/>
      <c r="I992" s="307"/>
      <c r="J992" s="271" t="s">
        <v>38</v>
      </c>
      <c r="K992" s="271"/>
      <c r="L992" s="271"/>
      <c r="M992" s="308"/>
      <c r="N992" s="309"/>
      <c r="O992" s="309"/>
      <c r="P992" s="310"/>
    </row>
    <row r="993" spans="1:22" ht="25.5" x14ac:dyDescent="0.25">
      <c r="A993" s="305"/>
      <c r="B993" s="271"/>
      <c r="C993" s="271"/>
      <c r="D993" s="271" t="s">
        <v>22</v>
      </c>
      <c r="E993" s="271"/>
      <c r="F993" s="260"/>
      <c r="G993" s="260"/>
      <c r="H993" s="260" t="s">
        <v>23</v>
      </c>
      <c r="I993" s="260" t="s">
        <v>1</v>
      </c>
      <c r="J993" s="260" t="s">
        <v>22</v>
      </c>
      <c r="K993" s="260" t="s">
        <v>23</v>
      </c>
      <c r="L993" s="260" t="s">
        <v>1</v>
      </c>
      <c r="M993" s="311"/>
      <c r="N993" s="312"/>
      <c r="O993" s="312"/>
      <c r="P993" s="313"/>
    </row>
    <row r="994" spans="1:22" ht="76.5" x14ac:dyDescent="0.7">
      <c r="A994" s="77">
        <v>62035</v>
      </c>
      <c r="B994" s="24" t="s">
        <v>40</v>
      </c>
      <c r="C994" s="11"/>
      <c r="D994" s="314">
        <v>16000</v>
      </c>
      <c r="E994" s="314"/>
      <c r="F994" s="23"/>
      <c r="G994" s="23"/>
      <c r="H994" s="201"/>
      <c r="I994" s="25">
        <f>H994*D994*C994</f>
        <v>0</v>
      </c>
      <c r="J994" s="262">
        <v>40000</v>
      </c>
      <c r="K994" s="202"/>
      <c r="L994" s="25">
        <f>K994*J994*C994</f>
        <v>0</v>
      </c>
      <c r="M994" s="311"/>
      <c r="N994" s="312"/>
      <c r="O994" s="312"/>
      <c r="P994" s="313"/>
    </row>
    <row r="995" spans="1:22" ht="51.75" thickBot="1" x14ac:dyDescent="0.75">
      <c r="A995" s="99">
        <v>62025</v>
      </c>
      <c r="B995" s="128" t="s">
        <v>41</v>
      </c>
      <c r="C995" s="129"/>
      <c r="D995" s="335">
        <v>16000</v>
      </c>
      <c r="E995" s="335"/>
      <c r="F995" s="130"/>
      <c r="G995" s="130"/>
      <c r="H995" s="203"/>
      <c r="I995" s="131">
        <f>H995*D995*C995</f>
        <v>0</v>
      </c>
      <c r="J995" s="263">
        <v>40000</v>
      </c>
      <c r="K995" s="204"/>
      <c r="L995" s="131">
        <f>K995*J995*C995</f>
        <v>0</v>
      </c>
      <c r="M995" s="311"/>
      <c r="N995" s="312"/>
      <c r="O995" s="312"/>
      <c r="P995" s="313"/>
    </row>
    <row r="996" spans="1:22" ht="29.25" x14ac:dyDescent="0.25">
      <c r="A996" s="315" t="s">
        <v>141</v>
      </c>
      <c r="B996" s="316"/>
      <c r="C996" s="316"/>
      <c r="D996" s="316"/>
      <c r="E996" s="316"/>
      <c r="F996" s="316"/>
      <c r="G996" s="316"/>
      <c r="H996" s="316"/>
      <c r="I996" s="316"/>
      <c r="J996" s="316"/>
      <c r="K996" s="316"/>
      <c r="L996" s="316"/>
      <c r="M996" s="316"/>
      <c r="N996" s="316"/>
      <c r="O996" s="316"/>
      <c r="P996" s="133">
        <f>F961</f>
        <v>0</v>
      </c>
      <c r="R996" s="39">
        <v>61041</v>
      </c>
      <c r="S996" s="150">
        <f t="shared" ref="S996:S1001" si="192">P996</f>
        <v>0</v>
      </c>
      <c r="T996" s="151"/>
      <c r="U996" s="149">
        <f>IF(B951=Main!$B$2,S996,0)</f>
        <v>0</v>
      </c>
      <c r="V996" s="149">
        <f>IF(B951=Main!$B$3,S996,0)</f>
        <v>0</v>
      </c>
    </row>
    <row r="997" spans="1:22" ht="29.25" x14ac:dyDescent="0.25">
      <c r="A997" s="276" t="s">
        <v>135</v>
      </c>
      <c r="B997" s="277"/>
      <c r="C997" s="277"/>
      <c r="D997" s="277"/>
      <c r="E997" s="277"/>
      <c r="F997" s="277"/>
      <c r="G997" s="277"/>
      <c r="H997" s="277"/>
      <c r="I997" s="277"/>
      <c r="J997" s="277"/>
      <c r="K997" s="277"/>
      <c r="L997" s="277"/>
      <c r="M997" s="277"/>
      <c r="N997" s="277"/>
      <c r="O997" s="277"/>
      <c r="P997" s="134">
        <f>O967</f>
        <v>0</v>
      </c>
      <c r="R997" s="39">
        <v>61121</v>
      </c>
      <c r="S997" s="150">
        <f t="shared" si="192"/>
        <v>0</v>
      </c>
      <c r="T997" s="153"/>
      <c r="U997" s="149">
        <f>IF(B951=Main!$B$2,S997,0)</f>
        <v>0</v>
      </c>
      <c r="V997" s="149">
        <f>IF(B951=Main!$B$3,S997,0)</f>
        <v>0</v>
      </c>
    </row>
    <row r="998" spans="1:22" ht="29.25" x14ac:dyDescent="0.25">
      <c r="A998" s="276" t="s">
        <v>136</v>
      </c>
      <c r="B998" s="277"/>
      <c r="C998" s="277"/>
      <c r="D998" s="277"/>
      <c r="E998" s="277"/>
      <c r="F998" s="277"/>
      <c r="G998" s="277"/>
      <c r="H998" s="277"/>
      <c r="I998" s="277"/>
      <c r="J998" s="277"/>
      <c r="K998" s="277"/>
      <c r="L998" s="277"/>
      <c r="M998" s="277"/>
      <c r="N998" s="277"/>
      <c r="O998" s="277"/>
      <c r="P998" s="134">
        <f>SUM(I977,I984)</f>
        <v>0</v>
      </c>
      <c r="R998" s="39">
        <v>61122</v>
      </c>
      <c r="S998" s="150">
        <f t="shared" si="192"/>
        <v>0</v>
      </c>
      <c r="T998" s="153"/>
      <c r="U998" s="149">
        <f>IF(B951=Main!$B$2,S998,0)</f>
        <v>0</v>
      </c>
      <c r="V998" s="149">
        <f>IF(B951=Main!$B$3,S998,0)</f>
        <v>0</v>
      </c>
    </row>
    <row r="999" spans="1:22" ht="29.25" x14ac:dyDescent="0.25">
      <c r="A999" s="276" t="s">
        <v>137</v>
      </c>
      <c r="B999" s="277"/>
      <c r="C999" s="277"/>
      <c r="D999" s="277"/>
      <c r="E999" s="277"/>
      <c r="F999" s="277"/>
      <c r="G999" s="277"/>
      <c r="H999" s="277"/>
      <c r="I999" s="277"/>
      <c r="J999" s="277"/>
      <c r="K999" s="277"/>
      <c r="L999" s="277"/>
      <c r="M999" s="277"/>
      <c r="N999" s="277"/>
      <c r="O999" s="277"/>
      <c r="P999" s="134">
        <f>SUM(L977,P977,L984,P984)</f>
        <v>0</v>
      </c>
      <c r="R999" s="39">
        <v>61123</v>
      </c>
      <c r="S999" s="150">
        <f t="shared" si="192"/>
        <v>0</v>
      </c>
      <c r="T999" s="152"/>
      <c r="U999" s="149">
        <f>IF(B951=Main!$B$2,S999,0)</f>
        <v>0</v>
      </c>
      <c r="V999" s="149">
        <f>IF(B951=Main!$B$3,S999,0)</f>
        <v>0</v>
      </c>
    </row>
    <row r="1000" spans="1:22" ht="29.25" x14ac:dyDescent="0.25">
      <c r="A1000" s="276" t="s">
        <v>138</v>
      </c>
      <c r="B1000" s="277"/>
      <c r="C1000" s="277"/>
      <c r="D1000" s="277"/>
      <c r="E1000" s="277"/>
      <c r="F1000" s="277"/>
      <c r="G1000" s="277"/>
      <c r="H1000" s="277"/>
      <c r="I1000" s="277"/>
      <c r="J1000" s="277"/>
      <c r="K1000" s="277"/>
      <c r="L1000" s="277"/>
      <c r="M1000" s="277"/>
      <c r="N1000" s="277"/>
      <c r="O1000" s="277"/>
      <c r="P1000" s="134">
        <f>SUM(I989,L989,P989,I994,L994)</f>
        <v>0</v>
      </c>
      <c r="R1000" s="39">
        <v>62035</v>
      </c>
      <c r="S1000" s="150">
        <f t="shared" si="192"/>
        <v>0</v>
      </c>
      <c r="T1000" s="153"/>
      <c r="U1000" s="149">
        <f>IF(B951=Main!$B$2,S1000,0)</f>
        <v>0</v>
      </c>
      <c r="V1000" s="149">
        <f>IF(B951=Main!$B$3,S1000,0)</f>
        <v>0</v>
      </c>
    </row>
    <row r="1001" spans="1:22" ht="30" thickBot="1" x14ac:dyDescent="0.3">
      <c r="A1001" s="278" t="s">
        <v>139</v>
      </c>
      <c r="B1001" s="279"/>
      <c r="C1001" s="279"/>
      <c r="D1001" s="279"/>
      <c r="E1001" s="279"/>
      <c r="F1001" s="279"/>
      <c r="G1001" s="279"/>
      <c r="H1001" s="279"/>
      <c r="I1001" s="279"/>
      <c r="J1001" s="279"/>
      <c r="K1001" s="279"/>
      <c r="L1001" s="279"/>
      <c r="M1001" s="279"/>
      <c r="N1001" s="279"/>
      <c r="O1001" s="279"/>
      <c r="P1001" s="135">
        <f>SUM(I990,L990,P990,I995,L995)</f>
        <v>0</v>
      </c>
      <c r="R1001" s="39">
        <v>62025</v>
      </c>
      <c r="S1001" s="150">
        <f t="shared" si="192"/>
        <v>0</v>
      </c>
      <c r="T1001" s="153"/>
      <c r="U1001" s="149">
        <f>IF(B951=Main!$B$2,S1001,0)</f>
        <v>0</v>
      </c>
      <c r="V1001" s="149">
        <f>IF(B951=Main!$B$3,S1001,0)</f>
        <v>0</v>
      </c>
    </row>
    <row r="1002" spans="1:22" ht="25.5" x14ac:dyDescent="0.7">
      <c r="A1002" s="283" t="s">
        <v>59</v>
      </c>
      <c r="B1002" s="284"/>
      <c r="C1002" s="284"/>
      <c r="D1002" s="284"/>
      <c r="E1002" s="285"/>
      <c r="F1002" s="286">
        <f>SUM(P1048:P1053)</f>
        <v>0</v>
      </c>
      <c r="G1002" s="287"/>
      <c r="H1002" s="288"/>
      <c r="L1002" s="45"/>
    </row>
    <row r="1003" spans="1:22" ht="26.25" thickBot="1" x14ac:dyDescent="0.75">
      <c r="A1003" s="95" t="s">
        <v>46</v>
      </c>
      <c r="B1003" s="96" t="s">
        <v>5</v>
      </c>
      <c r="C1003" s="97"/>
      <c r="D1003" s="97"/>
      <c r="E1003" s="97"/>
      <c r="F1003" s="289"/>
      <c r="G1003" s="290"/>
      <c r="H1003" s="291"/>
    </row>
    <row r="1004" spans="1:22" ht="25.5" x14ac:dyDescent="0.7">
      <c r="A1004" s="85"/>
      <c r="B1004" s="86" t="s">
        <v>61</v>
      </c>
      <c r="C1004" s="154"/>
      <c r="D1004" s="154"/>
      <c r="E1004" s="87"/>
      <c r="F1004" s="292"/>
      <c r="G1004" s="293"/>
      <c r="H1004" s="294"/>
      <c r="U1004" s="41"/>
      <c r="V1004" s="41"/>
    </row>
    <row r="1005" spans="1:22" ht="25.5" x14ac:dyDescent="0.7">
      <c r="A1005" s="88"/>
      <c r="B1005" s="4" t="s">
        <v>14</v>
      </c>
      <c r="C1005" s="3">
        <f>SUM(C1004,C1009,C1010,C1011)</f>
        <v>0</v>
      </c>
      <c r="D1005" s="15"/>
      <c r="E1005" s="14"/>
      <c r="F1005" s="295"/>
      <c r="G1005" s="296"/>
      <c r="H1005" s="297"/>
      <c r="U1005" s="41"/>
      <c r="V1005" s="41"/>
    </row>
    <row r="1006" spans="1:22" ht="25.5" x14ac:dyDescent="0.25">
      <c r="A1006" s="77">
        <v>61041</v>
      </c>
      <c r="B1006" s="5" t="s">
        <v>11</v>
      </c>
      <c r="C1006" s="15">
        <f>C1005</f>
        <v>0</v>
      </c>
      <c r="D1006" s="15"/>
      <c r="E1006" s="200"/>
      <c r="F1006" s="280">
        <f>E1006*C1006</f>
        <v>0</v>
      </c>
      <c r="G1006" s="281"/>
      <c r="H1006" s="282"/>
      <c r="U1006" s="41"/>
      <c r="V1006" s="41"/>
    </row>
    <row r="1007" spans="1:22" ht="25.5" x14ac:dyDescent="0.25">
      <c r="A1007" s="89">
        <v>61041</v>
      </c>
      <c r="B1007" s="126" t="s">
        <v>7</v>
      </c>
      <c r="C1007" s="15"/>
      <c r="D1007" s="15"/>
      <c r="E1007" s="6"/>
      <c r="F1007" s="295"/>
      <c r="G1007" s="296"/>
      <c r="H1007" s="297"/>
      <c r="U1007" s="41"/>
      <c r="V1007" s="41"/>
    </row>
    <row r="1008" spans="1:22" ht="25.5" x14ac:dyDescent="0.25">
      <c r="A1008" s="77"/>
      <c r="B1008" s="64"/>
      <c r="C1008" s="15">
        <f>C1006</f>
        <v>0</v>
      </c>
      <c r="D1008" s="15">
        <f>D1004</f>
        <v>0</v>
      </c>
      <c r="E1008" s="200"/>
      <c r="F1008" s="280">
        <f>E1008*D1008*C1008</f>
        <v>0</v>
      </c>
      <c r="G1008" s="281"/>
      <c r="H1008" s="282"/>
      <c r="U1008" s="41"/>
      <c r="V1008" s="41"/>
    </row>
    <row r="1009" spans="1:22" ht="25.5" x14ac:dyDescent="0.25">
      <c r="A1009" s="77">
        <v>61041</v>
      </c>
      <c r="B1009" s="5" t="s">
        <v>8</v>
      </c>
      <c r="C1009" s="155"/>
      <c r="D1009" s="155"/>
      <c r="E1009" s="7">
        <v>80000</v>
      </c>
      <c r="F1009" s="280">
        <f>E1009*D1009</f>
        <v>0</v>
      </c>
      <c r="G1009" s="281"/>
      <c r="H1009" s="282"/>
      <c r="U1009" s="41"/>
      <c r="V1009" s="41"/>
    </row>
    <row r="1010" spans="1:22" ht="25.5" x14ac:dyDescent="0.25">
      <c r="A1010" s="77">
        <v>61041</v>
      </c>
      <c r="B1010" s="5" t="s">
        <v>9</v>
      </c>
      <c r="C1010" s="15">
        <f>((C1004-MOD(C1004,30))/30)+IF(MOD(C1004,30)&gt;10,1,0)</f>
        <v>0</v>
      </c>
      <c r="D1010" s="15">
        <f>D1008</f>
        <v>0</v>
      </c>
      <c r="E1010" s="7">
        <v>80000</v>
      </c>
      <c r="F1010" s="280">
        <f>E1010*D1010*C1010</f>
        <v>0</v>
      </c>
      <c r="G1010" s="281"/>
      <c r="H1010" s="282"/>
    </row>
    <row r="1011" spans="1:22" ht="25.5" x14ac:dyDescent="0.25">
      <c r="A1011" s="77">
        <v>61041</v>
      </c>
      <c r="B1011" s="5" t="s">
        <v>10</v>
      </c>
      <c r="C1011" s="15">
        <f>C1010</f>
        <v>0</v>
      </c>
      <c r="D1011" s="15">
        <f>D1008</f>
        <v>0</v>
      </c>
      <c r="E1011" s="7">
        <v>40000</v>
      </c>
      <c r="F1011" s="280">
        <f>E1011*D1011*C1011</f>
        <v>0</v>
      </c>
      <c r="G1011" s="281"/>
      <c r="H1011" s="282"/>
    </row>
    <row r="1012" spans="1:22" ht="26.25" thickBot="1" x14ac:dyDescent="0.3">
      <c r="A1012" s="90">
        <v>61041</v>
      </c>
      <c r="B1012" s="214"/>
      <c r="C1012" s="317"/>
      <c r="D1012" s="318"/>
      <c r="E1012" s="319"/>
      <c r="F1012" s="320">
        <f>IF(B1012=include_5p,SUM(F1004:H1011)*0.05,0)</f>
        <v>0</v>
      </c>
      <c r="G1012" s="321"/>
      <c r="H1012" s="322"/>
    </row>
    <row r="1013" spans="1:22" ht="18.75" thickBot="1" x14ac:dyDescent="0.3">
      <c r="A1013" s="323" t="s">
        <v>140</v>
      </c>
      <c r="B1013" s="324"/>
      <c r="C1013" s="324"/>
      <c r="D1013" s="324"/>
      <c r="E1013" s="325"/>
      <c r="F1013" s="320">
        <f>SUM(F1006:H1012)</f>
        <v>0</v>
      </c>
      <c r="G1013" s="321"/>
      <c r="H1013" s="322"/>
    </row>
    <row r="1014" spans="1:22" ht="29.25" x14ac:dyDescent="0.25">
      <c r="A1014" s="326" t="s">
        <v>16</v>
      </c>
      <c r="B1014" s="327"/>
      <c r="C1014" s="327"/>
      <c r="D1014" s="327"/>
      <c r="E1014" s="327"/>
      <c r="F1014" s="328"/>
      <c r="G1014" s="329"/>
      <c r="H1014" s="330"/>
      <c r="I1014" s="331"/>
      <c r="J1014" s="332"/>
      <c r="K1014" s="332"/>
      <c r="L1014" s="332"/>
      <c r="M1014" s="332"/>
      <c r="N1014" s="332"/>
      <c r="O1014" s="332"/>
      <c r="P1014" s="333"/>
    </row>
    <row r="1015" spans="1:22" ht="25.5" x14ac:dyDescent="0.7">
      <c r="A1015" s="84">
        <v>61121</v>
      </c>
      <c r="B1015" s="16" t="s">
        <v>17</v>
      </c>
      <c r="C1015" s="267" t="s">
        <v>20</v>
      </c>
      <c r="D1015" s="334" t="s">
        <v>162</v>
      </c>
      <c r="E1015" s="334"/>
      <c r="F1015" s="334"/>
      <c r="G1015" s="334"/>
      <c r="H1015" s="334"/>
      <c r="I1015" s="267" t="s">
        <v>47</v>
      </c>
      <c r="J1015" s="334" t="s">
        <v>19</v>
      </c>
      <c r="K1015" s="334"/>
      <c r="L1015" s="334" t="s">
        <v>21</v>
      </c>
      <c r="M1015" s="334"/>
      <c r="N1015" s="334"/>
      <c r="O1015" s="347" t="s">
        <v>1</v>
      </c>
      <c r="P1015" s="348"/>
      <c r="S1015" s="49"/>
    </row>
    <row r="1016" spans="1:22" ht="25.5" x14ac:dyDescent="0.7">
      <c r="A1016" s="73"/>
      <c r="B1016" s="17" t="s">
        <v>18</v>
      </c>
      <c r="C1016" s="155"/>
      <c r="D1016" s="349"/>
      <c r="E1016" s="349"/>
      <c r="F1016" s="349"/>
      <c r="G1016" s="349"/>
      <c r="H1016" s="349"/>
      <c r="I1016" s="155"/>
      <c r="J1016" s="350">
        <f>I1016*2</f>
        <v>0</v>
      </c>
      <c r="K1016" s="350"/>
      <c r="L1016" s="351">
        <v>80000</v>
      </c>
      <c r="M1016" s="351"/>
      <c r="N1016" s="351"/>
      <c r="O1016" s="342">
        <f>(L1016*J1016*C1016)/100</f>
        <v>0</v>
      </c>
      <c r="P1016" s="343"/>
    </row>
    <row r="1017" spans="1:22" ht="25.5" x14ac:dyDescent="0.7">
      <c r="A1017" s="73"/>
      <c r="B1017" s="17" t="s">
        <v>163</v>
      </c>
      <c r="C1017" s="155"/>
      <c r="D1017" s="349"/>
      <c r="E1017" s="349"/>
      <c r="F1017" s="349"/>
      <c r="G1017" s="349"/>
      <c r="H1017" s="349"/>
      <c r="I1017" s="155"/>
      <c r="J1017" s="350">
        <f>I1017*2</f>
        <v>0</v>
      </c>
      <c r="K1017" s="350"/>
      <c r="L1017" s="351">
        <v>25000</v>
      </c>
      <c r="M1017" s="351"/>
      <c r="N1017" s="351"/>
      <c r="O1017" s="342">
        <f>(L1017*J1017*C1017)/100</f>
        <v>0</v>
      </c>
      <c r="P1017" s="343"/>
    </row>
    <row r="1018" spans="1:22" ht="25.5" x14ac:dyDescent="0.7">
      <c r="A1018" s="73"/>
      <c r="B1018" s="17" t="s">
        <v>50</v>
      </c>
      <c r="C1018" s="155"/>
      <c r="D1018" s="352"/>
      <c r="E1018" s="352"/>
      <c r="F1018" s="352"/>
      <c r="G1018" s="352"/>
      <c r="H1018" s="352"/>
      <c r="I1018" s="10"/>
      <c r="J1018" s="350">
        <f t="shared" ref="J1018" si="193">I1018*2</f>
        <v>0</v>
      </c>
      <c r="K1018" s="350"/>
      <c r="L1018" s="353"/>
      <c r="M1018" s="353"/>
      <c r="N1018" s="353"/>
      <c r="O1018" s="342">
        <f>IFERROR((L1018+20000)*C1018,0)</f>
        <v>0</v>
      </c>
      <c r="P1018" s="343"/>
    </row>
    <row r="1019" spans="1:22" ht="26.25" customHeight="1" x14ac:dyDescent="0.8">
      <c r="A1019" s="341" t="s">
        <v>133</v>
      </c>
      <c r="B1019" s="341"/>
      <c r="C1019" s="341"/>
      <c r="D1019" s="341"/>
      <c r="E1019" s="341"/>
      <c r="F1019" s="341"/>
      <c r="G1019" s="341"/>
      <c r="H1019" s="341"/>
      <c r="I1019" s="341"/>
      <c r="J1019" s="341"/>
      <c r="K1019" s="341"/>
      <c r="L1019" s="341"/>
      <c r="M1019" s="341"/>
      <c r="N1019" s="341"/>
      <c r="O1019" s="342">
        <f>SUM(O1016:P1018)</f>
        <v>0</v>
      </c>
      <c r="P1019" s="343"/>
    </row>
    <row r="1020" spans="1:22" ht="29.25" customHeight="1" x14ac:dyDescent="0.25">
      <c r="A1020" s="344" t="s">
        <v>116</v>
      </c>
      <c r="B1020" s="345"/>
      <c r="C1020" s="345"/>
      <c r="D1020" s="345"/>
      <c r="E1020" s="345"/>
      <c r="F1020" s="345"/>
      <c r="G1020" s="345"/>
      <c r="H1020" s="345"/>
      <c r="I1020" s="345"/>
      <c r="J1020" s="345"/>
      <c r="K1020" s="345"/>
      <c r="L1020" s="345"/>
      <c r="M1020" s="345"/>
      <c r="N1020" s="345"/>
      <c r="O1020" s="345"/>
      <c r="P1020" s="346"/>
    </row>
    <row r="1021" spans="1:22" ht="25.5" customHeight="1" x14ac:dyDescent="0.25">
      <c r="A1021" s="305" t="s">
        <v>24</v>
      </c>
      <c r="B1021" s="271"/>
      <c r="C1021" s="306" t="s">
        <v>31</v>
      </c>
      <c r="D1021" s="271" t="s">
        <v>34</v>
      </c>
      <c r="E1021" s="271"/>
      <c r="F1021" s="271"/>
      <c r="G1021" s="271"/>
      <c r="H1021" s="271"/>
      <c r="I1021" s="271"/>
      <c r="J1021" s="271" t="s">
        <v>33</v>
      </c>
      <c r="K1021" s="271"/>
      <c r="L1021" s="271"/>
      <c r="M1021" s="271" t="s">
        <v>35</v>
      </c>
      <c r="N1021" s="271"/>
      <c r="O1021" s="271"/>
      <c r="P1021" s="275"/>
    </row>
    <row r="1022" spans="1:22" ht="25.5" x14ac:dyDescent="0.25">
      <c r="A1022" s="305"/>
      <c r="B1022" s="271"/>
      <c r="C1022" s="271"/>
      <c r="D1022" s="271" t="s">
        <v>22</v>
      </c>
      <c r="E1022" s="271"/>
      <c r="F1022" s="260"/>
      <c r="G1022" s="260"/>
      <c r="H1022" s="260" t="s">
        <v>23</v>
      </c>
      <c r="I1022" s="260" t="s">
        <v>1</v>
      </c>
      <c r="J1022" s="260" t="s">
        <v>22</v>
      </c>
      <c r="K1022" s="260" t="s">
        <v>23</v>
      </c>
      <c r="L1022" s="260" t="s">
        <v>1</v>
      </c>
      <c r="M1022" s="260" t="s">
        <v>22</v>
      </c>
      <c r="N1022" s="271" t="s">
        <v>32</v>
      </c>
      <c r="O1022" s="271"/>
      <c r="P1022" s="261" t="s">
        <v>1</v>
      </c>
    </row>
    <row r="1023" spans="1:22" ht="25.5" x14ac:dyDescent="0.7">
      <c r="A1023" s="73">
        <v>1</v>
      </c>
      <c r="B1023" s="18" t="s">
        <v>25</v>
      </c>
      <c r="C1023" s="37"/>
      <c r="D1023" s="336">
        <v>40000</v>
      </c>
      <c r="E1023" s="336"/>
      <c r="F1023" s="30"/>
      <c r="G1023" s="30"/>
      <c r="H1023" s="32">
        <f>IF(D1004="",0,D1004+2)</f>
        <v>0</v>
      </c>
      <c r="I1023" s="19">
        <f t="shared" ref="I1023:I1028" si="194">H1023*D1023*C1023</f>
        <v>0</v>
      </c>
      <c r="J1023" s="264">
        <v>100000</v>
      </c>
      <c r="K1023" s="20">
        <f t="shared" ref="K1023:K1028" si="195">H1023</f>
        <v>0</v>
      </c>
      <c r="L1023" s="21">
        <f t="shared" ref="L1023:L1028" si="196">K1023*J1023*C1023</f>
        <v>0</v>
      </c>
      <c r="M1023" s="22">
        <v>200000</v>
      </c>
      <c r="N1023" s="339">
        <f>IF(K1023&gt;0,K1023-1,0)</f>
        <v>0</v>
      </c>
      <c r="O1023" s="339"/>
      <c r="P1023" s="74">
        <f t="shared" ref="P1023:P1028" si="197">N1023*M1023*C1023</f>
        <v>0</v>
      </c>
    </row>
    <row r="1024" spans="1:22" ht="25.5" x14ac:dyDescent="0.7">
      <c r="A1024" s="73">
        <v>2</v>
      </c>
      <c r="B1024" s="18" t="s">
        <v>26</v>
      </c>
      <c r="C1024" s="37"/>
      <c r="D1024" s="336">
        <v>35000</v>
      </c>
      <c r="E1024" s="336"/>
      <c r="F1024" s="30"/>
      <c r="G1024" s="30"/>
      <c r="H1024" s="32">
        <f>IF(D1004="",0,D1004+2)</f>
        <v>0</v>
      </c>
      <c r="I1024" s="19">
        <f t="shared" si="194"/>
        <v>0</v>
      </c>
      <c r="J1024" s="264">
        <v>90000</v>
      </c>
      <c r="K1024" s="20">
        <f t="shared" si="195"/>
        <v>0</v>
      </c>
      <c r="L1024" s="21">
        <f t="shared" si="196"/>
        <v>0</v>
      </c>
      <c r="M1024" s="22">
        <v>160000</v>
      </c>
      <c r="N1024" s="339">
        <f t="shared" ref="N1024:N1028" si="198">IF(K1024&gt;0,K1024-1,0)</f>
        <v>0</v>
      </c>
      <c r="O1024" s="339"/>
      <c r="P1024" s="74">
        <f t="shared" si="197"/>
        <v>0</v>
      </c>
    </row>
    <row r="1025" spans="1:16" ht="25.5" x14ac:dyDescent="0.7">
      <c r="A1025" s="73">
        <v>3</v>
      </c>
      <c r="B1025" s="18" t="s">
        <v>27</v>
      </c>
      <c r="C1025" s="37"/>
      <c r="D1025" s="336">
        <v>30000</v>
      </c>
      <c r="E1025" s="336"/>
      <c r="F1025" s="30"/>
      <c r="G1025" s="30"/>
      <c r="H1025" s="32">
        <f>IF(D1004="",0,D1004+2)</f>
        <v>0</v>
      </c>
      <c r="I1025" s="19">
        <f t="shared" si="194"/>
        <v>0</v>
      </c>
      <c r="J1025" s="264">
        <v>80000</v>
      </c>
      <c r="K1025" s="20">
        <f t="shared" si="195"/>
        <v>0</v>
      </c>
      <c r="L1025" s="21">
        <f t="shared" si="196"/>
        <v>0</v>
      </c>
      <c r="M1025" s="22">
        <v>120000</v>
      </c>
      <c r="N1025" s="339">
        <f t="shared" si="198"/>
        <v>0</v>
      </c>
      <c r="O1025" s="339"/>
      <c r="P1025" s="74">
        <f t="shared" si="197"/>
        <v>0</v>
      </c>
    </row>
    <row r="1026" spans="1:16" ht="25.5" x14ac:dyDescent="0.7">
      <c r="A1026" s="73">
        <v>4</v>
      </c>
      <c r="B1026" s="18" t="s">
        <v>28</v>
      </c>
      <c r="C1026" s="37"/>
      <c r="D1026" s="336">
        <v>24000</v>
      </c>
      <c r="E1026" s="336"/>
      <c r="F1026" s="30"/>
      <c r="G1026" s="30"/>
      <c r="H1026" s="32">
        <f>IF(D1004="",0,D1004+2)</f>
        <v>0</v>
      </c>
      <c r="I1026" s="19">
        <f t="shared" si="194"/>
        <v>0</v>
      </c>
      <c r="J1026" s="264">
        <v>70000</v>
      </c>
      <c r="K1026" s="20">
        <f t="shared" si="195"/>
        <v>0</v>
      </c>
      <c r="L1026" s="21">
        <f t="shared" si="196"/>
        <v>0</v>
      </c>
      <c r="M1026" s="22">
        <v>100000</v>
      </c>
      <c r="N1026" s="339">
        <f t="shared" si="198"/>
        <v>0</v>
      </c>
      <c r="O1026" s="339"/>
      <c r="P1026" s="74">
        <f t="shared" si="197"/>
        <v>0</v>
      </c>
    </row>
    <row r="1027" spans="1:16" ht="25.5" x14ac:dyDescent="0.7">
      <c r="A1027" s="73">
        <v>5</v>
      </c>
      <c r="B1027" s="18" t="s">
        <v>29</v>
      </c>
      <c r="C1027" s="37"/>
      <c r="D1027" s="336">
        <v>20000</v>
      </c>
      <c r="E1027" s="336"/>
      <c r="F1027" s="30"/>
      <c r="G1027" s="30"/>
      <c r="H1027" s="32">
        <f>IF(D1004="",0,D1004+2)</f>
        <v>0</v>
      </c>
      <c r="I1027" s="19">
        <f t="shared" si="194"/>
        <v>0</v>
      </c>
      <c r="J1027" s="264">
        <v>60000</v>
      </c>
      <c r="K1027" s="20">
        <f t="shared" si="195"/>
        <v>0</v>
      </c>
      <c r="L1027" s="21">
        <f t="shared" si="196"/>
        <v>0</v>
      </c>
      <c r="M1027" s="22">
        <v>80000</v>
      </c>
      <c r="N1027" s="339">
        <f t="shared" si="198"/>
        <v>0</v>
      </c>
      <c r="O1027" s="339"/>
      <c r="P1027" s="74">
        <f t="shared" si="197"/>
        <v>0</v>
      </c>
    </row>
    <row r="1028" spans="1:16" ht="25.5" x14ac:dyDescent="0.7">
      <c r="A1028" s="73">
        <v>6</v>
      </c>
      <c r="B1028" s="18" t="s">
        <v>30</v>
      </c>
      <c r="C1028" s="11"/>
      <c r="D1028" s="336">
        <v>16000</v>
      </c>
      <c r="E1028" s="336"/>
      <c r="F1028" s="23"/>
      <c r="G1028" s="23"/>
      <c r="H1028" s="32">
        <f>IF(D1004="",0,D1004+2)</f>
        <v>0</v>
      </c>
      <c r="I1028" s="19">
        <f t="shared" si="194"/>
        <v>0</v>
      </c>
      <c r="J1028" s="264">
        <v>40000</v>
      </c>
      <c r="K1028" s="20">
        <f t="shared" si="195"/>
        <v>0</v>
      </c>
      <c r="L1028" s="21">
        <f t="shared" si="196"/>
        <v>0</v>
      </c>
      <c r="M1028" s="22">
        <v>80000</v>
      </c>
      <c r="N1028" s="339">
        <f t="shared" si="198"/>
        <v>0</v>
      </c>
      <c r="O1028" s="339"/>
      <c r="P1028" s="74">
        <f t="shared" si="197"/>
        <v>0</v>
      </c>
    </row>
    <row r="1029" spans="1:16" ht="26.25" thickBot="1" x14ac:dyDescent="0.75">
      <c r="A1029" s="337" t="s">
        <v>1</v>
      </c>
      <c r="B1029" s="338"/>
      <c r="C1029" s="75">
        <f>SUM(C1023:C1028)</f>
        <v>0</v>
      </c>
      <c r="D1029" s="340"/>
      <c r="E1029" s="340"/>
      <c r="F1029" s="76"/>
      <c r="G1029" s="76"/>
      <c r="H1029" s="75"/>
      <c r="I1029" s="79">
        <f>SUM(I1023:I1028)</f>
        <v>0</v>
      </c>
      <c r="J1029" s="80"/>
      <c r="K1029" s="81"/>
      <c r="L1029" s="82">
        <f>SUM(L1023:L1028)</f>
        <v>0</v>
      </c>
      <c r="M1029" s="81"/>
      <c r="N1029" s="274"/>
      <c r="O1029" s="274"/>
      <c r="P1029" s="83">
        <f>SUM(P1023:P1028)</f>
        <v>0</v>
      </c>
    </row>
    <row r="1030" spans="1:16" ht="33" x14ac:dyDescent="0.25">
      <c r="A1030" s="302" t="s">
        <v>117</v>
      </c>
      <c r="B1030" s="303"/>
      <c r="C1030" s="303"/>
      <c r="D1030" s="303"/>
      <c r="E1030" s="303"/>
      <c r="F1030" s="303"/>
      <c r="G1030" s="303"/>
      <c r="H1030" s="303"/>
      <c r="I1030" s="303"/>
      <c r="J1030" s="303"/>
      <c r="K1030" s="303"/>
      <c r="L1030" s="303"/>
      <c r="M1030" s="303"/>
      <c r="N1030" s="303"/>
      <c r="O1030" s="303"/>
      <c r="P1030" s="304"/>
    </row>
    <row r="1031" spans="1:16" ht="25.5" customHeight="1" x14ac:dyDescent="0.25">
      <c r="A1031" s="305" t="s">
        <v>24</v>
      </c>
      <c r="B1031" s="271"/>
      <c r="C1031" s="306" t="s">
        <v>31</v>
      </c>
      <c r="D1031" s="271" t="s">
        <v>34</v>
      </c>
      <c r="E1031" s="271"/>
      <c r="F1031" s="271"/>
      <c r="G1031" s="271"/>
      <c r="H1031" s="271"/>
      <c r="I1031" s="271"/>
      <c r="J1031" s="271" t="s">
        <v>33</v>
      </c>
      <c r="K1031" s="271"/>
      <c r="L1031" s="271"/>
      <c r="M1031" s="271" t="s">
        <v>35</v>
      </c>
      <c r="N1031" s="271"/>
      <c r="O1031" s="271"/>
      <c r="P1031" s="275"/>
    </row>
    <row r="1032" spans="1:16" ht="25.5" x14ac:dyDescent="0.25">
      <c r="A1032" s="305"/>
      <c r="B1032" s="271"/>
      <c r="C1032" s="271"/>
      <c r="D1032" s="271" t="s">
        <v>22</v>
      </c>
      <c r="E1032" s="271"/>
      <c r="F1032" s="260"/>
      <c r="G1032" s="260"/>
      <c r="H1032" s="260" t="s">
        <v>23</v>
      </c>
      <c r="I1032" s="260" t="s">
        <v>1</v>
      </c>
      <c r="J1032" s="260" t="s">
        <v>22</v>
      </c>
      <c r="K1032" s="260" t="s">
        <v>23</v>
      </c>
      <c r="L1032" s="260" t="s">
        <v>1</v>
      </c>
      <c r="M1032" s="260" t="s">
        <v>22</v>
      </c>
      <c r="N1032" s="271" t="s">
        <v>32</v>
      </c>
      <c r="O1032" s="271"/>
      <c r="P1032" s="261" t="s">
        <v>1</v>
      </c>
    </row>
    <row r="1033" spans="1:16" ht="25.5" x14ac:dyDescent="0.7">
      <c r="A1033" s="73">
        <v>1</v>
      </c>
      <c r="B1033" s="18" t="s">
        <v>28</v>
      </c>
      <c r="C1033" s="37"/>
      <c r="D1033" s="336">
        <v>24000</v>
      </c>
      <c r="E1033" s="336"/>
      <c r="F1033" s="30"/>
      <c r="G1033" s="30"/>
      <c r="H1033" s="201"/>
      <c r="I1033" s="19">
        <f t="shared" ref="I1033:I1035" si="199">H1033*D1033*C1033</f>
        <v>0</v>
      </c>
      <c r="J1033" s="264">
        <v>70000</v>
      </c>
      <c r="K1033" s="202"/>
      <c r="L1033" s="21">
        <f>K1033*J1033*C1033</f>
        <v>0</v>
      </c>
      <c r="M1033" s="22">
        <v>100000</v>
      </c>
      <c r="N1033" s="272"/>
      <c r="O1033" s="273"/>
      <c r="P1033" s="74">
        <f t="shared" ref="P1033:P1035" si="200">N1033*M1033*C1033</f>
        <v>0</v>
      </c>
    </row>
    <row r="1034" spans="1:16" ht="25.5" x14ac:dyDescent="0.7">
      <c r="A1034" s="73">
        <v>2</v>
      </c>
      <c r="B1034" s="18" t="s">
        <v>29</v>
      </c>
      <c r="C1034" s="37"/>
      <c r="D1034" s="336">
        <v>20000</v>
      </c>
      <c r="E1034" s="336"/>
      <c r="F1034" s="30"/>
      <c r="G1034" s="30"/>
      <c r="H1034" s="201"/>
      <c r="I1034" s="19">
        <f t="shared" si="199"/>
        <v>0</v>
      </c>
      <c r="J1034" s="264">
        <v>60000</v>
      </c>
      <c r="K1034" s="202"/>
      <c r="L1034" s="21">
        <f>K1034*J1034*C1034</f>
        <v>0</v>
      </c>
      <c r="M1034" s="22">
        <v>80000</v>
      </c>
      <c r="N1034" s="272"/>
      <c r="O1034" s="273"/>
      <c r="P1034" s="74">
        <f t="shared" si="200"/>
        <v>0</v>
      </c>
    </row>
    <row r="1035" spans="1:16" ht="25.5" x14ac:dyDescent="0.7">
      <c r="A1035" s="73">
        <v>3</v>
      </c>
      <c r="B1035" s="18" t="s">
        <v>30</v>
      </c>
      <c r="C1035" s="11"/>
      <c r="D1035" s="336">
        <v>16000</v>
      </c>
      <c r="E1035" s="336"/>
      <c r="F1035" s="23"/>
      <c r="G1035" s="23"/>
      <c r="H1035" s="201"/>
      <c r="I1035" s="19">
        <f t="shared" si="199"/>
        <v>0</v>
      </c>
      <c r="J1035" s="264">
        <v>40000</v>
      </c>
      <c r="K1035" s="202"/>
      <c r="L1035" s="21">
        <f>K1035*J1035*C1035</f>
        <v>0</v>
      </c>
      <c r="M1035" s="22">
        <v>80000</v>
      </c>
      <c r="N1035" s="272"/>
      <c r="O1035" s="273"/>
      <c r="P1035" s="74">
        <f t="shared" si="200"/>
        <v>0</v>
      </c>
    </row>
    <row r="1036" spans="1:16" ht="26.25" thickBot="1" x14ac:dyDescent="0.75">
      <c r="A1036" s="337" t="s">
        <v>1</v>
      </c>
      <c r="B1036" s="338"/>
      <c r="C1036" s="75">
        <f>SUM(C1033:C1035)</f>
        <v>0</v>
      </c>
      <c r="D1036" s="340"/>
      <c r="E1036" s="340"/>
      <c r="F1036" s="76"/>
      <c r="G1036" s="76"/>
      <c r="H1036" s="75"/>
      <c r="I1036" s="79">
        <f>SUM(I1033:I1035)</f>
        <v>0</v>
      </c>
      <c r="J1036" s="80"/>
      <c r="K1036" s="81"/>
      <c r="L1036" s="82">
        <f>SUM(L1033:L1035)</f>
        <v>0</v>
      </c>
      <c r="M1036" s="81"/>
      <c r="N1036" s="274"/>
      <c r="O1036" s="274"/>
      <c r="P1036" s="83">
        <f>SUM(P1033:P1035)</f>
        <v>0</v>
      </c>
    </row>
    <row r="1037" spans="1:16" ht="33.75" thickBot="1" x14ac:dyDescent="0.95">
      <c r="A1037" s="299" t="s">
        <v>36</v>
      </c>
      <c r="B1037" s="300"/>
      <c r="C1037" s="300"/>
      <c r="D1037" s="300"/>
      <c r="E1037" s="300"/>
      <c r="F1037" s="300"/>
      <c r="G1037" s="300"/>
      <c r="H1037" s="300"/>
      <c r="I1037" s="300"/>
      <c r="J1037" s="300"/>
      <c r="K1037" s="300"/>
      <c r="L1037" s="300"/>
      <c r="M1037" s="300"/>
      <c r="N1037" s="300"/>
      <c r="O1037" s="300"/>
      <c r="P1037" s="301"/>
    </row>
    <row r="1038" spans="1:16" ht="33" x14ac:dyDescent="0.25">
      <c r="A1038" s="302" t="s">
        <v>130</v>
      </c>
      <c r="B1038" s="303"/>
      <c r="C1038" s="303"/>
      <c r="D1038" s="303"/>
      <c r="E1038" s="303"/>
      <c r="F1038" s="303"/>
      <c r="G1038" s="303"/>
      <c r="H1038" s="303"/>
      <c r="I1038" s="303"/>
      <c r="J1038" s="303"/>
      <c r="K1038" s="303"/>
      <c r="L1038" s="303"/>
      <c r="M1038" s="303"/>
      <c r="N1038" s="303"/>
      <c r="O1038" s="303"/>
      <c r="P1038" s="304"/>
    </row>
    <row r="1039" spans="1:16" ht="25.5" customHeight="1" x14ac:dyDescent="0.25">
      <c r="A1039" s="305" t="s">
        <v>0</v>
      </c>
      <c r="B1039" s="271" t="s">
        <v>24</v>
      </c>
      <c r="C1039" s="306" t="s">
        <v>31</v>
      </c>
      <c r="D1039" s="307" t="s">
        <v>37</v>
      </c>
      <c r="E1039" s="307"/>
      <c r="F1039" s="307"/>
      <c r="G1039" s="307"/>
      <c r="H1039" s="307"/>
      <c r="I1039" s="307"/>
      <c r="J1039" s="271" t="s">
        <v>38</v>
      </c>
      <c r="K1039" s="271"/>
      <c r="L1039" s="271"/>
      <c r="M1039" s="271" t="s">
        <v>39</v>
      </c>
      <c r="N1039" s="271"/>
      <c r="O1039" s="271"/>
      <c r="P1039" s="275"/>
    </row>
    <row r="1040" spans="1:16" ht="25.5" x14ac:dyDescent="0.25">
      <c r="A1040" s="305"/>
      <c r="B1040" s="271"/>
      <c r="C1040" s="271"/>
      <c r="D1040" s="271" t="s">
        <v>22</v>
      </c>
      <c r="E1040" s="271"/>
      <c r="F1040" s="260"/>
      <c r="G1040" s="260"/>
      <c r="H1040" s="260" t="s">
        <v>23</v>
      </c>
      <c r="I1040" s="260" t="s">
        <v>1</v>
      </c>
      <c r="J1040" s="260" t="s">
        <v>22</v>
      </c>
      <c r="K1040" s="260" t="s">
        <v>23</v>
      </c>
      <c r="L1040" s="260" t="s">
        <v>1</v>
      </c>
      <c r="M1040" s="260" t="s">
        <v>22</v>
      </c>
      <c r="N1040" s="271" t="s">
        <v>32</v>
      </c>
      <c r="O1040" s="271"/>
      <c r="P1040" s="261" t="s">
        <v>1</v>
      </c>
    </row>
    <row r="1041" spans="1:22" ht="76.5" x14ac:dyDescent="0.7">
      <c r="A1041" s="77">
        <v>62035</v>
      </c>
      <c r="B1041" s="24" t="s">
        <v>40</v>
      </c>
      <c r="C1041" s="11"/>
      <c r="D1041" s="314">
        <v>16000</v>
      </c>
      <c r="E1041" s="314"/>
      <c r="F1041" s="23"/>
      <c r="G1041" s="23"/>
      <c r="H1041" s="32">
        <f>IF(D1004="",0,D1004+2)</f>
        <v>0</v>
      </c>
      <c r="I1041" s="25">
        <f>H1041*D1041*C1041</f>
        <v>0</v>
      </c>
      <c r="J1041" s="262">
        <v>40000</v>
      </c>
      <c r="K1041" s="20">
        <f>H1041</f>
        <v>0</v>
      </c>
      <c r="L1041" s="25">
        <f>K1041*J1041*C1041</f>
        <v>0</v>
      </c>
      <c r="M1041" s="262">
        <v>80000</v>
      </c>
      <c r="N1041" s="298">
        <f t="shared" ref="N1041:N1042" si="201">IF(K1041&gt;0,K1041-1,0)</f>
        <v>0</v>
      </c>
      <c r="O1041" s="298"/>
      <c r="P1041" s="78">
        <f>N1041*M1041*C1041</f>
        <v>0</v>
      </c>
    </row>
    <row r="1042" spans="1:22" ht="51.75" thickBot="1" x14ac:dyDescent="0.75">
      <c r="A1042" s="77">
        <v>62025</v>
      </c>
      <c r="B1042" s="24" t="s">
        <v>41</v>
      </c>
      <c r="C1042" s="11"/>
      <c r="D1042" s="314">
        <v>16000</v>
      </c>
      <c r="E1042" s="314"/>
      <c r="F1042" s="23"/>
      <c r="G1042" s="23"/>
      <c r="H1042" s="32">
        <f>IF(D1004="",0,D1004+2)</f>
        <v>0</v>
      </c>
      <c r="I1042" s="25">
        <f>H1042*D1042*C1042</f>
        <v>0</v>
      </c>
      <c r="J1042" s="262">
        <v>40000</v>
      </c>
      <c r="K1042" s="20">
        <f>H1042</f>
        <v>0</v>
      </c>
      <c r="L1042" s="25">
        <f>K1042*J1042*C1042</f>
        <v>0</v>
      </c>
      <c r="M1042" s="262">
        <v>80000</v>
      </c>
      <c r="N1042" s="298">
        <f t="shared" si="201"/>
        <v>0</v>
      </c>
      <c r="O1042" s="298"/>
      <c r="P1042" s="78">
        <f>N1042*M1042*C1042</f>
        <v>0</v>
      </c>
    </row>
    <row r="1043" spans="1:22" ht="33" x14ac:dyDescent="0.25">
      <c r="A1043" s="302" t="s">
        <v>131</v>
      </c>
      <c r="B1043" s="303"/>
      <c r="C1043" s="303"/>
      <c r="D1043" s="303"/>
      <c r="E1043" s="303"/>
      <c r="F1043" s="303"/>
      <c r="G1043" s="303"/>
      <c r="H1043" s="303"/>
      <c r="I1043" s="303"/>
      <c r="J1043" s="303"/>
      <c r="K1043" s="303"/>
      <c r="L1043" s="303"/>
      <c r="M1043" s="303"/>
      <c r="N1043" s="303"/>
      <c r="O1043" s="303"/>
      <c r="P1043" s="304"/>
    </row>
    <row r="1044" spans="1:22" ht="25.5" customHeight="1" x14ac:dyDescent="0.25">
      <c r="A1044" s="305" t="s">
        <v>0</v>
      </c>
      <c r="B1044" s="271" t="s">
        <v>24</v>
      </c>
      <c r="C1044" s="306" t="s">
        <v>31</v>
      </c>
      <c r="D1044" s="307" t="s">
        <v>37</v>
      </c>
      <c r="E1044" s="307"/>
      <c r="F1044" s="307"/>
      <c r="G1044" s="307"/>
      <c r="H1044" s="307"/>
      <c r="I1044" s="307"/>
      <c r="J1044" s="271" t="s">
        <v>38</v>
      </c>
      <c r="K1044" s="271"/>
      <c r="L1044" s="271"/>
      <c r="M1044" s="308"/>
      <c r="N1044" s="309"/>
      <c r="O1044" s="309"/>
      <c r="P1044" s="310"/>
    </row>
    <row r="1045" spans="1:22" ht="25.5" x14ac:dyDescent="0.25">
      <c r="A1045" s="305"/>
      <c r="B1045" s="271"/>
      <c r="C1045" s="271"/>
      <c r="D1045" s="271" t="s">
        <v>22</v>
      </c>
      <c r="E1045" s="271"/>
      <c r="F1045" s="260"/>
      <c r="G1045" s="260"/>
      <c r="H1045" s="260" t="s">
        <v>23</v>
      </c>
      <c r="I1045" s="260" t="s">
        <v>1</v>
      </c>
      <c r="J1045" s="260" t="s">
        <v>22</v>
      </c>
      <c r="K1045" s="260" t="s">
        <v>23</v>
      </c>
      <c r="L1045" s="260" t="s">
        <v>1</v>
      </c>
      <c r="M1045" s="311"/>
      <c r="N1045" s="312"/>
      <c r="O1045" s="312"/>
      <c r="P1045" s="313"/>
    </row>
    <row r="1046" spans="1:22" ht="76.5" x14ac:dyDescent="0.7">
      <c r="A1046" s="77">
        <v>62035</v>
      </c>
      <c r="B1046" s="24" t="s">
        <v>40</v>
      </c>
      <c r="C1046" s="11"/>
      <c r="D1046" s="314">
        <v>16000</v>
      </c>
      <c r="E1046" s="314"/>
      <c r="F1046" s="23"/>
      <c r="G1046" s="23"/>
      <c r="H1046" s="201"/>
      <c r="I1046" s="25">
        <f>H1046*D1046*C1046</f>
        <v>0</v>
      </c>
      <c r="J1046" s="262">
        <v>40000</v>
      </c>
      <c r="K1046" s="202"/>
      <c r="L1046" s="25">
        <f>K1046*J1046*C1046</f>
        <v>0</v>
      </c>
      <c r="M1046" s="311"/>
      <c r="N1046" s="312"/>
      <c r="O1046" s="312"/>
      <c r="P1046" s="313"/>
    </row>
    <row r="1047" spans="1:22" ht="51.75" thickBot="1" x14ac:dyDescent="0.75">
      <c r="A1047" s="99">
        <v>62025</v>
      </c>
      <c r="B1047" s="128" t="s">
        <v>41</v>
      </c>
      <c r="C1047" s="129"/>
      <c r="D1047" s="335">
        <v>16000</v>
      </c>
      <c r="E1047" s="335"/>
      <c r="F1047" s="130"/>
      <c r="G1047" s="130"/>
      <c r="H1047" s="203"/>
      <c r="I1047" s="131">
        <f>H1047*D1047*C1047</f>
        <v>0</v>
      </c>
      <c r="J1047" s="263">
        <v>40000</v>
      </c>
      <c r="K1047" s="204"/>
      <c r="L1047" s="131">
        <f>K1047*J1047*C1047</f>
        <v>0</v>
      </c>
      <c r="M1047" s="311"/>
      <c r="N1047" s="312"/>
      <c r="O1047" s="312"/>
      <c r="P1047" s="313"/>
    </row>
    <row r="1048" spans="1:22" ht="29.25" x14ac:dyDescent="0.25">
      <c r="A1048" s="315" t="s">
        <v>141</v>
      </c>
      <c r="B1048" s="316"/>
      <c r="C1048" s="316"/>
      <c r="D1048" s="316"/>
      <c r="E1048" s="316"/>
      <c r="F1048" s="316"/>
      <c r="G1048" s="316"/>
      <c r="H1048" s="316"/>
      <c r="I1048" s="316"/>
      <c r="J1048" s="316"/>
      <c r="K1048" s="316"/>
      <c r="L1048" s="316"/>
      <c r="M1048" s="316"/>
      <c r="N1048" s="316"/>
      <c r="O1048" s="316"/>
      <c r="P1048" s="133">
        <f>F1013</f>
        <v>0</v>
      </c>
      <c r="R1048" s="39">
        <v>61041</v>
      </c>
      <c r="S1048" s="150">
        <f t="shared" ref="S1048:S1053" si="202">P1048</f>
        <v>0</v>
      </c>
      <c r="T1048" s="151"/>
      <c r="U1048" s="149">
        <f>IF(B1003=Main!$B$2,S1048,0)</f>
        <v>0</v>
      </c>
      <c r="V1048" s="149">
        <f>IF(B1003=Main!$B$3,S1048,0)</f>
        <v>0</v>
      </c>
    </row>
    <row r="1049" spans="1:22" ht="29.25" x14ac:dyDescent="0.25">
      <c r="A1049" s="276" t="s">
        <v>135</v>
      </c>
      <c r="B1049" s="277"/>
      <c r="C1049" s="277"/>
      <c r="D1049" s="277"/>
      <c r="E1049" s="277"/>
      <c r="F1049" s="277"/>
      <c r="G1049" s="277"/>
      <c r="H1049" s="277"/>
      <c r="I1049" s="277"/>
      <c r="J1049" s="277"/>
      <c r="K1049" s="277"/>
      <c r="L1049" s="277"/>
      <c r="M1049" s="277"/>
      <c r="N1049" s="277"/>
      <c r="O1049" s="277"/>
      <c r="P1049" s="134">
        <f>O1019</f>
        <v>0</v>
      </c>
      <c r="R1049" s="39">
        <v>61121</v>
      </c>
      <c r="S1049" s="150">
        <f t="shared" si="202"/>
        <v>0</v>
      </c>
      <c r="T1049" s="153"/>
      <c r="U1049" s="149">
        <f>IF(B1003=Main!$B$2,S1049,0)</f>
        <v>0</v>
      </c>
      <c r="V1049" s="149">
        <f>IF(B1003=Main!$B$3,S1049,0)</f>
        <v>0</v>
      </c>
    </row>
    <row r="1050" spans="1:22" ht="29.25" x14ac:dyDescent="0.25">
      <c r="A1050" s="276" t="s">
        <v>136</v>
      </c>
      <c r="B1050" s="277"/>
      <c r="C1050" s="277"/>
      <c r="D1050" s="277"/>
      <c r="E1050" s="277"/>
      <c r="F1050" s="277"/>
      <c r="G1050" s="277"/>
      <c r="H1050" s="277"/>
      <c r="I1050" s="277"/>
      <c r="J1050" s="277"/>
      <c r="K1050" s="277"/>
      <c r="L1050" s="277"/>
      <c r="M1050" s="277"/>
      <c r="N1050" s="277"/>
      <c r="O1050" s="277"/>
      <c r="P1050" s="134">
        <f>SUM(I1029,I1036)</f>
        <v>0</v>
      </c>
      <c r="R1050" s="39">
        <v>61122</v>
      </c>
      <c r="S1050" s="150">
        <f t="shared" si="202"/>
        <v>0</v>
      </c>
      <c r="T1050" s="153"/>
      <c r="U1050" s="149">
        <f>IF(B1003=Main!$B$2,S1050,0)</f>
        <v>0</v>
      </c>
      <c r="V1050" s="149">
        <f>IF(B1003=Main!$B$3,S1050,0)</f>
        <v>0</v>
      </c>
    </row>
    <row r="1051" spans="1:22" ht="29.25" x14ac:dyDescent="0.25">
      <c r="A1051" s="276" t="s">
        <v>137</v>
      </c>
      <c r="B1051" s="277"/>
      <c r="C1051" s="277"/>
      <c r="D1051" s="277"/>
      <c r="E1051" s="277"/>
      <c r="F1051" s="277"/>
      <c r="G1051" s="277"/>
      <c r="H1051" s="277"/>
      <c r="I1051" s="277"/>
      <c r="J1051" s="277"/>
      <c r="K1051" s="277"/>
      <c r="L1051" s="277"/>
      <c r="M1051" s="277"/>
      <c r="N1051" s="277"/>
      <c r="O1051" s="277"/>
      <c r="P1051" s="134">
        <f>SUM(L1029,P1029,L1036,P1036)</f>
        <v>0</v>
      </c>
      <c r="R1051" s="39">
        <v>61123</v>
      </c>
      <c r="S1051" s="150">
        <f t="shared" si="202"/>
        <v>0</v>
      </c>
      <c r="T1051" s="152"/>
      <c r="U1051" s="149">
        <f>IF(B1003=Main!$B$2,S1051,0)</f>
        <v>0</v>
      </c>
      <c r="V1051" s="149">
        <f>IF(B1003=Main!$B$3,S1051,0)</f>
        <v>0</v>
      </c>
    </row>
    <row r="1052" spans="1:22" ht="29.25" x14ac:dyDescent="0.25">
      <c r="A1052" s="276" t="s">
        <v>138</v>
      </c>
      <c r="B1052" s="277"/>
      <c r="C1052" s="277"/>
      <c r="D1052" s="277"/>
      <c r="E1052" s="277"/>
      <c r="F1052" s="277"/>
      <c r="G1052" s="277"/>
      <c r="H1052" s="277"/>
      <c r="I1052" s="277"/>
      <c r="J1052" s="277"/>
      <c r="K1052" s="277"/>
      <c r="L1052" s="277"/>
      <c r="M1052" s="277"/>
      <c r="N1052" s="277"/>
      <c r="O1052" s="277"/>
      <c r="P1052" s="134">
        <f>SUM(I1041,L1041,P1041,I1046,L1046)</f>
        <v>0</v>
      </c>
      <c r="R1052" s="39">
        <v>62035</v>
      </c>
      <c r="S1052" s="150">
        <f t="shared" si="202"/>
        <v>0</v>
      </c>
      <c r="T1052" s="153"/>
      <c r="U1052" s="149">
        <f>IF(B1003=Main!$B$2,S1052,0)</f>
        <v>0</v>
      </c>
      <c r="V1052" s="149">
        <f>IF(B1003=Main!$B$3,S1052,0)</f>
        <v>0</v>
      </c>
    </row>
    <row r="1053" spans="1:22" ht="30" thickBot="1" x14ac:dyDescent="0.3">
      <c r="A1053" s="278" t="s">
        <v>139</v>
      </c>
      <c r="B1053" s="279"/>
      <c r="C1053" s="279"/>
      <c r="D1053" s="279"/>
      <c r="E1053" s="279"/>
      <c r="F1053" s="279"/>
      <c r="G1053" s="279"/>
      <c r="H1053" s="279"/>
      <c r="I1053" s="279"/>
      <c r="J1053" s="279"/>
      <c r="K1053" s="279"/>
      <c r="L1053" s="279"/>
      <c r="M1053" s="279"/>
      <c r="N1053" s="279"/>
      <c r="O1053" s="279"/>
      <c r="P1053" s="135">
        <f>SUM(I1042,L1042,P1042,I1047,L1047)</f>
        <v>0</v>
      </c>
      <c r="R1053" s="39">
        <v>62025</v>
      </c>
      <c r="S1053" s="150">
        <f t="shared" si="202"/>
        <v>0</v>
      </c>
      <c r="T1053" s="153"/>
      <c r="U1053" s="149">
        <f>IF(B1003=Main!$B$2,S1053,0)</f>
        <v>0</v>
      </c>
      <c r="V1053" s="149">
        <f>IF(B1003=Main!$B$3,S1053,0)</f>
        <v>0</v>
      </c>
    </row>
    <row r="1054" spans="1:22" ht="25.5" x14ac:dyDescent="0.7">
      <c r="A1054" s="283" t="s">
        <v>58</v>
      </c>
      <c r="B1054" s="284"/>
      <c r="C1054" s="284"/>
      <c r="D1054" s="284"/>
      <c r="E1054" s="285"/>
      <c r="F1054" s="286">
        <f>SUM(P1100:P1105)</f>
        <v>0</v>
      </c>
      <c r="G1054" s="287"/>
      <c r="H1054" s="288"/>
      <c r="L1054" s="45"/>
    </row>
    <row r="1055" spans="1:22" ht="26.25" thickBot="1" x14ac:dyDescent="0.75">
      <c r="A1055" s="95" t="s">
        <v>46</v>
      </c>
      <c r="B1055" s="96" t="s">
        <v>5</v>
      </c>
      <c r="C1055" s="97"/>
      <c r="D1055" s="97"/>
      <c r="E1055" s="97"/>
      <c r="F1055" s="289"/>
      <c r="G1055" s="290"/>
      <c r="H1055" s="291"/>
    </row>
    <row r="1056" spans="1:22" ht="25.5" x14ac:dyDescent="0.7">
      <c r="A1056" s="85"/>
      <c r="B1056" s="86" t="s">
        <v>61</v>
      </c>
      <c r="C1056" s="154"/>
      <c r="D1056" s="154"/>
      <c r="E1056" s="87"/>
      <c r="F1056" s="292"/>
      <c r="G1056" s="293"/>
      <c r="H1056" s="294"/>
      <c r="U1056" s="41"/>
      <c r="V1056" s="41"/>
    </row>
    <row r="1057" spans="1:22" ht="25.5" x14ac:dyDescent="0.7">
      <c r="A1057" s="88"/>
      <c r="B1057" s="4" t="s">
        <v>14</v>
      </c>
      <c r="C1057" s="3">
        <f>SUM(C1056,C1061,C1062,C1063)</f>
        <v>0</v>
      </c>
      <c r="D1057" s="15"/>
      <c r="E1057" s="14"/>
      <c r="F1057" s="295"/>
      <c r="G1057" s="296"/>
      <c r="H1057" s="297"/>
      <c r="U1057" s="41"/>
      <c r="V1057" s="41"/>
    </row>
    <row r="1058" spans="1:22" ht="25.5" x14ac:dyDescent="0.25">
      <c r="A1058" s="77">
        <v>61041</v>
      </c>
      <c r="B1058" s="5" t="s">
        <v>11</v>
      </c>
      <c r="C1058" s="15">
        <f>C1057</f>
        <v>0</v>
      </c>
      <c r="D1058" s="15"/>
      <c r="E1058" s="200"/>
      <c r="F1058" s="280">
        <f>E1058*C1058</f>
        <v>0</v>
      </c>
      <c r="G1058" s="281"/>
      <c r="H1058" s="282"/>
      <c r="U1058" s="41"/>
      <c r="V1058" s="41"/>
    </row>
    <row r="1059" spans="1:22" ht="25.5" x14ac:dyDescent="0.25">
      <c r="A1059" s="89">
        <v>61041</v>
      </c>
      <c r="B1059" s="126" t="s">
        <v>7</v>
      </c>
      <c r="C1059" s="15"/>
      <c r="D1059" s="15"/>
      <c r="E1059" s="6"/>
      <c r="F1059" s="295"/>
      <c r="G1059" s="296"/>
      <c r="H1059" s="297"/>
      <c r="U1059" s="41"/>
      <c r="V1059" s="41"/>
    </row>
    <row r="1060" spans="1:22" ht="25.5" x14ac:dyDescent="0.25">
      <c r="A1060" s="77"/>
      <c r="B1060" s="64"/>
      <c r="C1060" s="15">
        <f>C1058</f>
        <v>0</v>
      </c>
      <c r="D1060" s="15">
        <f>D1056</f>
        <v>0</v>
      </c>
      <c r="E1060" s="200"/>
      <c r="F1060" s="280">
        <f>E1060*D1060*C1060</f>
        <v>0</v>
      </c>
      <c r="G1060" s="281"/>
      <c r="H1060" s="282"/>
      <c r="U1060" s="41"/>
      <c r="V1060" s="41"/>
    </row>
    <row r="1061" spans="1:22" ht="25.5" x14ac:dyDescent="0.25">
      <c r="A1061" s="77">
        <v>61041</v>
      </c>
      <c r="B1061" s="5" t="s">
        <v>8</v>
      </c>
      <c r="C1061" s="155"/>
      <c r="D1061" s="155"/>
      <c r="E1061" s="7">
        <v>80000</v>
      </c>
      <c r="F1061" s="280">
        <f>E1061*D1061</f>
        <v>0</v>
      </c>
      <c r="G1061" s="281"/>
      <c r="H1061" s="282"/>
      <c r="U1061" s="41"/>
      <c r="V1061" s="41"/>
    </row>
    <row r="1062" spans="1:22" ht="25.5" x14ac:dyDescent="0.25">
      <c r="A1062" s="77">
        <v>61041</v>
      </c>
      <c r="B1062" s="5" t="s">
        <v>9</v>
      </c>
      <c r="C1062" s="15">
        <f>((C1056-MOD(C1056,30))/30)+IF(MOD(C1056,30)&gt;10,1,0)</f>
        <v>0</v>
      </c>
      <c r="D1062" s="15">
        <f>D1060</f>
        <v>0</v>
      </c>
      <c r="E1062" s="7">
        <v>80000</v>
      </c>
      <c r="F1062" s="280">
        <f>E1062*D1062*C1062</f>
        <v>0</v>
      </c>
      <c r="G1062" s="281"/>
      <c r="H1062" s="282"/>
    </row>
    <row r="1063" spans="1:22" ht="25.5" x14ac:dyDescent="0.25">
      <c r="A1063" s="77">
        <v>61041</v>
      </c>
      <c r="B1063" s="5" t="s">
        <v>10</v>
      </c>
      <c r="C1063" s="15">
        <f>C1062</f>
        <v>0</v>
      </c>
      <c r="D1063" s="15">
        <f>D1060</f>
        <v>0</v>
      </c>
      <c r="E1063" s="7">
        <v>40000</v>
      </c>
      <c r="F1063" s="280">
        <f>E1063*D1063*C1063</f>
        <v>0</v>
      </c>
      <c r="G1063" s="281"/>
      <c r="H1063" s="282"/>
    </row>
    <row r="1064" spans="1:22" ht="26.25" thickBot="1" x14ac:dyDescent="0.3">
      <c r="A1064" s="90">
        <v>61041</v>
      </c>
      <c r="B1064" s="214"/>
      <c r="C1064" s="317"/>
      <c r="D1064" s="318"/>
      <c r="E1064" s="319"/>
      <c r="F1064" s="320">
        <f>IF(B1064=include_5p,SUM(F1056:H1063)*0.05,0)</f>
        <v>0</v>
      </c>
      <c r="G1064" s="321"/>
      <c r="H1064" s="322"/>
    </row>
    <row r="1065" spans="1:22" ht="18.75" thickBot="1" x14ac:dyDescent="0.3">
      <c r="A1065" s="323" t="s">
        <v>140</v>
      </c>
      <c r="B1065" s="324"/>
      <c r="C1065" s="324"/>
      <c r="D1065" s="324"/>
      <c r="E1065" s="325"/>
      <c r="F1065" s="320">
        <f>SUM(F1058:H1064)</f>
        <v>0</v>
      </c>
      <c r="G1065" s="321"/>
      <c r="H1065" s="322"/>
    </row>
    <row r="1066" spans="1:22" ht="29.25" x14ac:dyDescent="0.25">
      <c r="A1066" s="326" t="s">
        <v>16</v>
      </c>
      <c r="B1066" s="327"/>
      <c r="C1066" s="327"/>
      <c r="D1066" s="327"/>
      <c r="E1066" s="327"/>
      <c r="F1066" s="328"/>
      <c r="G1066" s="329"/>
      <c r="H1066" s="330"/>
      <c r="I1066" s="331"/>
      <c r="J1066" s="332"/>
      <c r="K1066" s="332"/>
      <c r="L1066" s="332"/>
      <c r="M1066" s="332"/>
      <c r="N1066" s="332"/>
      <c r="O1066" s="332"/>
      <c r="P1066" s="333"/>
    </row>
    <row r="1067" spans="1:22" ht="25.5" x14ac:dyDescent="0.7">
      <c r="A1067" s="84">
        <v>61121</v>
      </c>
      <c r="B1067" s="16" t="s">
        <v>17</v>
      </c>
      <c r="C1067" s="267" t="s">
        <v>20</v>
      </c>
      <c r="D1067" s="334" t="s">
        <v>162</v>
      </c>
      <c r="E1067" s="334"/>
      <c r="F1067" s="334"/>
      <c r="G1067" s="334"/>
      <c r="H1067" s="334"/>
      <c r="I1067" s="267" t="s">
        <v>47</v>
      </c>
      <c r="J1067" s="334" t="s">
        <v>19</v>
      </c>
      <c r="K1067" s="334"/>
      <c r="L1067" s="334" t="s">
        <v>21</v>
      </c>
      <c r="M1067" s="334"/>
      <c r="N1067" s="334"/>
      <c r="O1067" s="347" t="s">
        <v>1</v>
      </c>
      <c r="P1067" s="348"/>
      <c r="S1067" s="49"/>
    </row>
    <row r="1068" spans="1:22" ht="25.5" x14ac:dyDescent="0.7">
      <c r="A1068" s="73"/>
      <c r="B1068" s="17" t="s">
        <v>18</v>
      </c>
      <c r="C1068" s="155"/>
      <c r="D1068" s="349"/>
      <c r="E1068" s="349"/>
      <c r="F1068" s="349"/>
      <c r="G1068" s="349"/>
      <c r="H1068" s="349"/>
      <c r="I1068" s="155"/>
      <c r="J1068" s="350">
        <f>I1068*2</f>
        <v>0</v>
      </c>
      <c r="K1068" s="350"/>
      <c r="L1068" s="351">
        <v>80000</v>
      </c>
      <c r="M1068" s="351"/>
      <c r="N1068" s="351"/>
      <c r="O1068" s="342">
        <f>(L1068*J1068*C1068)/100</f>
        <v>0</v>
      </c>
      <c r="P1068" s="343"/>
    </row>
    <row r="1069" spans="1:22" ht="25.5" x14ac:dyDescent="0.7">
      <c r="A1069" s="73"/>
      <c r="B1069" s="17" t="s">
        <v>163</v>
      </c>
      <c r="C1069" s="155"/>
      <c r="D1069" s="349"/>
      <c r="E1069" s="349"/>
      <c r="F1069" s="349"/>
      <c r="G1069" s="349"/>
      <c r="H1069" s="349"/>
      <c r="I1069" s="155"/>
      <c r="J1069" s="350">
        <f>I1069*2</f>
        <v>0</v>
      </c>
      <c r="K1069" s="350"/>
      <c r="L1069" s="351">
        <v>25000</v>
      </c>
      <c r="M1069" s="351"/>
      <c r="N1069" s="351"/>
      <c r="O1069" s="342">
        <f>(L1069*J1069*C1069)/100</f>
        <v>0</v>
      </c>
      <c r="P1069" s="343"/>
    </row>
    <row r="1070" spans="1:22" ht="25.5" x14ac:dyDescent="0.7">
      <c r="A1070" s="73"/>
      <c r="B1070" s="17" t="s">
        <v>50</v>
      </c>
      <c r="C1070" s="155"/>
      <c r="D1070" s="352"/>
      <c r="E1070" s="352"/>
      <c r="F1070" s="352"/>
      <c r="G1070" s="352"/>
      <c r="H1070" s="352"/>
      <c r="I1070" s="10"/>
      <c r="J1070" s="350">
        <f t="shared" ref="J1070" si="203">I1070*2</f>
        <v>0</v>
      </c>
      <c r="K1070" s="350"/>
      <c r="L1070" s="353"/>
      <c r="M1070" s="353"/>
      <c r="N1070" s="353"/>
      <c r="O1070" s="342">
        <f>IFERROR((L1070+20000)*C1070,0)</f>
        <v>0</v>
      </c>
      <c r="P1070" s="343"/>
    </row>
    <row r="1071" spans="1:22" ht="26.25" customHeight="1" x14ac:dyDescent="0.8">
      <c r="A1071" s="341" t="s">
        <v>133</v>
      </c>
      <c r="B1071" s="341"/>
      <c r="C1071" s="341"/>
      <c r="D1071" s="341"/>
      <c r="E1071" s="341"/>
      <c r="F1071" s="341"/>
      <c r="G1071" s="341"/>
      <c r="H1071" s="341"/>
      <c r="I1071" s="341"/>
      <c r="J1071" s="341"/>
      <c r="K1071" s="341"/>
      <c r="L1071" s="341"/>
      <c r="M1071" s="341"/>
      <c r="N1071" s="341"/>
      <c r="O1071" s="342">
        <f>SUM(O1068:P1070)</f>
        <v>0</v>
      </c>
      <c r="P1071" s="343"/>
    </row>
    <row r="1072" spans="1:22" ht="29.25" customHeight="1" x14ac:dyDescent="0.25">
      <c r="A1072" s="344" t="s">
        <v>116</v>
      </c>
      <c r="B1072" s="345"/>
      <c r="C1072" s="345"/>
      <c r="D1072" s="345"/>
      <c r="E1072" s="345"/>
      <c r="F1072" s="345"/>
      <c r="G1072" s="345"/>
      <c r="H1072" s="345"/>
      <c r="I1072" s="345"/>
      <c r="J1072" s="345"/>
      <c r="K1072" s="345"/>
      <c r="L1072" s="345"/>
      <c r="M1072" s="345"/>
      <c r="N1072" s="345"/>
      <c r="O1072" s="345"/>
      <c r="P1072" s="346"/>
    </row>
    <row r="1073" spans="1:16" ht="25.5" customHeight="1" x14ac:dyDescent="0.25">
      <c r="A1073" s="305" t="s">
        <v>24</v>
      </c>
      <c r="B1073" s="271"/>
      <c r="C1073" s="306" t="s">
        <v>31</v>
      </c>
      <c r="D1073" s="271" t="s">
        <v>34</v>
      </c>
      <c r="E1073" s="271"/>
      <c r="F1073" s="271"/>
      <c r="G1073" s="271"/>
      <c r="H1073" s="271"/>
      <c r="I1073" s="271"/>
      <c r="J1073" s="271" t="s">
        <v>33</v>
      </c>
      <c r="K1073" s="271"/>
      <c r="L1073" s="271"/>
      <c r="M1073" s="271" t="s">
        <v>35</v>
      </c>
      <c r="N1073" s="271"/>
      <c r="O1073" s="271"/>
      <c r="P1073" s="275"/>
    </row>
    <row r="1074" spans="1:16" ht="25.5" x14ac:dyDescent="0.25">
      <c r="A1074" s="305"/>
      <c r="B1074" s="271"/>
      <c r="C1074" s="271"/>
      <c r="D1074" s="271" t="s">
        <v>22</v>
      </c>
      <c r="E1074" s="271"/>
      <c r="F1074" s="260"/>
      <c r="G1074" s="260"/>
      <c r="H1074" s="260" t="s">
        <v>23</v>
      </c>
      <c r="I1074" s="260" t="s">
        <v>1</v>
      </c>
      <c r="J1074" s="260" t="s">
        <v>22</v>
      </c>
      <c r="K1074" s="260" t="s">
        <v>23</v>
      </c>
      <c r="L1074" s="260" t="s">
        <v>1</v>
      </c>
      <c r="M1074" s="260" t="s">
        <v>22</v>
      </c>
      <c r="N1074" s="271" t="s">
        <v>32</v>
      </c>
      <c r="O1074" s="271"/>
      <c r="P1074" s="261" t="s">
        <v>1</v>
      </c>
    </row>
    <row r="1075" spans="1:16" ht="25.5" x14ac:dyDescent="0.7">
      <c r="A1075" s="73">
        <v>1</v>
      </c>
      <c r="B1075" s="18" t="s">
        <v>25</v>
      </c>
      <c r="C1075" s="37"/>
      <c r="D1075" s="336">
        <v>40000</v>
      </c>
      <c r="E1075" s="336"/>
      <c r="F1075" s="30"/>
      <c r="G1075" s="30"/>
      <c r="H1075" s="32">
        <f>IF(D1056="",0,D1056+2)</f>
        <v>0</v>
      </c>
      <c r="I1075" s="19">
        <f t="shared" ref="I1075:I1080" si="204">H1075*D1075*C1075</f>
        <v>0</v>
      </c>
      <c r="J1075" s="264">
        <v>100000</v>
      </c>
      <c r="K1075" s="20">
        <f t="shared" ref="K1075:K1080" si="205">H1075</f>
        <v>0</v>
      </c>
      <c r="L1075" s="21">
        <f t="shared" ref="L1075:L1080" si="206">K1075*J1075*C1075</f>
        <v>0</v>
      </c>
      <c r="M1075" s="22">
        <v>200000</v>
      </c>
      <c r="N1075" s="339">
        <f>IF(K1075&gt;0,K1075-1,0)</f>
        <v>0</v>
      </c>
      <c r="O1075" s="339"/>
      <c r="P1075" s="74">
        <f t="shared" ref="P1075:P1080" si="207">N1075*M1075*C1075</f>
        <v>0</v>
      </c>
    </row>
    <row r="1076" spans="1:16" ht="25.5" x14ac:dyDescent="0.7">
      <c r="A1076" s="73">
        <v>2</v>
      </c>
      <c r="B1076" s="18" t="s">
        <v>26</v>
      </c>
      <c r="C1076" s="37"/>
      <c r="D1076" s="336">
        <v>35000</v>
      </c>
      <c r="E1076" s="336"/>
      <c r="F1076" s="30"/>
      <c r="G1076" s="30"/>
      <c r="H1076" s="32">
        <f>IF(D1056="",0,D1056+2)</f>
        <v>0</v>
      </c>
      <c r="I1076" s="19">
        <f t="shared" si="204"/>
        <v>0</v>
      </c>
      <c r="J1076" s="264">
        <v>90000</v>
      </c>
      <c r="K1076" s="20">
        <f t="shared" si="205"/>
        <v>0</v>
      </c>
      <c r="L1076" s="21">
        <f t="shared" si="206"/>
        <v>0</v>
      </c>
      <c r="M1076" s="22">
        <v>160000</v>
      </c>
      <c r="N1076" s="339">
        <f t="shared" ref="N1076:N1080" si="208">IF(K1076&gt;0,K1076-1,0)</f>
        <v>0</v>
      </c>
      <c r="O1076" s="339"/>
      <c r="P1076" s="74">
        <f t="shared" si="207"/>
        <v>0</v>
      </c>
    </row>
    <row r="1077" spans="1:16" ht="25.5" x14ac:dyDescent="0.7">
      <c r="A1077" s="73">
        <v>3</v>
      </c>
      <c r="B1077" s="18" t="s">
        <v>27</v>
      </c>
      <c r="C1077" s="37"/>
      <c r="D1077" s="336">
        <v>30000</v>
      </c>
      <c r="E1077" s="336"/>
      <c r="F1077" s="30"/>
      <c r="G1077" s="30"/>
      <c r="H1077" s="32">
        <f>IF(D1056="",0,D1056+2)</f>
        <v>0</v>
      </c>
      <c r="I1077" s="19">
        <f t="shared" si="204"/>
        <v>0</v>
      </c>
      <c r="J1077" s="264">
        <v>80000</v>
      </c>
      <c r="K1077" s="20">
        <f t="shared" si="205"/>
        <v>0</v>
      </c>
      <c r="L1077" s="21">
        <f t="shared" si="206"/>
        <v>0</v>
      </c>
      <c r="M1077" s="22">
        <v>120000</v>
      </c>
      <c r="N1077" s="339">
        <f t="shared" si="208"/>
        <v>0</v>
      </c>
      <c r="O1077" s="339"/>
      <c r="P1077" s="74">
        <f t="shared" si="207"/>
        <v>0</v>
      </c>
    </row>
    <row r="1078" spans="1:16" ht="25.5" x14ac:dyDescent="0.7">
      <c r="A1078" s="73">
        <v>4</v>
      </c>
      <c r="B1078" s="18" t="s">
        <v>28</v>
      </c>
      <c r="C1078" s="37"/>
      <c r="D1078" s="336">
        <v>24000</v>
      </c>
      <c r="E1078" s="336"/>
      <c r="F1078" s="30"/>
      <c r="G1078" s="30"/>
      <c r="H1078" s="32">
        <f>IF(D1056="",0,D1056+2)</f>
        <v>0</v>
      </c>
      <c r="I1078" s="19">
        <f t="shared" si="204"/>
        <v>0</v>
      </c>
      <c r="J1078" s="264">
        <v>70000</v>
      </c>
      <c r="K1078" s="20">
        <f t="shared" si="205"/>
        <v>0</v>
      </c>
      <c r="L1078" s="21">
        <f t="shared" si="206"/>
        <v>0</v>
      </c>
      <c r="M1078" s="22">
        <v>100000</v>
      </c>
      <c r="N1078" s="339">
        <f t="shared" si="208"/>
        <v>0</v>
      </c>
      <c r="O1078" s="339"/>
      <c r="P1078" s="74">
        <f t="shared" si="207"/>
        <v>0</v>
      </c>
    </row>
    <row r="1079" spans="1:16" ht="25.5" x14ac:dyDescent="0.7">
      <c r="A1079" s="73">
        <v>5</v>
      </c>
      <c r="B1079" s="18" t="s">
        <v>29</v>
      </c>
      <c r="C1079" s="37"/>
      <c r="D1079" s="336">
        <v>20000</v>
      </c>
      <c r="E1079" s="336"/>
      <c r="F1079" s="30"/>
      <c r="G1079" s="30"/>
      <c r="H1079" s="32">
        <f>IF(D1056="",0,D1056+2)</f>
        <v>0</v>
      </c>
      <c r="I1079" s="19">
        <f t="shared" si="204"/>
        <v>0</v>
      </c>
      <c r="J1079" s="264">
        <v>60000</v>
      </c>
      <c r="K1079" s="20">
        <f t="shared" si="205"/>
        <v>0</v>
      </c>
      <c r="L1079" s="21">
        <f t="shared" si="206"/>
        <v>0</v>
      </c>
      <c r="M1079" s="22">
        <v>80000</v>
      </c>
      <c r="N1079" s="339">
        <f t="shared" si="208"/>
        <v>0</v>
      </c>
      <c r="O1079" s="339"/>
      <c r="P1079" s="74">
        <f t="shared" si="207"/>
        <v>0</v>
      </c>
    </row>
    <row r="1080" spans="1:16" ht="25.5" x14ac:dyDescent="0.7">
      <c r="A1080" s="73">
        <v>6</v>
      </c>
      <c r="B1080" s="18" t="s">
        <v>30</v>
      </c>
      <c r="C1080" s="11"/>
      <c r="D1080" s="336">
        <v>16000</v>
      </c>
      <c r="E1080" s="336"/>
      <c r="F1080" s="23"/>
      <c r="G1080" s="23"/>
      <c r="H1080" s="32">
        <f>IF(D1056="",0,D1056+2)</f>
        <v>0</v>
      </c>
      <c r="I1080" s="19">
        <f t="shared" si="204"/>
        <v>0</v>
      </c>
      <c r="J1080" s="264">
        <v>40000</v>
      </c>
      <c r="K1080" s="20">
        <f t="shared" si="205"/>
        <v>0</v>
      </c>
      <c r="L1080" s="21">
        <f t="shared" si="206"/>
        <v>0</v>
      </c>
      <c r="M1080" s="22">
        <v>80000</v>
      </c>
      <c r="N1080" s="339">
        <f t="shared" si="208"/>
        <v>0</v>
      </c>
      <c r="O1080" s="339"/>
      <c r="P1080" s="74">
        <f t="shared" si="207"/>
        <v>0</v>
      </c>
    </row>
    <row r="1081" spans="1:16" ht="26.25" thickBot="1" x14ac:dyDescent="0.75">
      <c r="A1081" s="337" t="s">
        <v>1</v>
      </c>
      <c r="B1081" s="338"/>
      <c r="C1081" s="75">
        <f>SUM(C1075:C1080)</f>
        <v>0</v>
      </c>
      <c r="D1081" s="340"/>
      <c r="E1081" s="340"/>
      <c r="F1081" s="76"/>
      <c r="G1081" s="76"/>
      <c r="H1081" s="75"/>
      <c r="I1081" s="79">
        <f>SUM(I1075:I1080)</f>
        <v>0</v>
      </c>
      <c r="J1081" s="80"/>
      <c r="K1081" s="81"/>
      <c r="L1081" s="82">
        <f>SUM(L1075:L1080)</f>
        <v>0</v>
      </c>
      <c r="M1081" s="81"/>
      <c r="N1081" s="274"/>
      <c r="O1081" s="274"/>
      <c r="P1081" s="83">
        <f>SUM(P1075:P1080)</f>
        <v>0</v>
      </c>
    </row>
    <row r="1082" spans="1:16" ht="33" x14ac:dyDescent="0.25">
      <c r="A1082" s="302" t="s">
        <v>117</v>
      </c>
      <c r="B1082" s="303"/>
      <c r="C1082" s="303"/>
      <c r="D1082" s="303"/>
      <c r="E1082" s="303"/>
      <c r="F1082" s="303"/>
      <c r="G1082" s="303"/>
      <c r="H1082" s="303"/>
      <c r="I1082" s="303"/>
      <c r="J1082" s="303"/>
      <c r="K1082" s="303"/>
      <c r="L1082" s="303"/>
      <c r="M1082" s="303"/>
      <c r="N1082" s="303"/>
      <c r="O1082" s="303"/>
      <c r="P1082" s="304"/>
    </row>
    <row r="1083" spans="1:16" ht="25.5" customHeight="1" x14ac:dyDescent="0.25">
      <c r="A1083" s="305" t="s">
        <v>24</v>
      </c>
      <c r="B1083" s="271"/>
      <c r="C1083" s="306" t="s">
        <v>31</v>
      </c>
      <c r="D1083" s="271" t="s">
        <v>34</v>
      </c>
      <c r="E1083" s="271"/>
      <c r="F1083" s="271"/>
      <c r="G1083" s="271"/>
      <c r="H1083" s="271"/>
      <c r="I1083" s="271"/>
      <c r="J1083" s="271" t="s">
        <v>33</v>
      </c>
      <c r="K1083" s="271"/>
      <c r="L1083" s="271"/>
      <c r="M1083" s="271" t="s">
        <v>35</v>
      </c>
      <c r="N1083" s="271"/>
      <c r="O1083" s="271"/>
      <c r="P1083" s="275"/>
    </row>
    <row r="1084" spans="1:16" ht="25.5" x14ac:dyDescent="0.25">
      <c r="A1084" s="305"/>
      <c r="B1084" s="271"/>
      <c r="C1084" s="271"/>
      <c r="D1084" s="271" t="s">
        <v>22</v>
      </c>
      <c r="E1084" s="271"/>
      <c r="F1084" s="260"/>
      <c r="G1084" s="260"/>
      <c r="H1084" s="260" t="s">
        <v>23</v>
      </c>
      <c r="I1084" s="260" t="s">
        <v>1</v>
      </c>
      <c r="J1084" s="260" t="s">
        <v>22</v>
      </c>
      <c r="K1084" s="260" t="s">
        <v>23</v>
      </c>
      <c r="L1084" s="260" t="s">
        <v>1</v>
      </c>
      <c r="M1084" s="260" t="s">
        <v>22</v>
      </c>
      <c r="N1084" s="271" t="s">
        <v>32</v>
      </c>
      <c r="O1084" s="271"/>
      <c r="P1084" s="261" t="s">
        <v>1</v>
      </c>
    </row>
    <row r="1085" spans="1:16" ht="25.5" x14ac:dyDescent="0.7">
      <c r="A1085" s="73">
        <v>1</v>
      </c>
      <c r="B1085" s="18" t="s">
        <v>28</v>
      </c>
      <c r="C1085" s="37"/>
      <c r="D1085" s="336">
        <v>24000</v>
      </c>
      <c r="E1085" s="336"/>
      <c r="F1085" s="30"/>
      <c r="G1085" s="30"/>
      <c r="H1085" s="201"/>
      <c r="I1085" s="19">
        <f t="shared" ref="I1085:I1087" si="209">H1085*D1085*C1085</f>
        <v>0</v>
      </c>
      <c r="J1085" s="264">
        <v>70000</v>
      </c>
      <c r="K1085" s="202"/>
      <c r="L1085" s="21">
        <f>K1085*J1085*C1085</f>
        <v>0</v>
      </c>
      <c r="M1085" s="22">
        <v>100000</v>
      </c>
      <c r="N1085" s="272"/>
      <c r="O1085" s="273"/>
      <c r="P1085" s="74">
        <f t="shared" ref="P1085:P1087" si="210">N1085*M1085*C1085</f>
        <v>0</v>
      </c>
    </row>
    <row r="1086" spans="1:16" ht="25.5" x14ac:dyDescent="0.7">
      <c r="A1086" s="73">
        <v>2</v>
      </c>
      <c r="B1086" s="18" t="s">
        <v>29</v>
      </c>
      <c r="C1086" s="37"/>
      <c r="D1086" s="336">
        <v>20000</v>
      </c>
      <c r="E1086" s="336"/>
      <c r="F1086" s="30"/>
      <c r="G1086" s="30"/>
      <c r="H1086" s="201"/>
      <c r="I1086" s="19">
        <f t="shared" si="209"/>
        <v>0</v>
      </c>
      <c r="J1086" s="264">
        <v>60000</v>
      </c>
      <c r="K1086" s="202"/>
      <c r="L1086" s="21">
        <f>K1086*J1086*C1086</f>
        <v>0</v>
      </c>
      <c r="M1086" s="22">
        <v>80000</v>
      </c>
      <c r="N1086" s="272"/>
      <c r="O1086" s="273"/>
      <c r="P1086" s="74">
        <f t="shared" si="210"/>
        <v>0</v>
      </c>
    </row>
    <row r="1087" spans="1:16" ht="25.5" x14ac:dyDescent="0.7">
      <c r="A1087" s="73">
        <v>3</v>
      </c>
      <c r="B1087" s="18" t="s">
        <v>30</v>
      </c>
      <c r="C1087" s="11"/>
      <c r="D1087" s="336">
        <v>16000</v>
      </c>
      <c r="E1087" s="336"/>
      <c r="F1087" s="23"/>
      <c r="G1087" s="23"/>
      <c r="H1087" s="201"/>
      <c r="I1087" s="19">
        <f t="shared" si="209"/>
        <v>0</v>
      </c>
      <c r="J1087" s="264">
        <v>40000</v>
      </c>
      <c r="K1087" s="202"/>
      <c r="L1087" s="21">
        <f>K1087*J1087*C1087</f>
        <v>0</v>
      </c>
      <c r="M1087" s="22">
        <v>80000</v>
      </c>
      <c r="N1087" s="272"/>
      <c r="O1087" s="273"/>
      <c r="P1087" s="74">
        <f t="shared" si="210"/>
        <v>0</v>
      </c>
    </row>
    <row r="1088" spans="1:16" ht="26.25" thickBot="1" x14ac:dyDescent="0.75">
      <c r="A1088" s="337" t="s">
        <v>1</v>
      </c>
      <c r="B1088" s="338"/>
      <c r="C1088" s="75">
        <f>SUM(C1085:C1087)</f>
        <v>0</v>
      </c>
      <c r="D1088" s="340"/>
      <c r="E1088" s="340"/>
      <c r="F1088" s="76"/>
      <c r="G1088" s="76"/>
      <c r="H1088" s="75"/>
      <c r="I1088" s="79">
        <f>SUM(I1085:I1087)</f>
        <v>0</v>
      </c>
      <c r="J1088" s="80"/>
      <c r="K1088" s="81"/>
      <c r="L1088" s="82">
        <f>SUM(L1085:L1087)</f>
        <v>0</v>
      </c>
      <c r="M1088" s="81"/>
      <c r="N1088" s="274"/>
      <c r="O1088" s="274"/>
      <c r="P1088" s="83">
        <f>SUM(P1085:P1087)</f>
        <v>0</v>
      </c>
    </row>
    <row r="1089" spans="1:22" ht="33.75" thickBot="1" x14ac:dyDescent="0.95">
      <c r="A1089" s="299" t="s">
        <v>36</v>
      </c>
      <c r="B1089" s="300"/>
      <c r="C1089" s="300"/>
      <c r="D1089" s="300"/>
      <c r="E1089" s="300"/>
      <c r="F1089" s="300"/>
      <c r="G1089" s="300"/>
      <c r="H1089" s="300"/>
      <c r="I1089" s="300"/>
      <c r="J1089" s="300"/>
      <c r="K1089" s="300"/>
      <c r="L1089" s="300"/>
      <c r="M1089" s="300"/>
      <c r="N1089" s="300"/>
      <c r="O1089" s="300"/>
      <c r="P1089" s="301"/>
    </row>
    <row r="1090" spans="1:22" ht="33" x14ac:dyDescent="0.25">
      <c r="A1090" s="302" t="s">
        <v>130</v>
      </c>
      <c r="B1090" s="303"/>
      <c r="C1090" s="303"/>
      <c r="D1090" s="303"/>
      <c r="E1090" s="303"/>
      <c r="F1090" s="303"/>
      <c r="G1090" s="303"/>
      <c r="H1090" s="303"/>
      <c r="I1090" s="303"/>
      <c r="J1090" s="303"/>
      <c r="K1090" s="303"/>
      <c r="L1090" s="303"/>
      <c r="M1090" s="303"/>
      <c r="N1090" s="303"/>
      <c r="O1090" s="303"/>
      <c r="P1090" s="304"/>
    </row>
    <row r="1091" spans="1:22" ht="25.5" customHeight="1" x14ac:dyDescent="0.25">
      <c r="A1091" s="305" t="s">
        <v>0</v>
      </c>
      <c r="B1091" s="271" t="s">
        <v>24</v>
      </c>
      <c r="C1091" s="306" t="s">
        <v>31</v>
      </c>
      <c r="D1091" s="307" t="s">
        <v>37</v>
      </c>
      <c r="E1091" s="307"/>
      <c r="F1091" s="307"/>
      <c r="G1091" s="307"/>
      <c r="H1091" s="307"/>
      <c r="I1091" s="307"/>
      <c r="J1091" s="271" t="s">
        <v>38</v>
      </c>
      <c r="K1091" s="271"/>
      <c r="L1091" s="271"/>
      <c r="M1091" s="271" t="s">
        <v>39</v>
      </c>
      <c r="N1091" s="271"/>
      <c r="O1091" s="271"/>
      <c r="P1091" s="275"/>
    </row>
    <row r="1092" spans="1:22" ht="25.5" x14ac:dyDescent="0.25">
      <c r="A1092" s="305"/>
      <c r="B1092" s="271"/>
      <c r="C1092" s="271"/>
      <c r="D1092" s="271" t="s">
        <v>22</v>
      </c>
      <c r="E1092" s="271"/>
      <c r="F1092" s="260"/>
      <c r="G1092" s="260"/>
      <c r="H1092" s="260" t="s">
        <v>23</v>
      </c>
      <c r="I1092" s="260" t="s">
        <v>1</v>
      </c>
      <c r="J1092" s="260" t="s">
        <v>22</v>
      </c>
      <c r="K1092" s="260" t="s">
        <v>23</v>
      </c>
      <c r="L1092" s="260" t="s">
        <v>1</v>
      </c>
      <c r="M1092" s="260" t="s">
        <v>22</v>
      </c>
      <c r="N1092" s="271" t="s">
        <v>32</v>
      </c>
      <c r="O1092" s="271"/>
      <c r="P1092" s="261" t="s">
        <v>1</v>
      </c>
    </row>
    <row r="1093" spans="1:22" ht="76.5" x14ac:dyDescent="0.7">
      <c r="A1093" s="77">
        <v>62035</v>
      </c>
      <c r="B1093" s="24" t="s">
        <v>40</v>
      </c>
      <c r="C1093" s="11"/>
      <c r="D1093" s="314">
        <v>16000</v>
      </c>
      <c r="E1093" s="314"/>
      <c r="F1093" s="23"/>
      <c r="G1093" s="23"/>
      <c r="H1093" s="32">
        <f>IF(D1056="",0,D1056+2)</f>
        <v>0</v>
      </c>
      <c r="I1093" s="25">
        <f>H1093*D1093*C1093</f>
        <v>0</v>
      </c>
      <c r="J1093" s="262">
        <v>40000</v>
      </c>
      <c r="K1093" s="20">
        <f>H1093</f>
        <v>0</v>
      </c>
      <c r="L1093" s="25">
        <f>K1093*J1093*C1093</f>
        <v>0</v>
      </c>
      <c r="M1093" s="262">
        <v>80000</v>
      </c>
      <c r="N1093" s="298">
        <f t="shared" ref="N1093:N1094" si="211">IF(K1093&gt;0,K1093-1,0)</f>
        <v>0</v>
      </c>
      <c r="O1093" s="298"/>
      <c r="P1093" s="78">
        <f>N1093*M1093*C1093</f>
        <v>0</v>
      </c>
    </row>
    <row r="1094" spans="1:22" ht="51.75" thickBot="1" x14ac:dyDescent="0.75">
      <c r="A1094" s="77">
        <v>62025</v>
      </c>
      <c r="B1094" s="24" t="s">
        <v>41</v>
      </c>
      <c r="C1094" s="11"/>
      <c r="D1094" s="314">
        <v>16000</v>
      </c>
      <c r="E1094" s="314"/>
      <c r="F1094" s="23"/>
      <c r="G1094" s="23"/>
      <c r="H1094" s="32">
        <f>IF(D1056="",0,D1056+2)</f>
        <v>0</v>
      </c>
      <c r="I1094" s="25">
        <f>H1094*D1094*C1094</f>
        <v>0</v>
      </c>
      <c r="J1094" s="262">
        <v>40000</v>
      </c>
      <c r="K1094" s="20">
        <f>H1094</f>
        <v>0</v>
      </c>
      <c r="L1094" s="25">
        <f>K1094*J1094*C1094</f>
        <v>0</v>
      </c>
      <c r="M1094" s="262">
        <v>80000</v>
      </c>
      <c r="N1094" s="298">
        <f t="shared" si="211"/>
        <v>0</v>
      </c>
      <c r="O1094" s="298"/>
      <c r="P1094" s="78">
        <f>N1094*M1094*C1094</f>
        <v>0</v>
      </c>
    </row>
    <row r="1095" spans="1:22" ht="33" x14ac:dyDescent="0.25">
      <c r="A1095" s="302" t="s">
        <v>131</v>
      </c>
      <c r="B1095" s="303"/>
      <c r="C1095" s="303"/>
      <c r="D1095" s="303"/>
      <c r="E1095" s="303"/>
      <c r="F1095" s="303"/>
      <c r="G1095" s="303"/>
      <c r="H1095" s="303"/>
      <c r="I1095" s="303"/>
      <c r="J1095" s="303"/>
      <c r="K1095" s="303"/>
      <c r="L1095" s="303"/>
      <c r="M1095" s="303"/>
      <c r="N1095" s="303"/>
      <c r="O1095" s="303"/>
      <c r="P1095" s="304"/>
    </row>
    <row r="1096" spans="1:22" ht="25.5" customHeight="1" x14ac:dyDescent="0.25">
      <c r="A1096" s="305" t="s">
        <v>0</v>
      </c>
      <c r="B1096" s="271" t="s">
        <v>24</v>
      </c>
      <c r="C1096" s="306" t="s">
        <v>31</v>
      </c>
      <c r="D1096" s="307" t="s">
        <v>37</v>
      </c>
      <c r="E1096" s="307"/>
      <c r="F1096" s="307"/>
      <c r="G1096" s="307"/>
      <c r="H1096" s="307"/>
      <c r="I1096" s="307"/>
      <c r="J1096" s="271" t="s">
        <v>38</v>
      </c>
      <c r="K1096" s="271"/>
      <c r="L1096" s="271"/>
      <c r="M1096" s="308"/>
      <c r="N1096" s="309"/>
      <c r="O1096" s="309"/>
      <c r="P1096" s="310"/>
    </row>
    <row r="1097" spans="1:22" ht="25.5" x14ac:dyDescent="0.25">
      <c r="A1097" s="305"/>
      <c r="B1097" s="271"/>
      <c r="C1097" s="271"/>
      <c r="D1097" s="271" t="s">
        <v>22</v>
      </c>
      <c r="E1097" s="271"/>
      <c r="F1097" s="260"/>
      <c r="G1097" s="260"/>
      <c r="H1097" s="260" t="s">
        <v>23</v>
      </c>
      <c r="I1097" s="260" t="s">
        <v>1</v>
      </c>
      <c r="J1097" s="260" t="s">
        <v>22</v>
      </c>
      <c r="K1097" s="260" t="s">
        <v>23</v>
      </c>
      <c r="L1097" s="260" t="s">
        <v>1</v>
      </c>
      <c r="M1097" s="311"/>
      <c r="N1097" s="312"/>
      <c r="O1097" s="312"/>
      <c r="P1097" s="313"/>
    </row>
    <row r="1098" spans="1:22" ht="76.5" x14ac:dyDescent="0.7">
      <c r="A1098" s="77">
        <v>62035</v>
      </c>
      <c r="B1098" s="24" t="s">
        <v>40</v>
      </c>
      <c r="C1098" s="11"/>
      <c r="D1098" s="314">
        <v>16000</v>
      </c>
      <c r="E1098" s="314"/>
      <c r="F1098" s="23"/>
      <c r="G1098" s="23"/>
      <c r="H1098" s="201"/>
      <c r="I1098" s="25">
        <f>H1098*D1098*C1098</f>
        <v>0</v>
      </c>
      <c r="J1098" s="262">
        <v>40000</v>
      </c>
      <c r="K1098" s="202"/>
      <c r="L1098" s="25">
        <f>K1098*J1098*C1098</f>
        <v>0</v>
      </c>
      <c r="M1098" s="311"/>
      <c r="N1098" s="312"/>
      <c r="O1098" s="312"/>
      <c r="P1098" s="313"/>
    </row>
    <row r="1099" spans="1:22" ht="51.75" thickBot="1" x14ac:dyDescent="0.75">
      <c r="A1099" s="99">
        <v>62025</v>
      </c>
      <c r="B1099" s="128" t="s">
        <v>41</v>
      </c>
      <c r="C1099" s="129"/>
      <c r="D1099" s="335">
        <v>16000</v>
      </c>
      <c r="E1099" s="335"/>
      <c r="F1099" s="130"/>
      <c r="G1099" s="130"/>
      <c r="H1099" s="203"/>
      <c r="I1099" s="131">
        <f>H1099*D1099*C1099</f>
        <v>0</v>
      </c>
      <c r="J1099" s="263">
        <v>40000</v>
      </c>
      <c r="K1099" s="204"/>
      <c r="L1099" s="131">
        <f>K1099*J1099*C1099</f>
        <v>0</v>
      </c>
      <c r="M1099" s="311"/>
      <c r="N1099" s="312"/>
      <c r="O1099" s="312"/>
      <c r="P1099" s="313"/>
    </row>
    <row r="1100" spans="1:22" ht="29.25" x14ac:dyDescent="0.25">
      <c r="A1100" s="315" t="s">
        <v>141</v>
      </c>
      <c r="B1100" s="316"/>
      <c r="C1100" s="316"/>
      <c r="D1100" s="316"/>
      <c r="E1100" s="316"/>
      <c r="F1100" s="316"/>
      <c r="G1100" s="316"/>
      <c r="H1100" s="316"/>
      <c r="I1100" s="316"/>
      <c r="J1100" s="316"/>
      <c r="K1100" s="316"/>
      <c r="L1100" s="316"/>
      <c r="M1100" s="316"/>
      <c r="N1100" s="316"/>
      <c r="O1100" s="316"/>
      <c r="P1100" s="133">
        <f>F1065</f>
        <v>0</v>
      </c>
      <c r="R1100" s="39">
        <v>61041</v>
      </c>
      <c r="S1100" s="150">
        <f t="shared" ref="S1100:S1105" si="212">P1100</f>
        <v>0</v>
      </c>
      <c r="T1100" s="151"/>
      <c r="U1100" s="149">
        <f>IF(B1055=Main!$B$2,S1100,0)</f>
        <v>0</v>
      </c>
      <c r="V1100" s="149">
        <f>IF(B1055=Main!$B$3,S1100,0)</f>
        <v>0</v>
      </c>
    </row>
    <row r="1101" spans="1:22" ht="29.25" x14ac:dyDescent="0.25">
      <c r="A1101" s="276" t="s">
        <v>135</v>
      </c>
      <c r="B1101" s="277"/>
      <c r="C1101" s="277"/>
      <c r="D1101" s="277"/>
      <c r="E1101" s="277"/>
      <c r="F1101" s="277"/>
      <c r="G1101" s="277"/>
      <c r="H1101" s="277"/>
      <c r="I1101" s="277"/>
      <c r="J1101" s="277"/>
      <c r="K1101" s="277"/>
      <c r="L1101" s="277"/>
      <c r="M1101" s="277"/>
      <c r="N1101" s="277"/>
      <c r="O1101" s="277"/>
      <c r="P1101" s="134">
        <f>O1071</f>
        <v>0</v>
      </c>
      <c r="R1101" s="39">
        <v>61121</v>
      </c>
      <c r="S1101" s="150">
        <f t="shared" si="212"/>
        <v>0</v>
      </c>
      <c r="T1101" s="153"/>
      <c r="U1101" s="149">
        <f>IF(B1055=Main!$B$2,S1101,0)</f>
        <v>0</v>
      </c>
      <c r="V1101" s="149">
        <f>IF(B1055=Main!$B$3,S1101,0)</f>
        <v>0</v>
      </c>
    </row>
    <row r="1102" spans="1:22" ht="29.25" x14ac:dyDescent="0.25">
      <c r="A1102" s="276" t="s">
        <v>136</v>
      </c>
      <c r="B1102" s="277"/>
      <c r="C1102" s="277"/>
      <c r="D1102" s="277"/>
      <c r="E1102" s="277"/>
      <c r="F1102" s="277"/>
      <c r="G1102" s="277"/>
      <c r="H1102" s="277"/>
      <c r="I1102" s="277"/>
      <c r="J1102" s="277"/>
      <c r="K1102" s="277"/>
      <c r="L1102" s="277"/>
      <c r="M1102" s="277"/>
      <c r="N1102" s="277"/>
      <c r="O1102" s="277"/>
      <c r="P1102" s="134">
        <f>SUM(I1081,I1088)</f>
        <v>0</v>
      </c>
      <c r="R1102" s="39">
        <v>61122</v>
      </c>
      <c r="S1102" s="150">
        <f t="shared" si="212"/>
        <v>0</v>
      </c>
      <c r="T1102" s="153"/>
      <c r="U1102" s="149">
        <f>IF(B1055=Main!$B$2,S1102,0)</f>
        <v>0</v>
      </c>
      <c r="V1102" s="149">
        <f>IF(B1055=Main!$B$3,S1102,0)</f>
        <v>0</v>
      </c>
    </row>
    <row r="1103" spans="1:22" ht="29.25" x14ac:dyDescent="0.25">
      <c r="A1103" s="276" t="s">
        <v>137</v>
      </c>
      <c r="B1103" s="277"/>
      <c r="C1103" s="277"/>
      <c r="D1103" s="277"/>
      <c r="E1103" s="277"/>
      <c r="F1103" s="277"/>
      <c r="G1103" s="277"/>
      <c r="H1103" s="277"/>
      <c r="I1103" s="277"/>
      <c r="J1103" s="277"/>
      <c r="K1103" s="277"/>
      <c r="L1103" s="277"/>
      <c r="M1103" s="277"/>
      <c r="N1103" s="277"/>
      <c r="O1103" s="277"/>
      <c r="P1103" s="134">
        <f>SUM(L1081,P1081,L1088,P1088)</f>
        <v>0</v>
      </c>
      <c r="R1103" s="39">
        <v>61123</v>
      </c>
      <c r="S1103" s="150">
        <f t="shared" si="212"/>
        <v>0</v>
      </c>
      <c r="T1103" s="152"/>
      <c r="U1103" s="149">
        <f>IF(B1055=Main!$B$2,S1103,0)</f>
        <v>0</v>
      </c>
      <c r="V1103" s="149">
        <f>IF(B1055=Main!$B$3,S1103,0)</f>
        <v>0</v>
      </c>
    </row>
    <row r="1104" spans="1:22" ht="29.25" x14ac:dyDescent="0.25">
      <c r="A1104" s="276" t="s">
        <v>138</v>
      </c>
      <c r="B1104" s="277"/>
      <c r="C1104" s="277"/>
      <c r="D1104" s="277"/>
      <c r="E1104" s="277"/>
      <c r="F1104" s="277"/>
      <c r="G1104" s="277"/>
      <c r="H1104" s="277"/>
      <c r="I1104" s="277"/>
      <c r="J1104" s="277"/>
      <c r="K1104" s="277"/>
      <c r="L1104" s="277"/>
      <c r="M1104" s="277"/>
      <c r="N1104" s="277"/>
      <c r="O1104" s="277"/>
      <c r="P1104" s="134">
        <f>SUM(I1093,L1093,P1093,I1098,L1098)</f>
        <v>0</v>
      </c>
      <c r="R1104" s="39">
        <v>62035</v>
      </c>
      <c r="S1104" s="150">
        <f t="shared" si="212"/>
        <v>0</v>
      </c>
      <c r="T1104" s="153"/>
      <c r="U1104" s="149">
        <f>IF(B1055=Main!$B$2,S1104,0)</f>
        <v>0</v>
      </c>
      <c r="V1104" s="149">
        <f>IF(B1055=Main!$B$3,S1104,0)</f>
        <v>0</v>
      </c>
    </row>
    <row r="1105" spans="1:22" ht="30" thickBot="1" x14ac:dyDescent="0.3">
      <c r="A1105" s="278" t="s">
        <v>139</v>
      </c>
      <c r="B1105" s="279"/>
      <c r="C1105" s="279"/>
      <c r="D1105" s="279"/>
      <c r="E1105" s="279"/>
      <c r="F1105" s="279"/>
      <c r="G1105" s="279"/>
      <c r="H1105" s="279"/>
      <c r="I1105" s="279"/>
      <c r="J1105" s="279"/>
      <c r="K1105" s="279"/>
      <c r="L1105" s="279"/>
      <c r="M1105" s="279"/>
      <c r="N1105" s="279"/>
      <c r="O1105" s="279"/>
      <c r="P1105" s="135">
        <f>SUM(I1094,L1094,P1094,I1099,L1099)</f>
        <v>0</v>
      </c>
      <c r="R1105" s="39">
        <v>62025</v>
      </c>
      <c r="S1105" s="150">
        <f t="shared" si="212"/>
        <v>0</v>
      </c>
      <c r="T1105" s="153"/>
      <c r="U1105" s="149">
        <f>IF(B1055=Main!$B$2,S1105,0)</f>
        <v>0</v>
      </c>
      <c r="V1105" s="149">
        <f>IF(B1055=Main!$B$3,S1105,0)</f>
        <v>0</v>
      </c>
    </row>
    <row r="1106" spans="1:22" ht="25.5" x14ac:dyDescent="0.7">
      <c r="A1106" s="375" t="s">
        <v>57</v>
      </c>
      <c r="B1106" s="376"/>
      <c r="C1106" s="376"/>
      <c r="D1106" s="376"/>
      <c r="E1106" s="377"/>
      <c r="F1106" s="378">
        <f>SUM(P1152:P1157)</f>
        <v>0</v>
      </c>
      <c r="G1106" s="379"/>
      <c r="H1106" s="380"/>
      <c r="L1106" s="45"/>
    </row>
    <row r="1107" spans="1:22" ht="26.25" thickBot="1" x14ac:dyDescent="0.75">
      <c r="A1107" s="95" t="s">
        <v>46</v>
      </c>
      <c r="B1107" s="96" t="s">
        <v>5</v>
      </c>
      <c r="C1107" s="97"/>
      <c r="D1107" s="97"/>
      <c r="E1107" s="97"/>
      <c r="F1107" s="289"/>
      <c r="G1107" s="290"/>
      <c r="H1107" s="291"/>
    </row>
    <row r="1108" spans="1:22" ht="25.5" x14ac:dyDescent="0.7">
      <c r="A1108" s="85"/>
      <c r="B1108" s="86" t="s">
        <v>61</v>
      </c>
      <c r="C1108" s="154"/>
      <c r="D1108" s="154"/>
      <c r="E1108" s="87"/>
      <c r="F1108" s="292"/>
      <c r="G1108" s="293"/>
      <c r="H1108" s="294"/>
      <c r="U1108" s="41"/>
      <c r="V1108" s="41"/>
    </row>
    <row r="1109" spans="1:22" ht="25.5" x14ac:dyDescent="0.7">
      <c r="A1109" s="88"/>
      <c r="B1109" s="4" t="s">
        <v>14</v>
      </c>
      <c r="C1109" s="3">
        <f>SUM(C1108,C1113,C1114,C1115)</f>
        <v>0</v>
      </c>
      <c r="D1109" s="15"/>
      <c r="E1109" s="14"/>
      <c r="F1109" s="295"/>
      <c r="G1109" s="296"/>
      <c r="H1109" s="297"/>
      <c r="U1109" s="41"/>
      <c r="V1109" s="41"/>
    </row>
    <row r="1110" spans="1:22" ht="25.5" x14ac:dyDescent="0.25">
      <c r="A1110" s="77">
        <v>61041</v>
      </c>
      <c r="B1110" s="5" t="s">
        <v>11</v>
      </c>
      <c r="C1110" s="15">
        <f>C1109</f>
        <v>0</v>
      </c>
      <c r="D1110" s="15"/>
      <c r="E1110" s="200"/>
      <c r="F1110" s="280">
        <f>E1110*C1110</f>
        <v>0</v>
      </c>
      <c r="G1110" s="281"/>
      <c r="H1110" s="282"/>
      <c r="U1110" s="41"/>
      <c r="V1110" s="41"/>
    </row>
    <row r="1111" spans="1:22" ht="25.5" x14ac:dyDescent="0.25">
      <c r="A1111" s="89">
        <v>61041</v>
      </c>
      <c r="B1111" s="126" t="s">
        <v>7</v>
      </c>
      <c r="C1111" s="15"/>
      <c r="D1111" s="15"/>
      <c r="E1111" s="6"/>
      <c r="F1111" s="295"/>
      <c r="G1111" s="296"/>
      <c r="H1111" s="297"/>
      <c r="U1111" s="41"/>
      <c r="V1111" s="41"/>
    </row>
    <row r="1112" spans="1:22" ht="25.5" x14ac:dyDescent="0.25">
      <c r="A1112" s="77"/>
      <c r="B1112" s="64"/>
      <c r="C1112" s="15">
        <f>C1110</f>
        <v>0</v>
      </c>
      <c r="D1112" s="15">
        <f>D1108</f>
        <v>0</v>
      </c>
      <c r="E1112" s="200"/>
      <c r="F1112" s="280">
        <f>E1112*D1112*C1112</f>
        <v>0</v>
      </c>
      <c r="G1112" s="281"/>
      <c r="H1112" s="282"/>
      <c r="U1112" s="41"/>
      <c r="V1112" s="41"/>
    </row>
    <row r="1113" spans="1:22" ht="25.5" x14ac:dyDescent="0.25">
      <c r="A1113" s="77">
        <v>61041</v>
      </c>
      <c r="B1113" s="5" t="s">
        <v>8</v>
      </c>
      <c r="C1113" s="155"/>
      <c r="D1113" s="155"/>
      <c r="E1113" s="7">
        <v>80000</v>
      </c>
      <c r="F1113" s="280">
        <f>E1113*D1113</f>
        <v>0</v>
      </c>
      <c r="G1113" s="281"/>
      <c r="H1113" s="282"/>
      <c r="U1113" s="41"/>
      <c r="V1113" s="41"/>
    </row>
    <row r="1114" spans="1:22" ht="25.5" x14ac:dyDescent="0.25">
      <c r="A1114" s="77">
        <v>61041</v>
      </c>
      <c r="B1114" s="5" t="s">
        <v>9</v>
      </c>
      <c r="C1114" s="15">
        <f>((C1108-MOD(C1108,30))/30)+IF(MOD(C1108,30)&gt;10,1,0)</f>
        <v>0</v>
      </c>
      <c r="D1114" s="15">
        <f>D1112</f>
        <v>0</v>
      </c>
      <c r="E1114" s="7">
        <v>80000</v>
      </c>
      <c r="F1114" s="280">
        <f>E1114*D1114*C1114</f>
        <v>0</v>
      </c>
      <c r="G1114" s="281"/>
      <c r="H1114" s="282"/>
    </row>
    <row r="1115" spans="1:22" ht="25.5" x14ac:dyDescent="0.25">
      <c r="A1115" s="77">
        <v>61041</v>
      </c>
      <c r="B1115" s="5" t="s">
        <v>10</v>
      </c>
      <c r="C1115" s="15">
        <f>C1114</f>
        <v>0</v>
      </c>
      <c r="D1115" s="15">
        <f>D1112</f>
        <v>0</v>
      </c>
      <c r="E1115" s="7">
        <v>40000</v>
      </c>
      <c r="F1115" s="280">
        <f>E1115*D1115*C1115</f>
        <v>0</v>
      </c>
      <c r="G1115" s="281"/>
      <c r="H1115" s="282"/>
    </row>
    <row r="1116" spans="1:22" ht="26.25" thickBot="1" x14ac:dyDescent="0.3">
      <c r="A1116" s="90">
        <v>61041</v>
      </c>
      <c r="B1116" s="214"/>
      <c r="C1116" s="317"/>
      <c r="D1116" s="318"/>
      <c r="E1116" s="319"/>
      <c r="F1116" s="320">
        <f>IF(B1116=include_5p,SUM(F1108:H1115)*0.05,0)</f>
        <v>0</v>
      </c>
      <c r="G1116" s="321"/>
      <c r="H1116" s="322"/>
    </row>
    <row r="1117" spans="1:22" ht="18.75" thickBot="1" x14ac:dyDescent="0.3">
      <c r="A1117" s="323" t="s">
        <v>140</v>
      </c>
      <c r="B1117" s="324"/>
      <c r="C1117" s="324"/>
      <c r="D1117" s="324"/>
      <c r="E1117" s="325"/>
      <c r="F1117" s="320">
        <f>SUM(F1110:H1116)</f>
        <v>0</v>
      </c>
      <c r="G1117" s="321"/>
      <c r="H1117" s="322"/>
    </row>
    <row r="1118" spans="1:22" ht="29.25" x14ac:dyDescent="0.25">
      <c r="A1118" s="326" t="s">
        <v>16</v>
      </c>
      <c r="B1118" s="327"/>
      <c r="C1118" s="327"/>
      <c r="D1118" s="327"/>
      <c r="E1118" s="327"/>
      <c r="F1118" s="328"/>
      <c r="G1118" s="329"/>
      <c r="H1118" s="330"/>
      <c r="I1118" s="331"/>
      <c r="J1118" s="332"/>
      <c r="K1118" s="332"/>
      <c r="L1118" s="332"/>
      <c r="M1118" s="332"/>
      <c r="N1118" s="332"/>
      <c r="O1118" s="332"/>
      <c r="P1118" s="333"/>
    </row>
    <row r="1119" spans="1:22" ht="25.5" x14ac:dyDescent="0.7">
      <c r="A1119" s="84">
        <v>61121</v>
      </c>
      <c r="B1119" s="16" t="s">
        <v>17</v>
      </c>
      <c r="C1119" s="267" t="s">
        <v>20</v>
      </c>
      <c r="D1119" s="334" t="s">
        <v>162</v>
      </c>
      <c r="E1119" s="334"/>
      <c r="F1119" s="334"/>
      <c r="G1119" s="334"/>
      <c r="H1119" s="334"/>
      <c r="I1119" s="267" t="s">
        <v>47</v>
      </c>
      <c r="J1119" s="334" t="s">
        <v>19</v>
      </c>
      <c r="K1119" s="334"/>
      <c r="L1119" s="334" t="s">
        <v>21</v>
      </c>
      <c r="M1119" s="334"/>
      <c r="N1119" s="334"/>
      <c r="O1119" s="347" t="s">
        <v>1</v>
      </c>
      <c r="P1119" s="348"/>
      <c r="S1119" s="49"/>
    </row>
    <row r="1120" spans="1:22" ht="25.5" x14ac:dyDescent="0.7">
      <c r="A1120" s="73"/>
      <c r="B1120" s="17" t="s">
        <v>18</v>
      </c>
      <c r="C1120" s="155"/>
      <c r="D1120" s="349"/>
      <c r="E1120" s="349"/>
      <c r="F1120" s="349"/>
      <c r="G1120" s="349"/>
      <c r="H1120" s="349"/>
      <c r="I1120" s="155"/>
      <c r="J1120" s="350">
        <f>I1120*2</f>
        <v>0</v>
      </c>
      <c r="K1120" s="350"/>
      <c r="L1120" s="351">
        <v>80000</v>
      </c>
      <c r="M1120" s="351"/>
      <c r="N1120" s="351"/>
      <c r="O1120" s="342">
        <f>(L1120*J1120*C1120)/100</f>
        <v>0</v>
      </c>
      <c r="P1120" s="343"/>
    </row>
    <row r="1121" spans="1:16" ht="25.5" x14ac:dyDescent="0.7">
      <c r="A1121" s="73"/>
      <c r="B1121" s="17" t="s">
        <v>163</v>
      </c>
      <c r="C1121" s="155"/>
      <c r="D1121" s="349"/>
      <c r="E1121" s="349"/>
      <c r="F1121" s="349"/>
      <c r="G1121" s="349"/>
      <c r="H1121" s="349"/>
      <c r="I1121" s="155"/>
      <c r="J1121" s="350">
        <f>I1121*2</f>
        <v>0</v>
      </c>
      <c r="K1121" s="350"/>
      <c r="L1121" s="351">
        <v>25000</v>
      </c>
      <c r="M1121" s="351"/>
      <c r="N1121" s="351"/>
      <c r="O1121" s="342">
        <f>(L1121*J1121*C1121)/100</f>
        <v>0</v>
      </c>
      <c r="P1121" s="343"/>
    </row>
    <row r="1122" spans="1:16" ht="25.5" x14ac:dyDescent="0.7">
      <c r="A1122" s="73"/>
      <c r="B1122" s="17" t="s">
        <v>50</v>
      </c>
      <c r="C1122" s="155"/>
      <c r="D1122" s="352"/>
      <c r="E1122" s="352"/>
      <c r="F1122" s="352"/>
      <c r="G1122" s="352"/>
      <c r="H1122" s="352"/>
      <c r="I1122" s="10"/>
      <c r="J1122" s="350">
        <f t="shared" ref="J1122" si="213">I1122*2</f>
        <v>0</v>
      </c>
      <c r="K1122" s="350"/>
      <c r="L1122" s="353"/>
      <c r="M1122" s="353"/>
      <c r="N1122" s="353"/>
      <c r="O1122" s="342">
        <f>IFERROR((L1122+20000)*C1122,0)</f>
        <v>0</v>
      </c>
      <c r="P1122" s="343"/>
    </row>
    <row r="1123" spans="1:16" ht="26.25" customHeight="1" x14ac:dyDescent="0.8">
      <c r="A1123" s="341" t="s">
        <v>133</v>
      </c>
      <c r="B1123" s="341"/>
      <c r="C1123" s="341"/>
      <c r="D1123" s="341"/>
      <c r="E1123" s="341"/>
      <c r="F1123" s="341"/>
      <c r="G1123" s="341"/>
      <c r="H1123" s="341"/>
      <c r="I1123" s="341"/>
      <c r="J1123" s="341"/>
      <c r="K1123" s="341"/>
      <c r="L1123" s="341"/>
      <c r="M1123" s="341"/>
      <c r="N1123" s="341"/>
      <c r="O1123" s="342">
        <f>SUM(O1120:P1122)</f>
        <v>0</v>
      </c>
      <c r="P1123" s="343"/>
    </row>
    <row r="1124" spans="1:16" ht="29.25" customHeight="1" x14ac:dyDescent="0.25">
      <c r="A1124" s="344" t="s">
        <v>116</v>
      </c>
      <c r="B1124" s="345"/>
      <c r="C1124" s="345"/>
      <c r="D1124" s="345"/>
      <c r="E1124" s="345"/>
      <c r="F1124" s="345"/>
      <c r="G1124" s="345"/>
      <c r="H1124" s="345"/>
      <c r="I1124" s="345"/>
      <c r="J1124" s="345"/>
      <c r="K1124" s="345"/>
      <c r="L1124" s="345"/>
      <c r="M1124" s="345"/>
      <c r="N1124" s="345"/>
      <c r="O1124" s="345"/>
      <c r="P1124" s="346"/>
    </row>
    <row r="1125" spans="1:16" ht="25.5" customHeight="1" x14ac:dyDescent="0.25">
      <c r="A1125" s="305" t="s">
        <v>24</v>
      </c>
      <c r="B1125" s="271"/>
      <c r="C1125" s="306" t="s">
        <v>31</v>
      </c>
      <c r="D1125" s="271" t="s">
        <v>34</v>
      </c>
      <c r="E1125" s="271"/>
      <c r="F1125" s="271"/>
      <c r="G1125" s="271"/>
      <c r="H1125" s="271"/>
      <c r="I1125" s="271"/>
      <c r="J1125" s="271" t="s">
        <v>33</v>
      </c>
      <c r="K1125" s="271"/>
      <c r="L1125" s="271"/>
      <c r="M1125" s="271" t="s">
        <v>35</v>
      </c>
      <c r="N1125" s="271"/>
      <c r="O1125" s="271"/>
      <c r="P1125" s="275"/>
    </row>
    <row r="1126" spans="1:16" ht="25.5" x14ac:dyDescent="0.25">
      <c r="A1126" s="305"/>
      <c r="B1126" s="271"/>
      <c r="C1126" s="271"/>
      <c r="D1126" s="271" t="s">
        <v>22</v>
      </c>
      <c r="E1126" s="271"/>
      <c r="F1126" s="260"/>
      <c r="G1126" s="260"/>
      <c r="H1126" s="260" t="s">
        <v>23</v>
      </c>
      <c r="I1126" s="260" t="s">
        <v>1</v>
      </c>
      <c r="J1126" s="260" t="s">
        <v>22</v>
      </c>
      <c r="K1126" s="260" t="s">
        <v>23</v>
      </c>
      <c r="L1126" s="260" t="s">
        <v>1</v>
      </c>
      <c r="M1126" s="260" t="s">
        <v>22</v>
      </c>
      <c r="N1126" s="271" t="s">
        <v>32</v>
      </c>
      <c r="O1126" s="271"/>
      <c r="P1126" s="261" t="s">
        <v>1</v>
      </c>
    </row>
    <row r="1127" spans="1:16" ht="25.5" x14ac:dyDescent="0.7">
      <c r="A1127" s="73">
        <v>1</v>
      </c>
      <c r="B1127" s="18" t="s">
        <v>25</v>
      </c>
      <c r="C1127" s="37"/>
      <c r="D1127" s="336">
        <v>40000</v>
      </c>
      <c r="E1127" s="336"/>
      <c r="F1127" s="30"/>
      <c r="G1127" s="30"/>
      <c r="H1127" s="32">
        <f>IF(D1108="",0,D1108+2)</f>
        <v>0</v>
      </c>
      <c r="I1127" s="19">
        <f t="shared" ref="I1127:I1132" si="214">H1127*D1127*C1127</f>
        <v>0</v>
      </c>
      <c r="J1127" s="264">
        <v>100000</v>
      </c>
      <c r="K1127" s="20">
        <f t="shared" ref="K1127:K1132" si="215">H1127</f>
        <v>0</v>
      </c>
      <c r="L1127" s="21">
        <f t="shared" ref="L1127:L1132" si="216">K1127*J1127*C1127</f>
        <v>0</v>
      </c>
      <c r="M1127" s="22">
        <v>200000</v>
      </c>
      <c r="N1127" s="339">
        <f>IF(K1127&gt;0,K1127-1,0)</f>
        <v>0</v>
      </c>
      <c r="O1127" s="339"/>
      <c r="P1127" s="74">
        <f t="shared" ref="P1127:P1132" si="217">N1127*M1127*C1127</f>
        <v>0</v>
      </c>
    </row>
    <row r="1128" spans="1:16" ht="25.5" x14ac:dyDescent="0.7">
      <c r="A1128" s="73">
        <v>2</v>
      </c>
      <c r="B1128" s="18" t="s">
        <v>26</v>
      </c>
      <c r="C1128" s="37"/>
      <c r="D1128" s="336">
        <v>35000</v>
      </c>
      <c r="E1128" s="336"/>
      <c r="F1128" s="30"/>
      <c r="G1128" s="30"/>
      <c r="H1128" s="32">
        <f>IF(D1108="",0,D1108+2)</f>
        <v>0</v>
      </c>
      <c r="I1128" s="19">
        <f t="shared" si="214"/>
        <v>0</v>
      </c>
      <c r="J1128" s="264">
        <v>90000</v>
      </c>
      <c r="K1128" s="20">
        <f t="shared" si="215"/>
        <v>0</v>
      </c>
      <c r="L1128" s="21">
        <f t="shared" si="216"/>
        <v>0</v>
      </c>
      <c r="M1128" s="22">
        <v>160000</v>
      </c>
      <c r="N1128" s="339">
        <f t="shared" ref="N1128:N1132" si="218">IF(K1128&gt;0,K1128-1,0)</f>
        <v>0</v>
      </c>
      <c r="O1128" s="339"/>
      <c r="P1128" s="74">
        <f t="shared" si="217"/>
        <v>0</v>
      </c>
    </row>
    <row r="1129" spans="1:16" ht="25.5" x14ac:dyDescent="0.7">
      <c r="A1129" s="73">
        <v>3</v>
      </c>
      <c r="B1129" s="18" t="s">
        <v>27</v>
      </c>
      <c r="C1129" s="37"/>
      <c r="D1129" s="336">
        <v>30000</v>
      </c>
      <c r="E1129" s="336"/>
      <c r="F1129" s="30"/>
      <c r="G1129" s="30"/>
      <c r="H1129" s="32">
        <f>IF(D1108="",0,D1108+2)</f>
        <v>0</v>
      </c>
      <c r="I1129" s="19">
        <f t="shared" si="214"/>
        <v>0</v>
      </c>
      <c r="J1129" s="264">
        <v>80000</v>
      </c>
      <c r="K1129" s="20">
        <f t="shared" si="215"/>
        <v>0</v>
      </c>
      <c r="L1129" s="21">
        <f t="shared" si="216"/>
        <v>0</v>
      </c>
      <c r="M1129" s="22">
        <v>120000</v>
      </c>
      <c r="N1129" s="339">
        <f t="shared" si="218"/>
        <v>0</v>
      </c>
      <c r="O1129" s="339"/>
      <c r="P1129" s="74">
        <f t="shared" si="217"/>
        <v>0</v>
      </c>
    </row>
    <row r="1130" spans="1:16" ht="25.5" x14ac:dyDescent="0.7">
      <c r="A1130" s="73">
        <v>4</v>
      </c>
      <c r="B1130" s="18" t="s">
        <v>28</v>
      </c>
      <c r="C1130" s="37"/>
      <c r="D1130" s="336">
        <v>24000</v>
      </c>
      <c r="E1130" s="336"/>
      <c r="F1130" s="30"/>
      <c r="G1130" s="30"/>
      <c r="H1130" s="32">
        <f>IF(D1108="",0,D1108+2)</f>
        <v>0</v>
      </c>
      <c r="I1130" s="19">
        <f t="shared" si="214"/>
        <v>0</v>
      </c>
      <c r="J1130" s="264">
        <v>70000</v>
      </c>
      <c r="K1130" s="20">
        <f t="shared" si="215"/>
        <v>0</v>
      </c>
      <c r="L1130" s="21">
        <f t="shared" si="216"/>
        <v>0</v>
      </c>
      <c r="M1130" s="22">
        <v>100000</v>
      </c>
      <c r="N1130" s="339">
        <f t="shared" si="218"/>
        <v>0</v>
      </c>
      <c r="O1130" s="339"/>
      <c r="P1130" s="74">
        <f t="shared" si="217"/>
        <v>0</v>
      </c>
    </row>
    <row r="1131" spans="1:16" ht="25.5" x14ac:dyDescent="0.7">
      <c r="A1131" s="73">
        <v>5</v>
      </c>
      <c r="B1131" s="18" t="s">
        <v>29</v>
      </c>
      <c r="C1131" s="37"/>
      <c r="D1131" s="336">
        <v>20000</v>
      </c>
      <c r="E1131" s="336"/>
      <c r="F1131" s="30"/>
      <c r="G1131" s="30"/>
      <c r="H1131" s="32">
        <f>IF(D1108="",0,D1108+2)</f>
        <v>0</v>
      </c>
      <c r="I1131" s="19">
        <f t="shared" si="214"/>
        <v>0</v>
      </c>
      <c r="J1131" s="264">
        <v>60000</v>
      </c>
      <c r="K1131" s="20">
        <f t="shared" si="215"/>
        <v>0</v>
      </c>
      <c r="L1131" s="21">
        <f t="shared" si="216"/>
        <v>0</v>
      </c>
      <c r="M1131" s="22">
        <v>80000</v>
      </c>
      <c r="N1131" s="339">
        <f t="shared" si="218"/>
        <v>0</v>
      </c>
      <c r="O1131" s="339"/>
      <c r="P1131" s="74">
        <f t="shared" si="217"/>
        <v>0</v>
      </c>
    </row>
    <row r="1132" spans="1:16" ht="25.5" x14ac:dyDescent="0.7">
      <c r="A1132" s="73">
        <v>6</v>
      </c>
      <c r="B1132" s="18" t="s">
        <v>30</v>
      </c>
      <c r="C1132" s="11"/>
      <c r="D1132" s="336">
        <v>16000</v>
      </c>
      <c r="E1132" s="336"/>
      <c r="F1132" s="23"/>
      <c r="G1132" s="23"/>
      <c r="H1132" s="32">
        <f>IF(D1108="",0,D1108+2)</f>
        <v>0</v>
      </c>
      <c r="I1132" s="19">
        <f t="shared" si="214"/>
        <v>0</v>
      </c>
      <c r="J1132" s="264">
        <v>40000</v>
      </c>
      <c r="K1132" s="20">
        <f t="shared" si="215"/>
        <v>0</v>
      </c>
      <c r="L1132" s="21">
        <f t="shared" si="216"/>
        <v>0</v>
      </c>
      <c r="M1132" s="22">
        <v>80000</v>
      </c>
      <c r="N1132" s="339">
        <f t="shared" si="218"/>
        <v>0</v>
      </c>
      <c r="O1132" s="339"/>
      <c r="P1132" s="74">
        <f t="shared" si="217"/>
        <v>0</v>
      </c>
    </row>
    <row r="1133" spans="1:16" ht="26.25" thickBot="1" x14ac:dyDescent="0.75">
      <c r="A1133" s="337" t="s">
        <v>1</v>
      </c>
      <c r="B1133" s="338"/>
      <c r="C1133" s="75">
        <f>SUM(C1127:C1132)</f>
        <v>0</v>
      </c>
      <c r="D1133" s="340"/>
      <c r="E1133" s="340"/>
      <c r="F1133" s="76"/>
      <c r="G1133" s="76"/>
      <c r="H1133" s="75"/>
      <c r="I1133" s="79">
        <f>SUM(I1127:I1132)</f>
        <v>0</v>
      </c>
      <c r="J1133" s="80"/>
      <c r="K1133" s="81"/>
      <c r="L1133" s="82">
        <f>SUM(L1127:L1132)</f>
        <v>0</v>
      </c>
      <c r="M1133" s="81"/>
      <c r="N1133" s="274"/>
      <c r="O1133" s="274"/>
      <c r="P1133" s="83">
        <f>SUM(P1127:P1132)</f>
        <v>0</v>
      </c>
    </row>
    <row r="1134" spans="1:16" ht="33" x14ac:dyDescent="0.25">
      <c r="A1134" s="302" t="s">
        <v>117</v>
      </c>
      <c r="B1134" s="303"/>
      <c r="C1134" s="303"/>
      <c r="D1134" s="303"/>
      <c r="E1134" s="303"/>
      <c r="F1134" s="303"/>
      <c r="G1134" s="303"/>
      <c r="H1134" s="303"/>
      <c r="I1134" s="303"/>
      <c r="J1134" s="303"/>
      <c r="K1134" s="303"/>
      <c r="L1134" s="303"/>
      <c r="M1134" s="303"/>
      <c r="N1134" s="303"/>
      <c r="O1134" s="303"/>
      <c r="P1134" s="304"/>
    </row>
    <row r="1135" spans="1:16" ht="25.5" customHeight="1" x14ac:dyDescent="0.25">
      <c r="A1135" s="305" t="s">
        <v>24</v>
      </c>
      <c r="B1135" s="271"/>
      <c r="C1135" s="306" t="s">
        <v>31</v>
      </c>
      <c r="D1135" s="271" t="s">
        <v>34</v>
      </c>
      <c r="E1135" s="271"/>
      <c r="F1135" s="271"/>
      <c r="G1135" s="271"/>
      <c r="H1135" s="271"/>
      <c r="I1135" s="271"/>
      <c r="J1135" s="271" t="s">
        <v>33</v>
      </c>
      <c r="K1135" s="271"/>
      <c r="L1135" s="271"/>
      <c r="M1135" s="271" t="s">
        <v>35</v>
      </c>
      <c r="N1135" s="271"/>
      <c r="O1135" s="271"/>
      <c r="P1135" s="275"/>
    </row>
    <row r="1136" spans="1:16" ht="25.5" x14ac:dyDescent="0.25">
      <c r="A1136" s="305"/>
      <c r="B1136" s="271"/>
      <c r="C1136" s="271"/>
      <c r="D1136" s="271" t="s">
        <v>22</v>
      </c>
      <c r="E1136" s="271"/>
      <c r="F1136" s="260"/>
      <c r="G1136" s="260"/>
      <c r="H1136" s="260" t="s">
        <v>23</v>
      </c>
      <c r="I1136" s="260" t="s">
        <v>1</v>
      </c>
      <c r="J1136" s="260" t="s">
        <v>22</v>
      </c>
      <c r="K1136" s="260" t="s">
        <v>23</v>
      </c>
      <c r="L1136" s="260" t="s">
        <v>1</v>
      </c>
      <c r="M1136" s="260" t="s">
        <v>22</v>
      </c>
      <c r="N1136" s="271" t="s">
        <v>32</v>
      </c>
      <c r="O1136" s="271"/>
      <c r="P1136" s="261" t="s">
        <v>1</v>
      </c>
    </row>
    <row r="1137" spans="1:22" ht="25.5" x14ac:dyDescent="0.7">
      <c r="A1137" s="73">
        <v>1</v>
      </c>
      <c r="B1137" s="18" t="s">
        <v>28</v>
      </c>
      <c r="C1137" s="37"/>
      <c r="D1137" s="336">
        <v>24000</v>
      </c>
      <c r="E1137" s="336"/>
      <c r="F1137" s="30"/>
      <c r="G1137" s="30"/>
      <c r="H1137" s="201"/>
      <c r="I1137" s="19">
        <f t="shared" ref="I1137:I1139" si="219">H1137*D1137*C1137</f>
        <v>0</v>
      </c>
      <c r="J1137" s="264">
        <v>70000</v>
      </c>
      <c r="K1137" s="202"/>
      <c r="L1137" s="21">
        <f>K1137*J1137*C1137</f>
        <v>0</v>
      </c>
      <c r="M1137" s="22">
        <v>100000</v>
      </c>
      <c r="N1137" s="272"/>
      <c r="O1137" s="273"/>
      <c r="P1137" s="74">
        <f t="shared" ref="P1137:P1139" si="220">N1137*M1137*C1137</f>
        <v>0</v>
      </c>
    </row>
    <row r="1138" spans="1:22" ht="25.5" x14ac:dyDescent="0.7">
      <c r="A1138" s="73">
        <v>2</v>
      </c>
      <c r="B1138" s="18" t="s">
        <v>29</v>
      </c>
      <c r="C1138" s="37"/>
      <c r="D1138" s="336">
        <v>20000</v>
      </c>
      <c r="E1138" s="336"/>
      <c r="F1138" s="30"/>
      <c r="G1138" s="30"/>
      <c r="H1138" s="201"/>
      <c r="I1138" s="19">
        <f t="shared" si="219"/>
        <v>0</v>
      </c>
      <c r="J1138" s="264">
        <v>60000</v>
      </c>
      <c r="K1138" s="202"/>
      <c r="L1138" s="21">
        <f>K1138*J1138*C1138</f>
        <v>0</v>
      </c>
      <c r="M1138" s="22">
        <v>80000</v>
      </c>
      <c r="N1138" s="272"/>
      <c r="O1138" s="273"/>
      <c r="P1138" s="74">
        <f t="shared" si="220"/>
        <v>0</v>
      </c>
    </row>
    <row r="1139" spans="1:22" ht="25.5" x14ac:dyDescent="0.7">
      <c r="A1139" s="73">
        <v>3</v>
      </c>
      <c r="B1139" s="18" t="s">
        <v>30</v>
      </c>
      <c r="C1139" s="11"/>
      <c r="D1139" s="336">
        <v>16000</v>
      </c>
      <c r="E1139" s="336"/>
      <c r="F1139" s="23"/>
      <c r="G1139" s="23"/>
      <c r="H1139" s="201"/>
      <c r="I1139" s="19">
        <f t="shared" si="219"/>
        <v>0</v>
      </c>
      <c r="J1139" s="264">
        <v>40000</v>
      </c>
      <c r="K1139" s="202"/>
      <c r="L1139" s="21">
        <f>K1139*J1139*C1139</f>
        <v>0</v>
      </c>
      <c r="M1139" s="22">
        <v>80000</v>
      </c>
      <c r="N1139" s="272"/>
      <c r="O1139" s="273"/>
      <c r="P1139" s="74">
        <f t="shared" si="220"/>
        <v>0</v>
      </c>
    </row>
    <row r="1140" spans="1:22" ht="26.25" thickBot="1" x14ac:dyDescent="0.75">
      <c r="A1140" s="337" t="s">
        <v>1</v>
      </c>
      <c r="B1140" s="338"/>
      <c r="C1140" s="75">
        <f>SUM(C1137:C1139)</f>
        <v>0</v>
      </c>
      <c r="D1140" s="340"/>
      <c r="E1140" s="340"/>
      <c r="F1140" s="76"/>
      <c r="G1140" s="76"/>
      <c r="H1140" s="75"/>
      <c r="I1140" s="79">
        <f>SUM(I1137:I1139)</f>
        <v>0</v>
      </c>
      <c r="J1140" s="80"/>
      <c r="K1140" s="81"/>
      <c r="L1140" s="82">
        <f>SUM(L1137:L1139)</f>
        <v>0</v>
      </c>
      <c r="M1140" s="81"/>
      <c r="N1140" s="274"/>
      <c r="O1140" s="274"/>
      <c r="P1140" s="83">
        <f>SUM(P1137:P1139)</f>
        <v>0</v>
      </c>
    </row>
    <row r="1141" spans="1:22" ht="33.75" thickBot="1" x14ac:dyDescent="0.95">
      <c r="A1141" s="299" t="s">
        <v>36</v>
      </c>
      <c r="B1141" s="300"/>
      <c r="C1141" s="300"/>
      <c r="D1141" s="300"/>
      <c r="E1141" s="300"/>
      <c r="F1141" s="300"/>
      <c r="G1141" s="300"/>
      <c r="H1141" s="300"/>
      <c r="I1141" s="300"/>
      <c r="J1141" s="300"/>
      <c r="K1141" s="300"/>
      <c r="L1141" s="300"/>
      <c r="M1141" s="300"/>
      <c r="N1141" s="300"/>
      <c r="O1141" s="300"/>
      <c r="P1141" s="301"/>
    </row>
    <row r="1142" spans="1:22" ht="33" x14ac:dyDescent="0.25">
      <c r="A1142" s="302" t="s">
        <v>130</v>
      </c>
      <c r="B1142" s="303"/>
      <c r="C1142" s="303"/>
      <c r="D1142" s="303"/>
      <c r="E1142" s="303"/>
      <c r="F1142" s="303"/>
      <c r="G1142" s="303"/>
      <c r="H1142" s="303"/>
      <c r="I1142" s="303"/>
      <c r="J1142" s="303"/>
      <c r="K1142" s="303"/>
      <c r="L1142" s="303"/>
      <c r="M1142" s="303"/>
      <c r="N1142" s="303"/>
      <c r="O1142" s="303"/>
      <c r="P1142" s="304"/>
    </row>
    <row r="1143" spans="1:22" ht="25.5" customHeight="1" x14ac:dyDescent="0.25">
      <c r="A1143" s="305" t="s">
        <v>0</v>
      </c>
      <c r="B1143" s="271" t="s">
        <v>24</v>
      </c>
      <c r="C1143" s="306" t="s">
        <v>31</v>
      </c>
      <c r="D1143" s="307" t="s">
        <v>37</v>
      </c>
      <c r="E1143" s="307"/>
      <c r="F1143" s="307"/>
      <c r="G1143" s="307"/>
      <c r="H1143" s="307"/>
      <c r="I1143" s="307"/>
      <c r="J1143" s="271" t="s">
        <v>38</v>
      </c>
      <c r="K1143" s="271"/>
      <c r="L1143" s="271"/>
      <c r="M1143" s="271" t="s">
        <v>39</v>
      </c>
      <c r="N1143" s="271"/>
      <c r="O1143" s="271"/>
      <c r="P1143" s="275"/>
    </row>
    <row r="1144" spans="1:22" ht="25.5" x14ac:dyDescent="0.25">
      <c r="A1144" s="305"/>
      <c r="B1144" s="271"/>
      <c r="C1144" s="271"/>
      <c r="D1144" s="271" t="s">
        <v>22</v>
      </c>
      <c r="E1144" s="271"/>
      <c r="F1144" s="260"/>
      <c r="G1144" s="260"/>
      <c r="H1144" s="260" t="s">
        <v>23</v>
      </c>
      <c r="I1144" s="260" t="s">
        <v>1</v>
      </c>
      <c r="J1144" s="260" t="s">
        <v>22</v>
      </c>
      <c r="K1144" s="260" t="s">
        <v>23</v>
      </c>
      <c r="L1144" s="260" t="s">
        <v>1</v>
      </c>
      <c r="M1144" s="260" t="s">
        <v>22</v>
      </c>
      <c r="N1144" s="271" t="s">
        <v>32</v>
      </c>
      <c r="O1144" s="271"/>
      <c r="P1144" s="261" t="s">
        <v>1</v>
      </c>
    </row>
    <row r="1145" spans="1:22" ht="76.5" x14ac:dyDescent="0.7">
      <c r="A1145" s="77">
        <v>62035</v>
      </c>
      <c r="B1145" s="24" t="s">
        <v>40</v>
      </c>
      <c r="C1145" s="11"/>
      <c r="D1145" s="314">
        <v>16000</v>
      </c>
      <c r="E1145" s="314"/>
      <c r="F1145" s="23"/>
      <c r="G1145" s="23"/>
      <c r="H1145" s="32">
        <f>IF(D1108="",0,D1108+2)</f>
        <v>0</v>
      </c>
      <c r="I1145" s="25">
        <f>H1145*D1145*C1145</f>
        <v>0</v>
      </c>
      <c r="J1145" s="262">
        <v>40000</v>
      </c>
      <c r="K1145" s="20">
        <f>H1145</f>
        <v>0</v>
      </c>
      <c r="L1145" s="25">
        <f>K1145*J1145*C1145</f>
        <v>0</v>
      </c>
      <c r="M1145" s="262">
        <v>80000</v>
      </c>
      <c r="N1145" s="298">
        <f t="shared" ref="N1145:N1146" si="221">IF(K1145&gt;0,K1145-1,0)</f>
        <v>0</v>
      </c>
      <c r="O1145" s="298"/>
      <c r="P1145" s="78">
        <f>N1145*M1145*C1145</f>
        <v>0</v>
      </c>
    </row>
    <row r="1146" spans="1:22" ht="51.75" thickBot="1" x14ac:dyDescent="0.75">
      <c r="A1146" s="77">
        <v>62025</v>
      </c>
      <c r="B1146" s="24" t="s">
        <v>41</v>
      </c>
      <c r="C1146" s="11"/>
      <c r="D1146" s="314">
        <v>16000</v>
      </c>
      <c r="E1146" s="314"/>
      <c r="F1146" s="23"/>
      <c r="G1146" s="23"/>
      <c r="H1146" s="32">
        <f>IF(D1108="",0,D1108+2)</f>
        <v>0</v>
      </c>
      <c r="I1146" s="25">
        <f>H1146*D1146*C1146</f>
        <v>0</v>
      </c>
      <c r="J1146" s="262">
        <v>40000</v>
      </c>
      <c r="K1146" s="20">
        <f>H1146</f>
        <v>0</v>
      </c>
      <c r="L1146" s="25">
        <f>K1146*J1146*C1146</f>
        <v>0</v>
      </c>
      <c r="M1146" s="262">
        <v>80000</v>
      </c>
      <c r="N1146" s="298">
        <f t="shared" si="221"/>
        <v>0</v>
      </c>
      <c r="O1146" s="298"/>
      <c r="P1146" s="78">
        <f>N1146*M1146*C1146</f>
        <v>0</v>
      </c>
    </row>
    <row r="1147" spans="1:22" ht="33" x14ac:dyDescent="0.25">
      <c r="A1147" s="302" t="s">
        <v>131</v>
      </c>
      <c r="B1147" s="303"/>
      <c r="C1147" s="303"/>
      <c r="D1147" s="303"/>
      <c r="E1147" s="303"/>
      <c r="F1147" s="303"/>
      <c r="G1147" s="303"/>
      <c r="H1147" s="303"/>
      <c r="I1147" s="303"/>
      <c r="J1147" s="303"/>
      <c r="K1147" s="303"/>
      <c r="L1147" s="303"/>
      <c r="M1147" s="303"/>
      <c r="N1147" s="303"/>
      <c r="O1147" s="303"/>
      <c r="P1147" s="304"/>
    </row>
    <row r="1148" spans="1:22" ht="25.5" customHeight="1" x14ac:dyDescent="0.25">
      <c r="A1148" s="305" t="s">
        <v>0</v>
      </c>
      <c r="B1148" s="271" t="s">
        <v>24</v>
      </c>
      <c r="C1148" s="306" t="s">
        <v>31</v>
      </c>
      <c r="D1148" s="307" t="s">
        <v>37</v>
      </c>
      <c r="E1148" s="307"/>
      <c r="F1148" s="307"/>
      <c r="G1148" s="307"/>
      <c r="H1148" s="307"/>
      <c r="I1148" s="307"/>
      <c r="J1148" s="271" t="s">
        <v>38</v>
      </c>
      <c r="K1148" s="271"/>
      <c r="L1148" s="271"/>
      <c r="M1148" s="308"/>
      <c r="N1148" s="309"/>
      <c r="O1148" s="309"/>
      <c r="P1148" s="310"/>
    </row>
    <row r="1149" spans="1:22" ht="25.5" x14ac:dyDescent="0.25">
      <c r="A1149" s="305"/>
      <c r="B1149" s="271"/>
      <c r="C1149" s="271"/>
      <c r="D1149" s="271" t="s">
        <v>22</v>
      </c>
      <c r="E1149" s="271"/>
      <c r="F1149" s="260"/>
      <c r="G1149" s="260"/>
      <c r="H1149" s="260" t="s">
        <v>23</v>
      </c>
      <c r="I1149" s="260" t="s">
        <v>1</v>
      </c>
      <c r="J1149" s="260" t="s">
        <v>22</v>
      </c>
      <c r="K1149" s="260" t="s">
        <v>23</v>
      </c>
      <c r="L1149" s="260" t="s">
        <v>1</v>
      </c>
      <c r="M1149" s="311"/>
      <c r="N1149" s="312"/>
      <c r="O1149" s="312"/>
      <c r="P1149" s="313"/>
    </row>
    <row r="1150" spans="1:22" ht="76.5" x14ac:dyDescent="0.7">
      <c r="A1150" s="77">
        <v>62035</v>
      </c>
      <c r="B1150" s="24" t="s">
        <v>40</v>
      </c>
      <c r="C1150" s="11"/>
      <c r="D1150" s="314">
        <v>16000</v>
      </c>
      <c r="E1150" s="314"/>
      <c r="F1150" s="23"/>
      <c r="G1150" s="23"/>
      <c r="H1150" s="201"/>
      <c r="I1150" s="25">
        <f>H1150*D1150*C1150</f>
        <v>0</v>
      </c>
      <c r="J1150" s="262">
        <v>40000</v>
      </c>
      <c r="K1150" s="202"/>
      <c r="L1150" s="25">
        <f>K1150*J1150*C1150</f>
        <v>0</v>
      </c>
      <c r="M1150" s="311"/>
      <c r="N1150" s="312"/>
      <c r="O1150" s="312"/>
      <c r="P1150" s="313"/>
    </row>
    <row r="1151" spans="1:22" ht="51.75" thickBot="1" x14ac:dyDescent="0.75">
      <c r="A1151" s="99">
        <v>62025</v>
      </c>
      <c r="B1151" s="128" t="s">
        <v>41</v>
      </c>
      <c r="C1151" s="129"/>
      <c r="D1151" s="335">
        <v>16000</v>
      </c>
      <c r="E1151" s="335"/>
      <c r="F1151" s="130"/>
      <c r="G1151" s="130"/>
      <c r="H1151" s="203"/>
      <c r="I1151" s="131">
        <f>H1151*D1151*C1151</f>
        <v>0</v>
      </c>
      <c r="J1151" s="263">
        <v>40000</v>
      </c>
      <c r="K1151" s="204"/>
      <c r="L1151" s="131">
        <f>K1151*J1151*C1151</f>
        <v>0</v>
      </c>
      <c r="M1151" s="311"/>
      <c r="N1151" s="312"/>
      <c r="O1151" s="312"/>
      <c r="P1151" s="313"/>
    </row>
    <row r="1152" spans="1:22" ht="29.25" x14ac:dyDescent="0.25">
      <c r="A1152" s="315" t="s">
        <v>141</v>
      </c>
      <c r="B1152" s="316"/>
      <c r="C1152" s="316"/>
      <c r="D1152" s="316"/>
      <c r="E1152" s="316"/>
      <c r="F1152" s="316"/>
      <c r="G1152" s="316"/>
      <c r="H1152" s="316"/>
      <c r="I1152" s="316"/>
      <c r="J1152" s="316"/>
      <c r="K1152" s="316"/>
      <c r="L1152" s="316"/>
      <c r="M1152" s="316"/>
      <c r="N1152" s="316"/>
      <c r="O1152" s="316"/>
      <c r="P1152" s="133">
        <f>F1117</f>
        <v>0</v>
      </c>
      <c r="R1152" s="39">
        <v>61041</v>
      </c>
      <c r="S1152" s="150">
        <f t="shared" ref="S1152:S1157" si="222">P1152</f>
        <v>0</v>
      </c>
      <c r="T1152" s="151"/>
      <c r="U1152" s="149">
        <f>IF(B1107=Main!$B$2,S1152,0)</f>
        <v>0</v>
      </c>
      <c r="V1152" s="149">
        <f>IF(B1107=Main!$B$3,S1152,0)</f>
        <v>0</v>
      </c>
    </row>
    <row r="1153" spans="1:22" ht="29.25" x14ac:dyDescent="0.25">
      <c r="A1153" s="276" t="s">
        <v>135</v>
      </c>
      <c r="B1153" s="277"/>
      <c r="C1153" s="277"/>
      <c r="D1153" s="277"/>
      <c r="E1153" s="277"/>
      <c r="F1153" s="277"/>
      <c r="G1153" s="277"/>
      <c r="H1153" s="277"/>
      <c r="I1153" s="277"/>
      <c r="J1153" s="277"/>
      <c r="K1153" s="277"/>
      <c r="L1153" s="277"/>
      <c r="M1153" s="277"/>
      <c r="N1153" s="277"/>
      <c r="O1153" s="277"/>
      <c r="P1153" s="134">
        <f>O1123</f>
        <v>0</v>
      </c>
      <c r="R1153" s="39">
        <v>61121</v>
      </c>
      <c r="S1153" s="150">
        <f t="shared" si="222"/>
        <v>0</v>
      </c>
      <c r="T1153" s="153"/>
      <c r="U1153" s="149">
        <f>IF(B1107=Main!$B$2,S1153,0)</f>
        <v>0</v>
      </c>
      <c r="V1153" s="149">
        <f>IF(B1107=Main!$B$3,S1153,0)</f>
        <v>0</v>
      </c>
    </row>
    <row r="1154" spans="1:22" ht="29.25" x14ac:dyDescent="0.25">
      <c r="A1154" s="276" t="s">
        <v>136</v>
      </c>
      <c r="B1154" s="277"/>
      <c r="C1154" s="277"/>
      <c r="D1154" s="277"/>
      <c r="E1154" s="277"/>
      <c r="F1154" s="277"/>
      <c r="G1154" s="277"/>
      <c r="H1154" s="277"/>
      <c r="I1154" s="277"/>
      <c r="J1154" s="277"/>
      <c r="K1154" s="277"/>
      <c r="L1154" s="277"/>
      <c r="M1154" s="277"/>
      <c r="N1154" s="277"/>
      <c r="O1154" s="277"/>
      <c r="P1154" s="134">
        <f>SUM(I1133,I1140)</f>
        <v>0</v>
      </c>
      <c r="R1154" s="39">
        <v>61122</v>
      </c>
      <c r="S1154" s="150">
        <f t="shared" si="222"/>
        <v>0</v>
      </c>
      <c r="T1154" s="153"/>
      <c r="U1154" s="149">
        <f>IF(B1107=Main!$B$2,S1154,0)</f>
        <v>0</v>
      </c>
      <c r="V1154" s="149">
        <f>IF(B1107=Main!$B$3,S1154,0)</f>
        <v>0</v>
      </c>
    </row>
    <row r="1155" spans="1:22" ht="29.25" x14ac:dyDescent="0.25">
      <c r="A1155" s="276" t="s">
        <v>137</v>
      </c>
      <c r="B1155" s="277"/>
      <c r="C1155" s="277"/>
      <c r="D1155" s="277"/>
      <c r="E1155" s="277"/>
      <c r="F1155" s="277"/>
      <c r="G1155" s="277"/>
      <c r="H1155" s="277"/>
      <c r="I1155" s="277"/>
      <c r="J1155" s="277"/>
      <c r="K1155" s="277"/>
      <c r="L1155" s="277"/>
      <c r="M1155" s="277"/>
      <c r="N1155" s="277"/>
      <c r="O1155" s="277"/>
      <c r="P1155" s="134">
        <f>SUM(L1133,P1133,L1140,P1140)</f>
        <v>0</v>
      </c>
      <c r="R1155" s="39">
        <v>61123</v>
      </c>
      <c r="S1155" s="150">
        <f t="shared" si="222"/>
        <v>0</v>
      </c>
      <c r="T1155" s="152"/>
      <c r="U1155" s="149">
        <f>IF(B1107=Main!$B$2,S1155,0)</f>
        <v>0</v>
      </c>
      <c r="V1155" s="149">
        <f>IF(B1107=Main!$B$3,S1155,0)</f>
        <v>0</v>
      </c>
    </row>
    <row r="1156" spans="1:22" ht="29.25" x14ac:dyDescent="0.25">
      <c r="A1156" s="276" t="s">
        <v>138</v>
      </c>
      <c r="B1156" s="277"/>
      <c r="C1156" s="277"/>
      <c r="D1156" s="277"/>
      <c r="E1156" s="277"/>
      <c r="F1156" s="277"/>
      <c r="G1156" s="277"/>
      <c r="H1156" s="277"/>
      <c r="I1156" s="277"/>
      <c r="J1156" s="277"/>
      <c r="K1156" s="277"/>
      <c r="L1156" s="277"/>
      <c r="M1156" s="277"/>
      <c r="N1156" s="277"/>
      <c r="O1156" s="277"/>
      <c r="P1156" s="134">
        <f>SUM(I1145,L1145,P1145,I1150,L1150)</f>
        <v>0</v>
      </c>
      <c r="R1156" s="39">
        <v>62035</v>
      </c>
      <c r="S1156" s="150">
        <f t="shared" si="222"/>
        <v>0</v>
      </c>
      <c r="T1156" s="153"/>
      <c r="U1156" s="149">
        <f>IF(B1107=Main!$B$2,S1156,0)</f>
        <v>0</v>
      </c>
      <c r="V1156" s="149">
        <f>IF(B1107=Main!$B$3,S1156,0)</f>
        <v>0</v>
      </c>
    </row>
    <row r="1157" spans="1:22" ht="30" thickBot="1" x14ac:dyDescent="0.3">
      <c r="A1157" s="278" t="s">
        <v>139</v>
      </c>
      <c r="B1157" s="279"/>
      <c r="C1157" s="279"/>
      <c r="D1157" s="279"/>
      <c r="E1157" s="279"/>
      <c r="F1157" s="279"/>
      <c r="G1157" s="279"/>
      <c r="H1157" s="279"/>
      <c r="I1157" s="279"/>
      <c r="J1157" s="279"/>
      <c r="K1157" s="279"/>
      <c r="L1157" s="279"/>
      <c r="M1157" s="279"/>
      <c r="N1157" s="279"/>
      <c r="O1157" s="279"/>
      <c r="P1157" s="135">
        <f>SUM(I1146,L1146,P1146,I1151,L1151)</f>
        <v>0</v>
      </c>
      <c r="R1157" s="39">
        <v>62025</v>
      </c>
      <c r="S1157" s="150">
        <f t="shared" si="222"/>
        <v>0</v>
      </c>
      <c r="T1157" s="153"/>
      <c r="U1157" s="149">
        <f>IF(B1107=Main!$B$2,S1157,0)</f>
        <v>0</v>
      </c>
      <c r="V1157" s="149">
        <f>IF(B1107=Main!$B$3,S1157,0)</f>
        <v>0</v>
      </c>
    </row>
    <row r="1158" spans="1:22" ht="25.5" x14ac:dyDescent="0.7">
      <c r="A1158" s="283" t="s">
        <v>56</v>
      </c>
      <c r="B1158" s="284"/>
      <c r="C1158" s="284"/>
      <c r="D1158" s="284"/>
      <c r="E1158" s="285"/>
      <c r="F1158" s="286">
        <f>SUM(P1204:P1209)</f>
        <v>0</v>
      </c>
      <c r="G1158" s="287"/>
      <c r="H1158" s="288"/>
      <c r="L1158" s="45"/>
    </row>
    <row r="1159" spans="1:22" ht="26.25" thickBot="1" x14ac:dyDescent="0.75">
      <c r="A1159" s="95" t="s">
        <v>46</v>
      </c>
      <c r="B1159" s="96" t="s">
        <v>5</v>
      </c>
      <c r="C1159" s="97"/>
      <c r="D1159" s="97"/>
      <c r="E1159" s="97"/>
      <c r="F1159" s="289"/>
      <c r="G1159" s="290"/>
      <c r="H1159" s="291"/>
    </row>
    <row r="1160" spans="1:22" ht="25.5" x14ac:dyDescent="0.7">
      <c r="A1160" s="85"/>
      <c r="B1160" s="86" t="s">
        <v>61</v>
      </c>
      <c r="C1160" s="154"/>
      <c r="D1160" s="154"/>
      <c r="E1160" s="87"/>
      <c r="F1160" s="292"/>
      <c r="G1160" s="293"/>
      <c r="H1160" s="294"/>
      <c r="U1160" s="41"/>
      <c r="V1160" s="41"/>
    </row>
    <row r="1161" spans="1:22" ht="25.5" x14ac:dyDescent="0.7">
      <c r="A1161" s="88"/>
      <c r="B1161" s="4" t="s">
        <v>14</v>
      </c>
      <c r="C1161" s="3">
        <f>SUM(C1160,C1165,C1166,C1167)</f>
        <v>0</v>
      </c>
      <c r="D1161" s="15"/>
      <c r="E1161" s="14"/>
      <c r="F1161" s="295"/>
      <c r="G1161" s="296"/>
      <c r="H1161" s="297"/>
      <c r="U1161" s="41"/>
      <c r="V1161" s="41"/>
    </row>
    <row r="1162" spans="1:22" ht="25.5" x14ac:dyDescent="0.25">
      <c r="A1162" s="77">
        <v>61041</v>
      </c>
      <c r="B1162" s="5" t="s">
        <v>11</v>
      </c>
      <c r="C1162" s="15">
        <f>C1161</f>
        <v>0</v>
      </c>
      <c r="D1162" s="15"/>
      <c r="E1162" s="200"/>
      <c r="F1162" s="280">
        <f>E1162*C1162</f>
        <v>0</v>
      </c>
      <c r="G1162" s="281"/>
      <c r="H1162" s="282"/>
      <c r="U1162" s="41"/>
      <c r="V1162" s="41"/>
    </row>
    <row r="1163" spans="1:22" ht="25.5" x14ac:dyDescent="0.25">
      <c r="A1163" s="89">
        <v>61041</v>
      </c>
      <c r="B1163" s="126" t="s">
        <v>7</v>
      </c>
      <c r="C1163" s="15"/>
      <c r="D1163" s="15"/>
      <c r="E1163" s="6"/>
      <c r="F1163" s="295"/>
      <c r="G1163" s="296"/>
      <c r="H1163" s="297"/>
      <c r="U1163" s="41"/>
      <c r="V1163" s="41"/>
    </row>
    <row r="1164" spans="1:22" ht="25.5" x14ac:dyDescent="0.25">
      <c r="A1164" s="77"/>
      <c r="B1164" s="64"/>
      <c r="C1164" s="15">
        <f>C1162</f>
        <v>0</v>
      </c>
      <c r="D1164" s="15">
        <f>D1160</f>
        <v>0</v>
      </c>
      <c r="E1164" s="200"/>
      <c r="F1164" s="280">
        <f>E1164*D1164*C1164</f>
        <v>0</v>
      </c>
      <c r="G1164" s="281"/>
      <c r="H1164" s="282"/>
      <c r="U1164" s="41"/>
      <c r="V1164" s="41"/>
    </row>
    <row r="1165" spans="1:22" ht="25.5" x14ac:dyDescent="0.25">
      <c r="A1165" s="77">
        <v>61041</v>
      </c>
      <c r="B1165" s="5" t="s">
        <v>8</v>
      </c>
      <c r="C1165" s="155"/>
      <c r="D1165" s="155"/>
      <c r="E1165" s="7">
        <v>80000</v>
      </c>
      <c r="F1165" s="280">
        <f>E1165*D1165</f>
        <v>0</v>
      </c>
      <c r="G1165" s="281"/>
      <c r="H1165" s="282"/>
      <c r="U1165" s="41"/>
      <c r="V1165" s="41"/>
    </row>
    <row r="1166" spans="1:22" ht="25.5" x14ac:dyDescent="0.25">
      <c r="A1166" s="77">
        <v>61041</v>
      </c>
      <c r="B1166" s="5" t="s">
        <v>9</v>
      </c>
      <c r="C1166" s="15">
        <f>((C1160-MOD(C1160,30))/30)+IF(MOD(C1160,30)&gt;10,1,0)</f>
        <v>0</v>
      </c>
      <c r="D1166" s="15">
        <f>D1164</f>
        <v>0</v>
      </c>
      <c r="E1166" s="7">
        <v>80000</v>
      </c>
      <c r="F1166" s="280">
        <f>E1166*D1166*C1166</f>
        <v>0</v>
      </c>
      <c r="G1166" s="281"/>
      <c r="H1166" s="282"/>
    </row>
    <row r="1167" spans="1:22" ht="25.5" x14ac:dyDescent="0.25">
      <c r="A1167" s="77">
        <v>61041</v>
      </c>
      <c r="B1167" s="5" t="s">
        <v>10</v>
      </c>
      <c r="C1167" s="15">
        <f>C1166</f>
        <v>0</v>
      </c>
      <c r="D1167" s="15">
        <f>D1164</f>
        <v>0</v>
      </c>
      <c r="E1167" s="7">
        <v>40000</v>
      </c>
      <c r="F1167" s="280">
        <f>E1167*D1167*C1167</f>
        <v>0</v>
      </c>
      <c r="G1167" s="281"/>
      <c r="H1167" s="282"/>
    </row>
    <row r="1168" spans="1:22" ht="26.25" thickBot="1" x14ac:dyDescent="0.3">
      <c r="A1168" s="90">
        <v>61041</v>
      </c>
      <c r="B1168" s="214"/>
      <c r="C1168" s="317"/>
      <c r="D1168" s="318"/>
      <c r="E1168" s="319"/>
      <c r="F1168" s="320">
        <f>IF(B1168=include_5p,SUM(F1160:H1167)*0.05,0)</f>
        <v>0</v>
      </c>
      <c r="G1168" s="321"/>
      <c r="H1168" s="322"/>
    </row>
    <row r="1169" spans="1:19" ht="18.75" thickBot="1" x14ac:dyDescent="0.3">
      <c r="A1169" s="323" t="s">
        <v>140</v>
      </c>
      <c r="B1169" s="324"/>
      <c r="C1169" s="324"/>
      <c r="D1169" s="324"/>
      <c r="E1169" s="325"/>
      <c r="F1169" s="320">
        <f>SUM(F1162:H1168)</f>
        <v>0</v>
      </c>
      <c r="G1169" s="321"/>
      <c r="H1169" s="322"/>
    </row>
    <row r="1170" spans="1:19" ht="29.25" x14ac:dyDescent="0.25">
      <c r="A1170" s="326" t="s">
        <v>16</v>
      </c>
      <c r="B1170" s="327"/>
      <c r="C1170" s="327"/>
      <c r="D1170" s="327"/>
      <c r="E1170" s="327"/>
      <c r="F1170" s="328"/>
      <c r="G1170" s="329"/>
      <c r="H1170" s="330"/>
      <c r="I1170" s="331"/>
      <c r="J1170" s="332"/>
      <c r="K1170" s="332"/>
      <c r="L1170" s="332"/>
      <c r="M1170" s="332"/>
      <c r="N1170" s="332"/>
      <c r="O1170" s="332"/>
      <c r="P1170" s="333"/>
    </row>
    <row r="1171" spans="1:19" ht="25.5" x14ac:dyDescent="0.7">
      <c r="A1171" s="84">
        <v>61121</v>
      </c>
      <c r="B1171" s="16" t="s">
        <v>17</v>
      </c>
      <c r="C1171" s="267" t="s">
        <v>20</v>
      </c>
      <c r="D1171" s="334" t="s">
        <v>162</v>
      </c>
      <c r="E1171" s="334"/>
      <c r="F1171" s="334"/>
      <c r="G1171" s="334"/>
      <c r="H1171" s="334"/>
      <c r="I1171" s="267" t="s">
        <v>47</v>
      </c>
      <c r="J1171" s="334" t="s">
        <v>19</v>
      </c>
      <c r="K1171" s="334"/>
      <c r="L1171" s="334" t="s">
        <v>21</v>
      </c>
      <c r="M1171" s="334"/>
      <c r="N1171" s="334"/>
      <c r="O1171" s="347" t="s">
        <v>1</v>
      </c>
      <c r="P1171" s="348"/>
      <c r="S1171" s="49"/>
    </row>
    <row r="1172" spans="1:19" ht="25.5" x14ac:dyDescent="0.7">
      <c r="A1172" s="73"/>
      <c r="B1172" s="17" t="s">
        <v>18</v>
      </c>
      <c r="C1172" s="155"/>
      <c r="D1172" s="349"/>
      <c r="E1172" s="349"/>
      <c r="F1172" s="349"/>
      <c r="G1172" s="349"/>
      <c r="H1172" s="349"/>
      <c r="I1172" s="155"/>
      <c r="J1172" s="350">
        <f>I1172*2</f>
        <v>0</v>
      </c>
      <c r="K1172" s="350"/>
      <c r="L1172" s="351">
        <v>80000</v>
      </c>
      <c r="M1172" s="351"/>
      <c r="N1172" s="351"/>
      <c r="O1172" s="342">
        <f>(L1172*J1172*C1172)/100</f>
        <v>0</v>
      </c>
      <c r="P1172" s="343"/>
    </row>
    <row r="1173" spans="1:19" ht="25.5" x14ac:dyDescent="0.7">
      <c r="A1173" s="73"/>
      <c r="B1173" s="17" t="s">
        <v>163</v>
      </c>
      <c r="C1173" s="155"/>
      <c r="D1173" s="349"/>
      <c r="E1173" s="349"/>
      <c r="F1173" s="349"/>
      <c r="G1173" s="349"/>
      <c r="H1173" s="349"/>
      <c r="I1173" s="155"/>
      <c r="J1173" s="350">
        <f>I1173*2</f>
        <v>0</v>
      </c>
      <c r="K1173" s="350"/>
      <c r="L1173" s="351">
        <v>25000</v>
      </c>
      <c r="M1173" s="351"/>
      <c r="N1173" s="351"/>
      <c r="O1173" s="342">
        <f>(L1173*J1173*C1173)/100</f>
        <v>0</v>
      </c>
      <c r="P1173" s="343"/>
    </row>
    <row r="1174" spans="1:19" ht="25.5" x14ac:dyDescent="0.7">
      <c r="A1174" s="73"/>
      <c r="B1174" s="17" t="s">
        <v>50</v>
      </c>
      <c r="C1174" s="155"/>
      <c r="D1174" s="352"/>
      <c r="E1174" s="352"/>
      <c r="F1174" s="352"/>
      <c r="G1174" s="352"/>
      <c r="H1174" s="352"/>
      <c r="I1174" s="10"/>
      <c r="J1174" s="350">
        <f t="shared" ref="J1174" si="223">I1174*2</f>
        <v>0</v>
      </c>
      <c r="K1174" s="350"/>
      <c r="L1174" s="353"/>
      <c r="M1174" s="353"/>
      <c r="N1174" s="353"/>
      <c r="O1174" s="342">
        <f>IFERROR((L1174+20000)*C1174,0)</f>
        <v>0</v>
      </c>
      <c r="P1174" s="343"/>
    </row>
    <row r="1175" spans="1:19" ht="26.25" customHeight="1" x14ac:dyDescent="0.8">
      <c r="A1175" s="341" t="s">
        <v>133</v>
      </c>
      <c r="B1175" s="341"/>
      <c r="C1175" s="341"/>
      <c r="D1175" s="341"/>
      <c r="E1175" s="341"/>
      <c r="F1175" s="341"/>
      <c r="G1175" s="341"/>
      <c r="H1175" s="341"/>
      <c r="I1175" s="341"/>
      <c r="J1175" s="341"/>
      <c r="K1175" s="341"/>
      <c r="L1175" s="341"/>
      <c r="M1175" s="341"/>
      <c r="N1175" s="341"/>
      <c r="O1175" s="342">
        <f>SUM(O1172:P1174)</f>
        <v>0</v>
      </c>
      <c r="P1175" s="343"/>
    </row>
    <row r="1176" spans="1:19" ht="29.25" customHeight="1" x14ac:dyDescent="0.25">
      <c r="A1176" s="344" t="s">
        <v>116</v>
      </c>
      <c r="B1176" s="345"/>
      <c r="C1176" s="345"/>
      <c r="D1176" s="345"/>
      <c r="E1176" s="345"/>
      <c r="F1176" s="345"/>
      <c r="G1176" s="345"/>
      <c r="H1176" s="345"/>
      <c r="I1176" s="345"/>
      <c r="J1176" s="345"/>
      <c r="K1176" s="345"/>
      <c r="L1176" s="345"/>
      <c r="M1176" s="345"/>
      <c r="N1176" s="345"/>
      <c r="O1176" s="345"/>
      <c r="P1176" s="346"/>
    </row>
    <row r="1177" spans="1:19" ht="25.5" customHeight="1" x14ac:dyDescent="0.25">
      <c r="A1177" s="305" t="s">
        <v>24</v>
      </c>
      <c r="B1177" s="271"/>
      <c r="C1177" s="306" t="s">
        <v>31</v>
      </c>
      <c r="D1177" s="271" t="s">
        <v>34</v>
      </c>
      <c r="E1177" s="271"/>
      <c r="F1177" s="271"/>
      <c r="G1177" s="271"/>
      <c r="H1177" s="271"/>
      <c r="I1177" s="271"/>
      <c r="J1177" s="271" t="s">
        <v>33</v>
      </c>
      <c r="K1177" s="271"/>
      <c r="L1177" s="271"/>
      <c r="M1177" s="271" t="s">
        <v>35</v>
      </c>
      <c r="N1177" s="271"/>
      <c r="O1177" s="271"/>
      <c r="P1177" s="275"/>
    </row>
    <row r="1178" spans="1:19" ht="25.5" x14ac:dyDescent="0.25">
      <c r="A1178" s="305"/>
      <c r="B1178" s="271"/>
      <c r="C1178" s="271"/>
      <c r="D1178" s="271" t="s">
        <v>22</v>
      </c>
      <c r="E1178" s="271"/>
      <c r="F1178" s="260"/>
      <c r="G1178" s="260"/>
      <c r="H1178" s="260" t="s">
        <v>23</v>
      </c>
      <c r="I1178" s="260" t="s">
        <v>1</v>
      </c>
      <c r="J1178" s="260" t="s">
        <v>22</v>
      </c>
      <c r="K1178" s="260" t="s">
        <v>23</v>
      </c>
      <c r="L1178" s="260" t="s">
        <v>1</v>
      </c>
      <c r="M1178" s="260" t="s">
        <v>22</v>
      </c>
      <c r="N1178" s="271" t="s">
        <v>32</v>
      </c>
      <c r="O1178" s="271"/>
      <c r="P1178" s="261" t="s">
        <v>1</v>
      </c>
    </row>
    <row r="1179" spans="1:19" ht="25.5" x14ac:dyDescent="0.7">
      <c r="A1179" s="73">
        <v>1</v>
      </c>
      <c r="B1179" s="18" t="s">
        <v>25</v>
      </c>
      <c r="C1179" s="37"/>
      <c r="D1179" s="336">
        <v>40000</v>
      </c>
      <c r="E1179" s="336"/>
      <c r="F1179" s="30"/>
      <c r="G1179" s="30"/>
      <c r="H1179" s="32">
        <f>IF(D1160="",0,D1160+2)</f>
        <v>0</v>
      </c>
      <c r="I1179" s="19">
        <f t="shared" ref="I1179:I1184" si="224">H1179*D1179*C1179</f>
        <v>0</v>
      </c>
      <c r="J1179" s="264">
        <v>100000</v>
      </c>
      <c r="K1179" s="20">
        <f t="shared" ref="K1179:K1184" si="225">H1179</f>
        <v>0</v>
      </c>
      <c r="L1179" s="21">
        <f t="shared" ref="L1179:L1184" si="226">K1179*J1179*C1179</f>
        <v>0</v>
      </c>
      <c r="M1179" s="22">
        <v>200000</v>
      </c>
      <c r="N1179" s="339">
        <f>IF(K1179&gt;0,K1179-1,0)</f>
        <v>0</v>
      </c>
      <c r="O1179" s="339"/>
      <c r="P1179" s="74">
        <f t="shared" ref="P1179:P1184" si="227">N1179*M1179*C1179</f>
        <v>0</v>
      </c>
    </row>
    <row r="1180" spans="1:19" ht="25.5" x14ac:dyDescent="0.7">
      <c r="A1180" s="73">
        <v>2</v>
      </c>
      <c r="B1180" s="18" t="s">
        <v>26</v>
      </c>
      <c r="C1180" s="37"/>
      <c r="D1180" s="336">
        <v>35000</v>
      </c>
      <c r="E1180" s="336"/>
      <c r="F1180" s="30"/>
      <c r="G1180" s="30"/>
      <c r="H1180" s="32">
        <f>IF(D1160="",0,D1160+2)</f>
        <v>0</v>
      </c>
      <c r="I1180" s="19">
        <f t="shared" si="224"/>
        <v>0</v>
      </c>
      <c r="J1180" s="264">
        <v>90000</v>
      </c>
      <c r="K1180" s="20">
        <f t="shared" si="225"/>
        <v>0</v>
      </c>
      <c r="L1180" s="21">
        <f t="shared" si="226"/>
        <v>0</v>
      </c>
      <c r="M1180" s="22">
        <v>160000</v>
      </c>
      <c r="N1180" s="339">
        <f t="shared" ref="N1180:N1184" si="228">IF(K1180&gt;0,K1180-1,0)</f>
        <v>0</v>
      </c>
      <c r="O1180" s="339"/>
      <c r="P1180" s="74">
        <f t="shared" si="227"/>
        <v>0</v>
      </c>
    </row>
    <row r="1181" spans="1:19" ht="25.5" x14ac:dyDescent="0.7">
      <c r="A1181" s="73">
        <v>3</v>
      </c>
      <c r="B1181" s="18" t="s">
        <v>27</v>
      </c>
      <c r="C1181" s="37"/>
      <c r="D1181" s="336">
        <v>30000</v>
      </c>
      <c r="E1181" s="336"/>
      <c r="F1181" s="30"/>
      <c r="G1181" s="30"/>
      <c r="H1181" s="32">
        <f>IF(D1160="",0,D1160+2)</f>
        <v>0</v>
      </c>
      <c r="I1181" s="19">
        <f t="shared" si="224"/>
        <v>0</v>
      </c>
      <c r="J1181" s="264">
        <v>80000</v>
      </c>
      <c r="K1181" s="20">
        <f t="shared" si="225"/>
        <v>0</v>
      </c>
      <c r="L1181" s="21">
        <f t="shared" si="226"/>
        <v>0</v>
      </c>
      <c r="M1181" s="22">
        <v>120000</v>
      </c>
      <c r="N1181" s="339">
        <f t="shared" si="228"/>
        <v>0</v>
      </c>
      <c r="O1181" s="339"/>
      <c r="P1181" s="74">
        <f t="shared" si="227"/>
        <v>0</v>
      </c>
    </row>
    <row r="1182" spans="1:19" ht="25.5" x14ac:dyDescent="0.7">
      <c r="A1182" s="73">
        <v>4</v>
      </c>
      <c r="B1182" s="18" t="s">
        <v>28</v>
      </c>
      <c r="C1182" s="37"/>
      <c r="D1182" s="336">
        <v>24000</v>
      </c>
      <c r="E1182" s="336"/>
      <c r="F1182" s="30"/>
      <c r="G1182" s="30"/>
      <c r="H1182" s="32">
        <f>IF(D1160="",0,D1160+2)</f>
        <v>0</v>
      </c>
      <c r="I1182" s="19">
        <f t="shared" si="224"/>
        <v>0</v>
      </c>
      <c r="J1182" s="264">
        <v>70000</v>
      </c>
      <c r="K1182" s="20">
        <f t="shared" si="225"/>
        <v>0</v>
      </c>
      <c r="L1182" s="21">
        <f t="shared" si="226"/>
        <v>0</v>
      </c>
      <c r="M1182" s="22">
        <v>100000</v>
      </c>
      <c r="N1182" s="339">
        <f t="shared" si="228"/>
        <v>0</v>
      </c>
      <c r="O1182" s="339"/>
      <c r="P1182" s="74">
        <f t="shared" si="227"/>
        <v>0</v>
      </c>
    </row>
    <row r="1183" spans="1:19" ht="25.5" x14ac:dyDescent="0.7">
      <c r="A1183" s="73">
        <v>5</v>
      </c>
      <c r="B1183" s="18" t="s">
        <v>29</v>
      </c>
      <c r="C1183" s="37"/>
      <c r="D1183" s="336">
        <v>20000</v>
      </c>
      <c r="E1183" s="336"/>
      <c r="F1183" s="30"/>
      <c r="G1183" s="30"/>
      <c r="H1183" s="32">
        <f>IF(D1160="",0,D1160+2)</f>
        <v>0</v>
      </c>
      <c r="I1183" s="19">
        <f t="shared" si="224"/>
        <v>0</v>
      </c>
      <c r="J1183" s="264">
        <v>60000</v>
      </c>
      <c r="K1183" s="20">
        <f t="shared" si="225"/>
        <v>0</v>
      </c>
      <c r="L1183" s="21">
        <f t="shared" si="226"/>
        <v>0</v>
      </c>
      <c r="M1183" s="22">
        <v>80000</v>
      </c>
      <c r="N1183" s="339">
        <f t="shared" si="228"/>
        <v>0</v>
      </c>
      <c r="O1183" s="339"/>
      <c r="P1183" s="74">
        <f t="shared" si="227"/>
        <v>0</v>
      </c>
    </row>
    <row r="1184" spans="1:19" ht="25.5" x14ac:dyDescent="0.7">
      <c r="A1184" s="73">
        <v>6</v>
      </c>
      <c r="B1184" s="18" t="s">
        <v>30</v>
      </c>
      <c r="C1184" s="11"/>
      <c r="D1184" s="336">
        <v>16000</v>
      </c>
      <c r="E1184" s="336"/>
      <c r="F1184" s="23"/>
      <c r="G1184" s="23"/>
      <c r="H1184" s="32">
        <f>IF(D1160="",0,D1160+2)</f>
        <v>0</v>
      </c>
      <c r="I1184" s="19">
        <f t="shared" si="224"/>
        <v>0</v>
      </c>
      <c r="J1184" s="264">
        <v>40000</v>
      </c>
      <c r="K1184" s="20">
        <f t="shared" si="225"/>
        <v>0</v>
      </c>
      <c r="L1184" s="21">
        <f t="shared" si="226"/>
        <v>0</v>
      </c>
      <c r="M1184" s="22">
        <v>80000</v>
      </c>
      <c r="N1184" s="339">
        <f t="shared" si="228"/>
        <v>0</v>
      </c>
      <c r="O1184" s="339"/>
      <c r="P1184" s="74">
        <f t="shared" si="227"/>
        <v>0</v>
      </c>
    </row>
    <row r="1185" spans="1:16" ht="26.25" thickBot="1" x14ac:dyDescent="0.75">
      <c r="A1185" s="337" t="s">
        <v>1</v>
      </c>
      <c r="B1185" s="338"/>
      <c r="C1185" s="75">
        <f>SUM(C1179:C1184)</f>
        <v>0</v>
      </c>
      <c r="D1185" s="340"/>
      <c r="E1185" s="340"/>
      <c r="F1185" s="76"/>
      <c r="G1185" s="76"/>
      <c r="H1185" s="75"/>
      <c r="I1185" s="79">
        <f>SUM(I1179:I1184)</f>
        <v>0</v>
      </c>
      <c r="J1185" s="80"/>
      <c r="K1185" s="81"/>
      <c r="L1185" s="82">
        <f>SUM(L1179:L1184)</f>
        <v>0</v>
      </c>
      <c r="M1185" s="81"/>
      <c r="N1185" s="274"/>
      <c r="O1185" s="274"/>
      <c r="P1185" s="83">
        <f>SUM(P1179:P1184)</f>
        <v>0</v>
      </c>
    </row>
    <row r="1186" spans="1:16" ht="33" x14ac:dyDescent="0.25">
      <c r="A1186" s="302" t="s">
        <v>117</v>
      </c>
      <c r="B1186" s="303"/>
      <c r="C1186" s="303"/>
      <c r="D1186" s="303"/>
      <c r="E1186" s="303"/>
      <c r="F1186" s="303"/>
      <c r="G1186" s="303"/>
      <c r="H1186" s="303"/>
      <c r="I1186" s="303"/>
      <c r="J1186" s="303"/>
      <c r="K1186" s="303"/>
      <c r="L1186" s="303"/>
      <c r="M1186" s="303"/>
      <c r="N1186" s="303"/>
      <c r="O1186" s="303"/>
      <c r="P1186" s="304"/>
    </row>
    <row r="1187" spans="1:16" ht="25.5" customHeight="1" x14ac:dyDescent="0.25">
      <c r="A1187" s="305" t="s">
        <v>24</v>
      </c>
      <c r="B1187" s="271"/>
      <c r="C1187" s="306" t="s">
        <v>31</v>
      </c>
      <c r="D1187" s="271" t="s">
        <v>34</v>
      </c>
      <c r="E1187" s="271"/>
      <c r="F1187" s="271"/>
      <c r="G1187" s="271"/>
      <c r="H1187" s="271"/>
      <c r="I1187" s="271"/>
      <c r="J1187" s="271" t="s">
        <v>33</v>
      </c>
      <c r="K1187" s="271"/>
      <c r="L1187" s="271"/>
      <c r="M1187" s="271" t="s">
        <v>35</v>
      </c>
      <c r="N1187" s="271"/>
      <c r="O1187" s="271"/>
      <c r="P1187" s="275"/>
    </row>
    <row r="1188" spans="1:16" ht="25.5" x14ac:dyDescent="0.25">
      <c r="A1188" s="305"/>
      <c r="B1188" s="271"/>
      <c r="C1188" s="271"/>
      <c r="D1188" s="271" t="s">
        <v>22</v>
      </c>
      <c r="E1188" s="271"/>
      <c r="F1188" s="260"/>
      <c r="G1188" s="260"/>
      <c r="H1188" s="260" t="s">
        <v>23</v>
      </c>
      <c r="I1188" s="260" t="s">
        <v>1</v>
      </c>
      <c r="J1188" s="260" t="s">
        <v>22</v>
      </c>
      <c r="K1188" s="260" t="s">
        <v>23</v>
      </c>
      <c r="L1188" s="260" t="s">
        <v>1</v>
      </c>
      <c r="M1188" s="260" t="s">
        <v>22</v>
      </c>
      <c r="N1188" s="271" t="s">
        <v>32</v>
      </c>
      <c r="O1188" s="271"/>
      <c r="P1188" s="261" t="s">
        <v>1</v>
      </c>
    </row>
    <row r="1189" spans="1:16" ht="25.5" x14ac:dyDescent="0.7">
      <c r="A1189" s="73">
        <v>1</v>
      </c>
      <c r="B1189" s="18" t="s">
        <v>28</v>
      </c>
      <c r="C1189" s="37"/>
      <c r="D1189" s="336">
        <v>24000</v>
      </c>
      <c r="E1189" s="336"/>
      <c r="F1189" s="30"/>
      <c r="G1189" s="30"/>
      <c r="H1189" s="201"/>
      <c r="I1189" s="19">
        <f t="shared" ref="I1189:I1191" si="229">H1189*D1189*C1189</f>
        <v>0</v>
      </c>
      <c r="J1189" s="264">
        <v>70000</v>
      </c>
      <c r="K1189" s="202"/>
      <c r="L1189" s="21">
        <f>K1189*J1189*C1189</f>
        <v>0</v>
      </c>
      <c r="M1189" s="22">
        <v>100000</v>
      </c>
      <c r="N1189" s="272"/>
      <c r="O1189" s="273"/>
      <c r="P1189" s="74">
        <f t="shared" ref="P1189:P1191" si="230">N1189*M1189*C1189</f>
        <v>0</v>
      </c>
    </row>
    <row r="1190" spans="1:16" ht="25.5" x14ac:dyDescent="0.7">
      <c r="A1190" s="73">
        <v>2</v>
      </c>
      <c r="B1190" s="18" t="s">
        <v>29</v>
      </c>
      <c r="C1190" s="37"/>
      <c r="D1190" s="336">
        <v>20000</v>
      </c>
      <c r="E1190" s="336"/>
      <c r="F1190" s="30"/>
      <c r="G1190" s="30"/>
      <c r="H1190" s="201"/>
      <c r="I1190" s="19">
        <f t="shared" si="229"/>
        <v>0</v>
      </c>
      <c r="J1190" s="264">
        <v>60000</v>
      </c>
      <c r="K1190" s="202"/>
      <c r="L1190" s="21">
        <f>K1190*J1190*C1190</f>
        <v>0</v>
      </c>
      <c r="M1190" s="22">
        <v>80000</v>
      </c>
      <c r="N1190" s="272"/>
      <c r="O1190" s="273"/>
      <c r="P1190" s="74">
        <f t="shared" si="230"/>
        <v>0</v>
      </c>
    </row>
    <row r="1191" spans="1:16" ht="25.5" x14ac:dyDescent="0.7">
      <c r="A1191" s="73">
        <v>3</v>
      </c>
      <c r="B1191" s="18" t="s">
        <v>30</v>
      </c>
      <c r="C1191" s="11"/>
      <c r="D1191" s="336">
        <v>16000</v>
      </c>
      <c r="E1191" s="336"/>
      <c r="F1191" s="23"/>
      <c r="G1191" s="23"/>
      <c r="H1191" s="201"/>
      <c r="I1191" s="19">
        <f t="shared" si="229"/>
        <v>0</v>
      </c>
      <c r="J1191" s="264">
        <v>40000</v>
      </c>
      <c r="K1191" s="202"/>
      <c r="L1191" s="21">
        <f>K1191*J1191*C1191</f>
        <v>0</v>
      </c>
      <c r="M1191" s="22">
        <v>80000</v>
      </c>
      <c r="N1191" s="272"/>
      <c r="O1191" s="273"/>
      <c r="P1191" s="74">
        <f t="shared" si="230"/>
        <v>0</v>
      </c>
    </row>
    <row r="1192" spans="1:16" ht="26.25" thickBot="1" x14ac:dyDescent="0.75">
      <c r="A1192" s="337" t="s">
        <v>1</v>
      </c>
      <c r="B1192" s="338"/>
      <c r="C1192" s="75">
        <f>SUM(C1189:C1191)</f>
        <v>0</v>
      </c>
      <c r="D1192" s="340"/>
      <c r="E1192" s="340"/>
      <c r="F1192" s="76"/>
      <c r="G1192" s="76"/>
      <c r="H1192" s="75"/>
      <c r="I1192" s="79">
        <f>SUM(I1189:I1191)</f>
        <v>0</v>
      </c>
      <c r="J1192" s="80"/>
      <c r="K1192" s="81"/>
      <c r="L1192" s="82">
        <f>SUM(L1189:L1191)</f>
        <v>0</v>
      </c>
      <c r="M1192" s="81"/>
      <c r="N1192" s="274"/>
      <c r="O1192" s="274"/>
      <c r="P1192" s="83">
        <f>SUM(P1189:P1191)</f>
        <v>0</v>
      </c>
    </row>
    <row r="1193" spans="1:16" ht="33.75" thickBot="1" x14ac:dyDescent="0.95">
      <c r="A1193" s="299" t="s">
        <v>36</v>
      </c>
      <c r="B1193" s="300"/>
      <c r="C1193" s="300"/>
      <c r="D1193" s="300"/>
      <c r="E1193" s="300"/>
      <c r="F1193" s="300"/>
      <c r="G1193" s="300"/>
      <c r="H1193" s="300"/>
      <c r="I1193" s="300"/>
      <c r="J1193" s="300"/>
      <c r="K1193" s="300"/>
      <c r="L1193" s="300"/>
      <c r="M1193" s="300"/>
      <c r="N1193" s="300"/>
      <c r="O1193" s="300"/>
      <c r="P1193" s="301"/>
    </row>
    <row r="1194" spans="1:16" ht="33" x14ac:dyDescent="0.25">
      <c r="A1194" s="302" t="s">
        <v>130</v>
      </c>
      <c r="B1194" s="303"/>
      <c r="C1194" s="303"/>
      <c r="D1194" s="303"/>
      <c r="E1194" s="303"/>
      <c r="F1194" s="303"/>
      <c r="G1194" s="303"/>
      <c r="H1194" s="303"/>
      <c r="I1194" s="303"/>
      <c r="J1194" s="303"/>
      <c r="K1194" s="303"/>
      <c r="L1194" s="303"/>
      <c r="M1194" s="303"/>
      <c r="N1194" s="303"/>
      <c r="O1194" s="303"/>
      <c r="P1194" s="304"/>
    </row>
    <row r="1195" spans="1:16" ht="25.5" customHeight="1" x14ac:dyDescent="0.25">
      <c r="A1195" s="305" t="s">
        <v>0</v>
      </c>
      <c r="B1195" s="271" t="s">
        <v>24</v>
      </c>
      <c r="C1195" s="306" t="s">
        <v>31</v>
      </c>
      <c r="D1195" s="307" t="s">
        <v>37</v>
      </c>
      <c r="E1195" s="307"/>
      <c r="F1195" s="307"/>
      <c r="G1195" s="307"/>
      <c r="H1195" s="307"/>
      <c r="I1195" s="307"/>
      <c r="J1195" s="271" t="s">
        <v>38</v>
      </c>
      <c r="K1195" s="271"/>
      <c r="L1195" s="271"/>
      <c r="M1195" s="271" t="s">
        <v>39</v>
      </c>
      <c r="N1195" s="271"/>
      <c r="O1195" s="271"/>
      <c r="P1195" s="275"/>
    </row>
    <row r="1196" spans="1:16" ht="25.5" x14ac:dyDescent="0.25">
      <c r="A1196" s="305"/>
      <c r="B1196" s="271"/>
      <c r="C1196" s="271"/>
      <c r="D1196" s="271" t="s">
        <v>22</v>
      </c>
      <c r="E1196" s="271"/>
      <c r="F1196" s="260"/>
      <c r="G1196" s="260"/>
      <c r="H1196" s="260" t="s">
        <v>23</v>
      </c>
      <c r="I1196" s="260" t="s">
        <v>1</v>
      </c>
      <c r="J1196" s="260" t="s">
        <v>22</v>
      </c>
      <c r="K1196" s="260" t="s">
        <v>23</v>
      </c>
      <c r="L1196" s="260" t="s">
        <v>1</v>
      </c>
      <c r="M1196" s="260" t="s">
        <v>22</v>
      </c>
      <c r="N1196" s="271" t="s">
        <v>32</v>
      </c>
      <c r="O1196" s="271"/>
      <c r="P1196" s="261" t="s">
        <v>1</v>
      </c>
    </row>
    <row r="1197" spans="1:16" ht="76.5" x14ac:dyDescent="0.7">
      <c r="A1197" s="77">
        <v>62035</v>
      </c>
      <c r="B1197" s="24" t="s">
        <v>40</v>
      </c>
      <c r="C1197" s="11"/>
      <c r="D1197" s="314">
        <v>16000</v>
      </c>
      <c r="E1197" s="314"/>
      <c r="F1197" s="23"/>
      <c r="G1197" s="23"/>
      <c r="H1197" s="32">
        <f>IF(D1160="",0,D1160+2)</f>
        <v>0</v>
      </c>
      <c r="I1197" s="25">
        <f>H1197*D1197*C1197</f>
        <v>0</v>
      </c>
      <c r="J1197" s="262">
        <v>40000</v>
      </c>
      <c r="K1197" s="20">
        <f>H1197</f>
        <v>0</v>
      </c>
      <c r="L1197" s="25">
        <f>K1197*J1197*C1197</f>
        <v>0</v>
      </c>
      <c r="M1197" s="262">
        <v>80000</v>
      </c>
      <c r="N1197" s="298">
        <f t="shared" ref="N1197:N1198" si="231">IF(K1197&gt;0,K1197-1,0)</f>
        <v>0</v>
      </c>
      <c r="O1197" s="298"/>
      <c r="P1197" s="78">
        <f>N1197*M1197*C1197</f>
        <v>0</v>
      </c>
    </row>
    <row r="1198" spans="1:16" ht="51.75" thickBot="1" x14ac:dyDescent="0.75">
      <c r="A1198" s="77">
        <v>62025</v>
      </c>
      <c r="B1198" s="24" t="s">
        <v>41</v>
      </c>
      <c r="C1198" s="11"/>
      <c r="D1198" s="314">
        <v>16000</v>
      </c>
      <c r="E1198" s="314"/>
      <c r="F1198" s="23"/>
      <c r="G1198" s="23"/>
      <c r="H1198" s="32">
        <f>IF(D1160="",0,D1160+2)</f>
        <v>0</v>
      </c>
      <c r="I1198" s="25">
        <f>H1198*D1198*C1198</f>
        <v>0</v>
      </c>
      <c r="J1198" s="262">
        <v>40000</v>
      </c>
      <c r="K1198" s="20">
        <f>H1198</f>
        <v>0</v>
      </c>
      <c r="L1198" s="25">
        <f>K1198*J1198*C1198</f>
        <v>0</v>
      </c>
      <c r="M1198" s="262">
        <v>80000</v>
      </c>
      <c r="N1198" s="298">
        <f t="shared" si="231"/>
        <v>0</v>
      </c>
      <c r="O1198" s="298"/>
      <c r="P1198" s="78">
        <f>N1198*M1198*C1198</f>
        <v>0</v>
      </c>
    </row>
    <row r="1199" spans="1:16" ht="33" x14ac:dyDescent="0.25">
      <c r="A1199" s="302" t="s">
        <v>131</v>
      </c>
      <c r="B1199" s="303"/>
      <c r="C1199" s="303"/>
      <c r="D1199" s="303"/>
      <c r="E1199" s="303"/>
      <c r="F1199" s="303"/>
      <c r="G1199" s="303"/>
      <c r="H1199" s="303"/>
      <c r="I1199" s="303"/>
      <c r="J1199" s="303"/>
      <c r="K1199" s="303"/>
      <c r="L1199" s="303"/>
      <c r="M1199" s="303"/>
      <c r="N1199" s="303"/>
      <c r="O1199" s="303"/>
      <c r="P1199" s="304"/>
    </row>
    <row r="1200" spans="1:16" ht="25.5" customHeight="1" x14ac:dyDescent="0.25">
      <c r="A1200" s="305" t="s">
        <v>0</v>
      </c>
      <c r="B1200" s="271" t="s">
        <v>24</v>
      </c>
      <c r="C1200" s="306" t="s">
        <v>31</v>
      </c>
      <c r="D1200" s="307" t="s">
        <v>37</v>
      </c>
      <c r="E1200" s="307"/>
      <c r="F1200" s="307"/>
      <c r="G1200" s="307"/>
      <c r="H1200" s="307"/>
      <c r="I1200" s="307"/>
      <c r="J1200" s="271" t="s">
        <v>38</v>
      </c>
      <c r="K1200" s="271"/>
      <c r="L1200" s="271"/>
      <c r="M1200" s="308"/>
      <c r="N1200" s="309"/>
      <c r="O1200" s="309"/>
      <c r="P1200" s="310"/>
    </row>
    <row r="1201" spans="1:22" ht="25.5" x14ac:dyDescent="0.25">
      <c r="A1201" s="305"/>
      <c r="B1201" s="271"/>
      <c r="C1201" s="271"/>
      <c r="D1201" s="271" t="s">
        <v>22</v>
      </c>
      <c r="E1201" s="271"/>
      <c r="F1201" s="260"/>
      <c r="G1201" s="260"/>
      <c r="H1201" s="260" t="s">
        <v>23</v>
      </c>
      <c r="I1201" s="260" t="s">
        <v>1</v>
      </c>
      <c r="J1201" s="260" t="s">
        <v>22</v>
      </c>
      <c r="K1201" s="260" t="s">
        <v>23</v>
      </c>
      <c r="L1201" s="260" t="s">
        <v>1</v>
      </c>
      <c r="M1201" s="311"/>
      <c r="N1201" s="312"/>
      <c r="O1201" s="312"/>
      <c r="P1201" s="313"/>
    </row>
    <row r="1202" spans="1:22" ht="76.5" x14ac:dyDescent="0.7">
      <c r="A1202" s="77">
        <v>62035</v>
      </c>
      <c r="B1202" s="24" t="s">
        <v>40</v>
      </c>
      <c r="C1202" s="11"/>
      <c r="D1202" s="314">
        <v>16000</v>
      </c>
      <c r="E1202" s="314"/>
      <c r="F1202" s="23"/>
      <c r="G1202" s="23"/>
      <c r="H1202" s="201"/>
      <c r="I1202" s="25">
        <f>H1202*D1202*C1202</f>
        <v>0</v>
      </c>
      <c r="J1202" s="262">
        <v>40000</v>
      </c>
      <c r="K1202" s="202"/>
      <c r="L1202" s="25">
        <f>K1202*J1202*C1202</f>
        <v>0</v>
      </c>
      <c r="M1202" s="311"/>
      <c r="N1202" s="312"/>
      <c r="O1202" s="312"/>
      <c r="P1202" s="313"/>
    </row>
    <row r="1203" spans="1:22" ht="51.75" thickBot="1" x14ac:dyDescent="0.75">
      <c r="A1203" s="99">
        <v>62025</v>
      </c>
      <c r="B1203" s="128" t="s">
        <v>41</v>
      </c>
      <c r="C1203" s="129"/>
      <c r="D1203" s="335">
        <v>16000</v>
      </c>
      <c r="E1203" s="335"/>
      <c r="F1203" s="130"/>
      <c r="G1203" s="130"/>
      <c r="H1203" s="203"/>
      <c r="I1203" s="131">
        <f>H1203*D1203*C1203</f>
        <v>0</v>
      </c>
      <c r="J1203" s="263">
        <v>40000</v>
      </c>
      <c r="K1203" s="204"/>
      <c r="L1203" s="131">
        <f>K1203*J1203*C1203</f>
        <v>0</v>
      </c>
      <c r="M1203" s="311"/>
      <c r="N1203" s="312"/>
      <c r="O1203" s="312"/>
      <c r="P1203" s="313"/>
    </row>
    <row r="1204" spans="1:22" ht="29.25" x14ac:dyDescent="0.25">
      <c r="A1204" s="315" t="s">
        <v>141</v>
      </c>
      <c r="B1204" s="316"/>
      <c r="C1204" s="316"/>
      <c r="D1204" s="316"/>
      <c r="E1204" s="316"/>
      <c r="F1204" s="316"/>
      <c r="G1204" s="316"/>
      <c r="H1204" s="316"/>
      <c r="I1204" s="316"/>
      <c r="J1204" s="316"/>
      <c r="K1204" s="316"/>
      <c r="L1204" s="316"/>
      <c r="M1204" s="316"/>
      <c r="N1204" s="316"/>
      <c r="O1204" s="316"/>
      <c r="P1204" s="133">
        <f>F1169</f>
        <v>0</v>
      </c>
      <c r="R1204" s="39">
        <v>61041</v>
      </c>
      <c r="S1204" s="150">
        <f t="shared" ref="S1204:S1209" si="232">P1204</f>
        <v>0</v>
      </c>
      <c r="T1204" s="151"/>
      <c r="U1204" s="149">
        <f>IF(B1159=Main!$B$2,S1204,0)</f>
        <v>0</v>
      </c>
      <c r="V1204" s="149">
        <f>IF(B1159=Main!$B$3,S1204,0)</f>
        <v>0</v>
      </c>
    </row>
    <row r="1205" spans="1:22" ht="29.25" x14ac:dyDescent="0.25">
      <c r="A1205" s="276" t="s">
        <v>135</v>
      </c>
      <c r="B1205" s="277"/>
      <c r="C1205" s="277"/>
      <c r="D1205" s="277"/>
      <c r="E1205" s="277"/>
      <c r="F1205" s="277"/>
      <c r="G1205" s="277"/>
      <c r="H1205" s="277"/>
      <c r="I1205" s="277"/>
      <c r="J1205" s="277"/>
      <c r="K1205" s="277"/>
      <c r="L1205" s="277"/>
      <c r="M1205" s="277"/>
      <c r="N1205" s="277"/>
      <c r="O1205" s="277"/>
      <c r="P1205" s="134">
        <f>O1175</f>
        <v>0</v>
      </c>
      <c r="R1205" s="39">
        <v>61121</v>
      </c>
      <c r="S1205" s="150">
        <f t="shared" si="232"/>
        <v>0</v>
      </c>
      <c r="T1205" s="153"/>
      <c r="U1205" s="149">
        <f>IF(B1159=Main!$B$2,S1205,0)</f>
        <v>0</v>
      </c>
      <c r="V1205" s="149">
        <f>IF(B1159=Main!$B$3,S1205,0)</f>
        <v>0</v>
      </c>
    </row>
    <row r="1206" spans="1:22" ht="29.25" x14ac:dyDescent="0.25">
      <c r="A1206" s="276" t="s">
        <v>136</v>
      </c>
      <c r="B1206" s="277"/>
      <c r="C1206" s="277"/>
      <c r="D1206" s="277"/>
      <c r="E1206" s="277"/>
      <c r="F1206" s="277"/>
      <c r="G1206" s="277"/>
      <c r="H1206" s="277"/>
      <c r="I1206" s="277"/>
      <c r="J1206" s="277"/>
      <c r="K1206" s="277"/>
      <c r="L1206" s="277"/>
      <c r="M1206" s="277"/>
      <c r="N1206" s="277"/>
      <c r="O1206" s="277"/>
      <c r="P1206" s="134">
        <f>SUM(I1185,I1192)</f>
        <v>0</v>
      </c>
      <c r="R1206" s="39">
        <v>61122</v>
      </c>
      <c r="S1206" s="150">
        <f t="shared" si="232"/>
        <v>0</v>
      </c>
      <c r="T1206" s="153"/>
      <c r="U1206" s="149">
        <f>IF(B1159=Main!$B$2,S1206,0)</f>
        <v>0</v>
      </c>
      <c r="V1206" s="149">
        <f>IF(B1159=Main!$B$3,S1206,0)</f>
        <v>0</v>
      </c>
    </row>
    <row r="1207" spans="1:22" ht="29.25" x14ac:dyDescent="0.25">
      <c r="A1207" s="276" t="s">
        <v>137</v>
      </c>
      <c r="B1207" s="277"/>
      <c r="C1207" s="277"/>
      <c r="D1207" s="277"/>
      <c r="E1207" s="277"/>
      <c r="F1207" s="277"/>
      <c r="G1207" s="277"/>
      <c r="H1207" s="277"/>
      <c r="I1207" s="277"/>
      <c r="J1207" s="277"/>
      <c r="K1207" s="277"/>
      <c r="L1207" s="277"/>
      <c r="M1207" s="277"/>
      <c r="N1207" s="277"/>
      <c r="O1207" s="277"/>
      <c r="P1207" s="134">
        <f>SUM(L1185,P1185,L1192,P1192)</f>
        <v>0</v>
      </c>
      <c r="R1207" s="39">
        <v>61123</v>
      </c>
      <c r="S1207" s="150">
        <f t="shared" si="232"/>
        <v>0</v>
      </c>
      <c r="T1207" s="152"/>
      <c r="U1207" s="149">
        <f>IF(B1159=Main!$B$2,S1207,0)</f>
        <v>0</v>
      </c>
      <c r="V1207" s="149">
        <f>IF(B1159=Main!$B$3,S1207,0)</f>
        <v>0</v>
      </c>
    </row>
    <row r="1208" spans="1:22" ht="29.25" x14ac:dyDescent="0.25">
      <c r="A1208" s="276" t="s">
        <v>138</v>
      </c>
      <c r="B1208" s="277"/>
      <c r="C1208" s="277"/>
      <c r="D1208" s="277"/>
      <c r="E1208" s="277"/>
      <c r="F1208" s="277"/>
      <c r="G1208" s="277"/>
      <c r="H1208" s="277"/>
      <c r="I1208" s="277"/>
      <c r="J1208" s="277"/>
      <c r="K1208" s="277"/>
      <c r="L1208" s="277"/>
      <c r="M1208" s="277"/>
      <c r="N1208" s="277"/>
      <c r="O1208" s="277"/>
      <c r="P1208" s="134">
        <f>SUM(I1197,L1197,P1197,I1202,L1202)</f>
        <v>0</v>
      </c>
      <c r="R1208" s="39">
        <v>62035</v>
      </c>
      <c r="S1208" s="150">
        <f t="shared" si="232"/>
        <v>0</v>
      </c>
      <c r="T1208" s="153"/>
      <c r="U1208" s="149">
        <f>IF(B1159=Main!$B$2,S1208,0)</f>
        <v>0</v>
      </c>
      <c r="V1208" s="149">
        <f>IF(B1159=Main!$B$3,S1208,0)</f>
        <v>0</v>
      </c>
    </row>
    <row r="1209" spans="1:22" ht="30" thickBot="1" x14ac:dyDescent="0.3">
      <c r="A1209" s="278" t="s">
        <v>139</v>
      </c>
      <c r="B1209" s="279"/>
      <c r="C1209" s="279"/>
      <c r="D1209" s="279"/>
      <c r="E1209" s="279"/>
      <c r="F1209" s="279"/>
      <c r="G1209" s="279"/>
      <c r="H1209" s="279"/>
      <c r="I1209" s="279"/>
      <c r="J1209" s="279"/>
      <c r="K1209" s="279"/>
      <c r="L1209" s="279"/>
      <c r="M1209" s="279"/>
      <c r="N1209" s="279"/>
      <c r="O1209" s="279"/>
      <c r="P1209" s="135">
        <f>SUM(I1198,L1198,P1198,I1203,L1203)</f>
        <v>0</v>
      </c>
      <c r="R1209" s="39">
        <v>62025</v>
      </c>
      <c r="S1209" s="150">
        <f t="shared" si="232"/>
        <v>0</v>
      </c>
      <c r="T1209" s="153"/>
      <c r="U1209" s="149">
        <f>IF(B1159=Main!$B$2,S1209,0)</f>
        <v>0</v>
      </c>
      <c r="V1209" s="149">
        <f>IF(B1159=Main!$B$3,S1209,0)</f>
        <v>0</v>
      </c>
    </row>
    <row r="1210" spans="1:22" ht="25.5" x14ac:dyDescent="0.7">
      <c r="A1210" s="283" t="s">
        <v>60</v>
      </c>
      <c r="B1210" s="284"/>
      <c r="C1210" s="284"/>
      <c r="D1210" s="284"/>
      <c r="E1210" s="285"/>
      <c r="F1210" s="286">
        <f>SUM(P1256:P1261)</f>
        <v>0</v>
      </c>
      <c r="G1210" s="287"/>
      <c r="H1210" s="288"/>
      <c r="L1210" s="45"/>
    </row>
    <row r="1211" spans="1:22" ht="26.25" thickBot="1" x14ac:dyDescent="0.75">
      <c r="A1211" s="95" t="s">
        <v>46</v>
      </c>
      <c r="B1211" s="96" t="s">
        <v>5</v>
      </c>
      <c r="C1211" s="97"/>
      <c r="D1211" s="97"/>
      <c r="E1211" s="97"/>
      <c r="F1211" s="289"/>
      <c r="G1211" s="290"/>
      <c r="H1211" s="291"/>
    </row>
    <row r="1212" spans="1:22" ht="25.5" x14ac:dyDescent="0.7">
      <c r="A1212" s="85"/>
      <c r="B1212" s="86" t="s">
        <v>61</v>
      </c>
      <c r="C1212" s="154"/>
      <c r="D1212" s="154"/>
      <c r="E1212" s="87"/>
      <c r="F1212" s="292"/>
      <c r="G1212" s="293"/>
      <c r="H1212" s="294"/>
      <c r="U1212" s="41"/>
      <c r="V1212" s="41"/>
    </row>
    <row r="1213" spans="1:22" ht="25.5" x14ac:dyDescent="0.7">
      <c r="A1213" s="88"/>
      <c r="B1213" s="4" t="s">
        <v>14</v>
      </c>
      <c r="C1213" s="3">
        <f>SUM(C1212,C1217,C1218,C1219)</f>
        <v>0</v>
      </c>
      <c r="D1213" s="15"/>
      <c r="E1213" s="14"/>
      <c r="F1213" s="295"/>
      <c r="G1213" s="296"/>
      <c r="H1213" s="297"/>
      <c r="U1213" s="41"/>
      <c r="V1213" s="41"/>
    </row>
    <row r="1214" spans="1:22" ht="25.5" x14ac:dyDescent="0.25">
      <c r="A1214" s="77">
        <v>61041</v>
      </c>
      <c r="B1214" s="5" t="s">
        <v>11</v>
      </c>
      <c r="C1214" s="15">
        <f>C1213</f>
        <v>0</v>
      </c>
      <c r="D1214" s="15"/>
      <c r="E1214" s="200"/>
      <c r="F1214" s="280">
        <f>E1214*C1214</f>
        <v>0</v>
      </c>
      <c r="G1214" s="281"/>
      <c r="H1214" s="282"/>
      <c r="U1214" s="41"/>
      <c r="V1214" s="41"/>
    </row>
    <row r="1215" spans="1:22" ht="25.5" x14ac:dyDescent="0.25">
      <c r="A1215" s="89">
        <v>61041</v>
      </c>
      <c r="B1215" s="126" t="s">
        <v>7</v>
      </c>
      <c r="C1215" s="15"/>
      <c r="D1215" s="15"/>
      <c r="E1215" s="6"/>
      <c r="F1215" s="295"/>
      <c r="G1215" s="296"/>
      <c r="H1215" s="297"/>
      <c r="U1215" s="41"/>
      <c r="V1215" s="41"/>
    </row>
    <row r="1216" spans="1:22" ht="25.5" x14ac:dyDescent="0.25">
      <c r="A1216" s="77"/>
      <c r="B1216" s="64"/>
      <c r="C1216" s="15">
        <f>C1214</f>
        <v>0</v>
      </c>
      <c r="D1216" s="15">
        <f>D1212</f>
        <v>0</v>
      </c>
      <c r="E1216" s="200"/>
      <c r="F1216" s="280">
        <f>E1216*D1216*C1216</f>
        <v>0</v>
      </c>
      <c r="G1216" s="281"/>
      <c r="H1216" s="282"/>
      <c r="U1216" s="41"/>
      <c r="V1216" s="41"/>
    </row>
    <row r="1217" spans="1:22" ht="25.5" x14ac:dyDescent="0.25">
      <c r="A1217" s="77">
        <v>61041</v>
      </c>
      <c r="B1217" s="5" t="s">
        <v>8</v>
      </c>
      <c r="C1217" s="155"/>
      <c r="D1217" s="155"/>
      <c r="E1217" s="7">
        <v>80000</v>
      </c>
      <c r="F1217" s="280">
        <f>E1217*D1217</f>
        <v>0</v>
      </c>
      <c r="G1217" s="281"/>
      <c r="H1217" s="282"/>
      <c r="U1217" s="41"/>
      <c r="V1217" s="41"/>
    </row>
    <row r="1218" spans="1:22" ht="25.5" x14ac:dyDescent="0.25">
      <c r="A1218" s="77">
        <v>61041</v>
      </c>
      <c r="B1218" s="5" t="s">
        <v>9</v>
      </c>
      <c r="C1218" s="15">
        <f>((C1212-MOD(C1212,30))/30)+IF(MOD(C1212,30)&gt;10,1,0)</f>
        <v>0</v>
      </c>
      <c r="D1218" s="15">
        <f>D1216</f>
        <v>0</v>
      </c>
      <c r="E1218" s="7">
        <v>80000</v>
      </c>
      <c r="F1218" s="280">
        <f>E1218*D1218*C1218</f>
        <v>0</v>
      </c>
      <c r="G1218" s="281"/>
      <c r="H1218" s="282"/>
    </row>
    <row r="1219" spans="1:22" ht="25.5" x14ac:dyDescent="0.25">
      <c r="A1219" s="77">
        <v>61041</v>
      </c>
      <c r="B1219" s="5" t="s">
        <v>10</v>
      </c>
      <c r="C1219" s="15">
        <f>C1218</f>
        <v>0</v>
      </c>
      <c r="D1219" s="15">
        <f>D1216</f>
        <v>0</v>
      </c>
      <c r="E1219" s="7">
        <v>40000</v>
      </c>
      <c r="F1219" s="280">
        <f>E1219*D1219*C1219</f>
        <v>0</v>
      </c>
      <c r="G1219" s="281"/>
      <c r="H1219" s="282"/>
    </row>
    <row r="1220" spans="1:22" ht="26.25" thickBot="1" x14ac:dyDescent="0.3">
      <c r="A1220" s="90">
        <v>61041</v>
      </c>
      <c r="B1220" s="214"/>
      <c r="C1220" s="317"/>
      <c r="D1220" s="318"/>
      <c r="E1220" s="319"/>
      <c r="F1220" s="320">
        <f>IF(B1220=include_5p,SUM(F1212:H1219)*0.05,0)</f>
        <v>0</v>
      </c>
      <c r="G1220" s="321"/>
      <c r="H1220" s="322"/>
    </row>
    <row r="1221" spans="1:22" ht="18.75" thickBot="1" x14ac:dyDescent="0.3">
      <c r="A1221" s="323" t="s">
        <v>140</v>
      </c>
      <c r="B1221" s="324"/>
      <c r="C1221" s="324"/>
      <c r="D1221" s="324"/>
      <c r="E1221" s="325"/>
      <c r="F1221" s="320">
        <f>SUM(F1214:H1220)</f>
        <v>0</v>
      </c>
      <c r="G1221" s="321"/>
      <c r="H1221" s="322"/>
    </row>
    <row r="1222" spans="1:22" ht="29.25" x14ac:dyDescent="0.25">
      <c r="A1222" s="326" t="s">
        <v>16</v>
      </c>
      <c r="B1222" s="327"/>
      <c r="C1222" s="327"/>
      <c r="D1222" s="327"/>
      <c r="E1222" s="327"/>
      <c r="F1222" s="328"/>
      <c r="G1222" s="329"/>
      <c r="H1222" s="330"/>
      <c r="I1222" s="331"/>
      <c r="J1222" s="332"/>
      <c r="K1222" s="332"/>
      <c r="L1222" s="332"/>
      <c r="M1222" s="332"/>
      <c r="N1222" s="332"/>
      <c r="O1222" s="332"/>
      <c r="P1222" s="333"/>
    </row>
    <row r="1223" spans="1:22" ht="25.5" x14ac:dyDescent="0.7">
      <c r="A1223" s="84">
        <v>61121</v>
      </c>
      <c r="B1223" s="16" t="s">
        <v>17</v>
      </c>
      <c r="C1223" s="267" t="s">
        <v>20</v>
      </c>
      <c r="D1223" s="334" t="s">
        <v>162</v>
      </c>
      <c r="E1223" s="334"/>
      <c r="F1223" s="334"/>
      <c r="G1223" s="334"/>
      <c r="H1223" s="334"/>
      <c r="I1223" s="267" t="s">
        <v>47</v>
      </c>
      <c r="J1223" s="334" t="s">
        <v>19</v>
      </c>
      <c r="K1223" s="334"/>
      <c r="L1223" s="334" t="s">
        <v>21</v>
      </c>
      <c r="M1223" s="334"/>
      <c r="N1223" s="334"/>
      <c r="O1223" s="347" t="s">
        <v>1</v>
      </c>
      <c r="P1223" s="348"/>
      <c r="S1223" s="49"/>
    </row>
    <row r="1224" spans="1:22" ht="25.5" x14ac:dyDescent="0.7">
      <c r="A1224" s="73"/>
      <c r="B1224" s="17" t="s">
        <v>18</v>
      </c>
      <c r="C1224" s="155"/>
      <c r="D1224" s="349"/>
      <c r="E1224" s="349"/>
      <c r="F1224" s="349"/>
      <c r="G1224" s="349"/>
      <c r="H1224" s="349"/>
      <c r="I1224" s="155"/>
      <c r="J1224" s="350">
        <f>I1224*2</f>
        <v>0</v>
      </c>
      <c r="K1224" s="350"/>
      <c r="L1224" s="351">
        <v>80000</v>
      </c>
      <c r="M1224" s="351"/>
      <c r="N1224" s="351"/>
      <c r="O1224" s="342">
        <f>(L1224*J1224*C1224)/100</f>
        <v>0</v>
      </c>
      <c r="P1224" s="343"/>
    </row>
    <row r="1225" spans="1:22" ht="25.5" x14ac:dyDescent="0.7">
      <c r="A1225" s="73"/>
      <c r="B1225" s="17" t="s">
        <v>163</v>
      </c>
      <c r="C1225" s="155"/>
      <c r="D1225" s="349"/>
      <c r="E1225" s="349"/>
      <c r="F1225" s="349"/>
      <c r="G1225" s="349"/>
      <c r="H1225" s="349"/>
      <c r="I1225" s="155"/>
      <c r="J1225" s="350">
        <f>I1225*2</f>
        <v>0</v>
      </c>
      <c r="K1225" s="350"/>
      <c r="L1225" s="351">
        <v>25000</v>
      </c>
      <c r="M1225" s="351"/>
      <c r="N1225" s="351"/>
      <c r="O1225" s="342">
        <f>(L1225*J1225*C1225)/100</f>
        <v>0</v>
      </c>
      <c r="P1225" s="343"/>
    </row>
    <row r="1226" spans="1:22" ht="25.5" x14ac:dyDescent="0.7">
      <c r="A1226" s="73"/>
      <c r="B1226" s="17" t="s">
        <v>50</v>
      </c>
      <c r="C1226" s="155"/>
      <c r="D1226" s="352"/>
      <c r="E1226" s="352"/>
      <c r="F1226" s="352"/>
      <c r="G1226" s="352"/>
      <c r="H1226" s="352"/>
      <c r="I1226" s="10"/>
      <c r="J1226" s="350">
        <f t="shared" ref="J1226" si="233">I1226*2</f>
        <v>0</v>
      </c>
      <c r="K1226" s="350"/>
      <c r="L1226" s="353"/>
      <c r="M1226" s="353"/>
      <c r="N1226" s="353"/>
      <c r="O1226" s="342">
        <f>IFERROR((L1226+20000)*C1226,0)</f>
        <v>0</v>
      </c>
      <c r="P1226" s="343"/>
    </row>
    <row r="1227" spans="1:22" ht="26.25" customHeight="1" x14ac:dyDescent="0.8">
      <c r="A1227" s="341" t="s">
        <v>133</v>
      </c>
      <c r="B1227" s="341"/>
      <c r="C1227" s="341"/>
      <c r="D1227" s="341"/>
      <c r="E1227" s="341"/>
      <c r="F1227" s="341"/>
      <c r="G1227" s="341"/>
      <c r="H1227" s="341"/>
      <c r="I1227" s="341"/>
      <c r="J1227" s="341"/>
      <c r="K1227" s="341"/>
      <c r="L1227" s="341"/>
      <c r="M1227" s="341"/>
      <c r="N1227" s="341"/>
      <c r="O1227" s="342">
        <f>SUM(O1224:P1226)</f>
        <v>0</v>
      </c>
      <c r="P1227" s="343"/>
    </row>
    <row r="1228" spans="1:22" ht="29.25" customHeight="1" x14ac:dyDescent="0.25">
      <c r="A1228" s="344" t="s">
        <v>116</v>
      </c>
      <c r="B1228" s="345"/>
      <c r="C1228" s="345"/>
      <c r="D1228" s="345"/>
      <c r="E1228" s="345"/>
      <c r="F1228" s="345"/>
      <c r="G1228" s="345"/>
      <c r="H1228" s="345"/>
      <c r="I1228" s="345"/>
      <c r="J1228" s="345"/>
      <c r="K1228" s="345"/>
      <c r="L1228" s="345"/>
      <c r="M1228" s="345"/>
      <c r="N1228" s="345"/>
      <c r="O1228" s="345"/>
      <c r="P1228" s="346"/>
    </row>
    <row r="1229" spans="1:22" ht="25.5" customHeight="1" x14ac:dyDescent="0.25">
      <c r="A1229" s="305" t="s">
        <v>24</v>
      </c>
      <c r="B1229" s="271"/>
      <c r="C1229" s="306" t="s">
        <v>31</v>
      </c>
      <c r="D1229" s="271" t="s">
        <v>34</v>
      </c>
      <c r="E1229" s="271"/>
      <c r="F1229" s="271"/>
      <c r="G1229" s="271"/>
      <c r="H1229" s="271"/>
      <c r="I1229" s="271"/>
      <c r="J1229" s="271" t="s">
        <v>33</v>
      </c>
      <c r="K1229" s="271"/>
      <c r="L1229" s="271"/>
      <c r="M1229" s="271" t="s">
        <v>35</v>
      </c>
      <c r="N1229" s="271"/>
      <c r="O1229" s="271"/>
      <c r="P1229" s="275"/>
    </row>
    <row r="1230" spans="1:22" ht="25.5" x14ac:dyDescent="0.25">
      <c r="A1230" s="305"/>
      <c r="B1230" s="271"/>
      <c r="C1230" s="271"/>
      <c r="D1230" s="271" t="s">
        <v>22</v>
      </c>
      <c r="E1230" s="271"/>
      <c r="F1230" s="260"/>
      <c r="G1230" s="260"/>
      <c r="H1230" s="260" t="s">
        <v>23</v>
      </c>
      <c r="I1230" s="260" t="s">
        <v>1</v>
      </c>
      <c r="J1230" s="260" t="s">
        <v>22</v>
      </c>
      <c r="K1230" s="260" t="s">
        <v>23</v>
      </c>
      <c r="L1230" s="260" t="s">
        <v>1</v>
      </c>
      <c r="M1230" s="260" t="s">
        <v>22</v>
      </c>
      <c r="N1230" s="271" t="s">
        <v>32</v>
      </c>
      <c r="O1230" s="271"/>
      <c r="P1230" s="261" t="s">
        <v>1</v>
      </c>
    </row>
    <row r="1231" spans="1:22" ht="25.5" x14ac:dyDescent="0.7">
      <c r="A1231" s="73">
        <v>1</v>
      </c>
      <c r="B1231" s="18" t="s">
        <v>25</v>
      </c>
      <c r="C1231" s="37"/>
      <c r="D1231" s="336">
        <v>40000</v>
      </c>
      <c r="E1231" s="336"/>
      <c r="F1231" s="30"/>
      <c r="G1231" s="30"/>
      <c r="H1231" s="32">
        <f>IF(D1212="",0,D1212+2)</f>
        <v>0</v>
      </c>
      <c r="I1231" s="19">
        <f t="shared" ref="I1231:I1236" si="234">H1231*D1231*C1231</f>
        <v>0</v>
      </c>
      <c r="J1231" s="264">
        <v>100000</v>
      </c>
      <c r="K1231" s="20">
        <f t="shared" ref="K1231:K1236" si="235">H1231</f>
        <v>0</v>
      </c>
      <c r="L1231" s="21">
        <f t="shared" ref="L1231:L1236" si="236">K1231*J1231*C1231</f>
        <v>0</v>
      </c>
      <c r="M1231" s="22">
        <v>200000</v>
      </c>
      <c r="N1231" s="339">
        <f>IF(K1231&gt;0,K1231-1,0)</f>
        <v>0</v>
      </c>
      <c r="O1231" s="339"/>
      <c r="P1231" s="74">
        <f t="shared" ref="P1231:P1236" si="237">N1231*M1231*C1231</f>
        <v>0</v>
      </c>
    </row>
    <row r="1232" spans="1:22" ht="25.5" x14ac:dyDescent="0.7">
      <c r="A1232" s="73">
        <v>2</v>
      </c>
      <c r="B1232" s="18" t="s">
        <v>26</v>
      </c>
      <c r="C1232" s="37"/>
      <c r="D1232" s="336">
        <v>35000</v>
      </c>
      <c r="E1232" s="336"/>
      <c r="F1232" s="30"/>
      <c r="G1232" s="30"/>
      <c r="H1232" s="32">
        <f>IF(D1212="",0,D1212+2)</f>
        <v>0</v>
      </c>
      <c r="I1232" s="19">
        <f t="shared" si="234"/>
        <v>0</v>
      </c>
      <c r="J1232" s="264">
        <v>90000</v>
      </c>
      <c r="K1232" s="20">
        <f t="shared" si="235"/>
        <v>0</v>
      </c>
      <c r="L1232" s="21">
        <f t="shared" si="236"/>
        <v>0</v>
      </c>
      <c r="M1232" s="22">
        <v>160000</v>
      </c>
      <c r="N1232" s="339">
        <f t="shared" ref="N1232:N1236" si="238">IF(K1232&gt;0,K1232-1,0)</f>
        <v>0</v>
      </c>
      <c r="O1232" s="339"/>
      <c r="P1232" s="74">
        <f t="shared" si="237"/>
        <v>0</v>
      </c>
    </row>
    <row r="1233" spans="1:16" ht="25.5" x14ac:dyDescent="0.7">
      <c r="A1233" s="73">
        <v>3</v>
      </c>
      <c r="B1233" s="18" t="s">
        <v>27</v>
      </c>
      <c r="C1233" s="37"/>
      <c r="D1233" s="336">
        <v>30000</v>
      </c>
      <c r="E1233" s="336"/>
      <c r="F1233" s="30"/>
      <c r="G1233" s="30"/>
      <c r="H1233" s="32">
        <f>IF(D1212="",0,D1212+2)</f>
        <v>0</v>
      </c>
      <c r="I1233" s="19">
        <f t="shared" si="234"/>
        <v>0</v>
      </c>
      <c r="J1233" s="264">
        <v>80000</v>
      </c>
      <c r="K1233" s="20">
        <f t="shared" si="235"/>
        <v>0</v>
      </c>
      <c r="L1233" s="21">
        <f t="shared" si="236"/>
        <v>0</v>
      </c>
      <c r="M1233" s="22">
        <v>120000</v>
      </c>
      <c r="N1233" s="339">
        <f t="shared" si="238"/>
        <v>0</v>
      </c>
      <c r="O1233" s="339"/>
      <c r="P1233" s="74">
        <f t="shared" si="237"/>
        <v>0</v>
      </c>
    </row>
    <row r="1234" spans="1:16" ht="25.5" x14ac:dyDescent="0.7">
      <c r="A1234" s="73">
        <v>4</v>
      </c>
      <c r="B1234" s="18" t="s">
        <v>28</v>
      </c>
      <c r="C1234" s="37"/>
      <c r="D1234" s="336">
        <v>24000</v>
      </c>
      <c r="E1234" s="336"/>
      <c r="F1234" s="30"/>
      <c r="G1234" s="30"/>
      <c r="H1234" s="32">
        <f>IF(D1212="",0,D1212+2)</f>
        <v>0</v>
      </c>
      <c r="I1234" s="19">
        <f t="shared" si="234"/>
        <v>0</v>
      </c>
      <c r="J1234" s="264">
        <v>70000</v>
      </c>
      <c r="K1234" s="20">
        <f t="shared" si="235"/>
        <v>0</v>
      </c>
      <c r="L1234" s="21">
        <f t="shared" si="236"/>
        <v>0</v>
      </c>
      <c r="M1234" s="22">
        <v>100000</v>
      </c>
      <c r="N1234" s="339">
        <f t="shared" si="238"/>
        <v>0</v>
      </c>
      <c r="O1234" s="339"/>
      <c r="P1234" s="74">
        <f t="shared" si="237"/>
        <v>0</v>
      </c>
    </row>
    <row r="1235" spans="1:16" ht="25.5" x14ac:dyDescent="0.7">
      <c r="A1235" s="73">
        <v>5</v>
      </c>
      <c r="B1235" s="18" t="s">
        <v>29</v>
      </c>
      <c r="C1235" s="37"/>
      <c r="D1235" s="336">
        <v>20000</v>
      </c>
      <c r="E1235" s="336"/>
      <c r="F1235" s="30"/>
      <c r="G1235" s="30"/>
      <c r="H1235" s="32">
        <f>IF(D1212="",0,D1212+2)</f>
        <v>0</v>
      </c>
      <c r="I1235" s="19">
        <f t="shared" si="234"/>
        <v>0</v>
      </c>
      <c r="J1235" s="264">
        <v>60000</v>
      </c>
      <c r="K1235" s="20">
        <f t="shared" si="235"/>
        <v>0</v>
      </c>
      <c r="L1235" s="21">
        <f t="shared" si="236"/>
        <v>0</v>
      </c>
      <c r="M1235" s="22">
        <v>80000</v>
      </c>
      <c r="N1235" s="339">
        <f t="shared" si="238"/>
        <v>0</v>
      </c>
      <c r="O1235" s="339"/>
      <c r="P1235" s="74">
        <f t="shared" si="237"/>
        <v>0</v>
      </c>
    </row>
    <row r="1236" spans="1:16" ht="25.5" x14ac:dyDescent="0.7">
      <c r="A1236" s="73">
        <v>6</v>
      </c>
      <c r="B1236" s="18" t="s">
        <v>30</v>
      </c>
      <c r="C1236" s="11"/>
      <c r="D1236" s="336">
        <v>16000</v>
      </c>
      <c r="E1236" s="336"/>
      <c r="F1236" s="23"/>
      <c r="G1236" s="23"/>
      <c r="H1236" s="32">
        <f>IF(D1212="",0,D1212+2)</f>
        <v>0</v>
      </c>
      <c r="I1236" s="19">
        <f t="shared" si="234"/>
        <v>0</v>
      </c>
      <c r="J1236" s="264">
        <v>40000</v>
      </c>
      <c r="K1236" s="20">
        <f t="shared" si="235"/>
        <v>0</v>
      </c>
      <c r="L1236" s="21">
        <f t="shared" si="236"/>
        <v>0</v>
      </c>
      <c r="M1236" s="22">
        <v>80000</v>
      </c>
      <c r="N1236" s="339">
        <f t="shared" si="238"/>
        <v>0</v>
      </c>
      <c r="O1236" s="339"/>
      <c r="P1236" s="74">
        <f t="shared" si="237"/>
        <v>0</v>
      </c>
    </row>
    <row r="1237" spans="1:16" ht="26.25" thickBot="1" x14ac:dyDescent="0.75">
      <c r="A1237" s="337" t="s">
        <v>1</v>
      </c>
      <c r="B1237" s="338"/>
      <c r="C1237" s="75">
        <f>SUM(C1231:C1236)</f>
        <v>0</v>
      </c>
      <c r="D1237" s="340"/>
      <c r="E1237" s="340"/>
      <c r="F1237" s="76"/>
      <c r="G1237" s="76"/>
      <c r="H1237" s="75"/>
      <c r="I1237" s="79">
        <f>SUM(I1231:I1236)</f>
        <v>0</v>
      </c>
      <c r="J1237" s="80"/>
      <c r="K1237" s="81"/>
      <c r="L1237" s="82">
        <f>SUM(L1231:L1236)</f>
        <v>0</v>
      </c>
      <c r="M1237" s="81"/>
      <c r="N1237" s="274"/>
      <c r="O1237" s="274"/>
      <c r="P1237" s="83">
        <f>SUM(P1231:P1236)</f>
        <v>0</v>
      </c>
    </row>
    <row r="1238" spans="1:16" ht="33" x14ac:dyDescent="0.25">
      <c r="A1238" s="302" t="s">
        <v>117</v>
      </c>
      <c r="B1238" s="303"/>
      <c r="C1238" s="303"/>
      <c r="D1238" s="303"/>
      <c r="E1238" s="303"/>
      <c r="F1238" s="303"/>
      <c r="G1238" s="303"/>
      <c r="H1238" s="303"/>
      <c r="I1238" s="303"/>
      <c r="J1238" s="303"/>
      <c r="K1238" s="303"/>
      <c r="L1238" s="303"/>
      <c r="M1238" s="303"/>
      <c r="N1238" s="303"/>
      <c r="O1238" s="303"/>
      <c r="P1238" s="304"/>
    </row>
    <row r="1239" spans="1:16" ht="25.5" customHeight="1" x14ac:dyDescent="0.25">
      <c r="A1239" s="305" t="s">
        <v>24</v>
      </c>
      <c r="B1239" s="271"/>
      <c r="C1239" s="306" t="s">
        <v>31</v>
      </c>
      <c r="D1239" s="271" t="s">
        <v>34</v>
      </c>
      <c r="E1239" s="271"/>
      <c r="F1239" s="271"/>
      <c r="G1239" s="271"/>
      <c r="H1239" s="271"/>
      <c r="I1239" s="271"/>
      <c r="J1239" s="271" t="s">
        <v>33</v>
      </c>
      <c r="K1239" s="271"/>
      <c r="L1239" s="271"/>
      <c r="M1239" s="271" t="s">
        <v>35</v>
      </c>
      <c r="N1239" s="271"/>
      <c r="O1239" s="271"/>
      <c r="P1239" s="275"/>
    </row>
    <row r="1240" spans="1:16" ht="25.5" x14ac:dyDescent="0.25">
      <c r="A1240" s="305"/>
      <c r="B1240" s="271"/>
      <c r="C1240" s="271"/>
      <c r="D1240" s="271" t="s">
        <v>22</v>
      </c>
      <c r="E1240" s="271"/>
      <c r="F1240" s="260"/>
      <c r="G1240" s="260"/>
      <c r="H1240" s="260" t="s">
        <v>23</v>
      </c>
      <c r="I1240" s="260" t="s">
        <v>1</v>
      </c>
      <c r="J1240" s="260" t="s">
        <v>22</v>
      </c>
      <c r="K1240" s="260" t="s">
        <v>23</v>
      </c>
      <c r="L1240" s="260" t="s">
        <v>1</v>
      </c>
      <c r="M1240" s="260" t="s">
        <v>22</v>
      </c>
      <c r="N1240" s="271" t="s">
        <v>32</v>
      </c>
      <c r="O1240" s="271"/>
      <c r="P1240" s="261" t="s">
        <v>1</v>
      </c>
    </row>
    <row r="1241" spans="1:16" ht="25.5" x14ac:dyDescent="0.7">
      <c r="A1241" s="73">
        <v>1</v>
      </c>
      <c r="B1241" s="18" t="s">
        <v>28</v>
      </c>
      <c r="C1241" s="37"/>
      <c r="D1241" s="336">
        <v>24000</v>
      </c>
      <c r="E1241" s="336"/>
      <c r="F1241" s="30"/>
      <c r="G1241" s="30"/>
      <c r="H1241" s="201"/>
      <c r="I1241" s="19">
        <f t="shared" ref="I1241:I1243" si="239">H1241*D1241*C1241</f>
        <v>0</v>
      </c>
      <c r="J1241" s="264">
        <v>70000</v>
      </c>
      <c r="K1241" s="202"/>
      <c r="L1241" s="21">
        <f>K1241*J1241*C1241</f>
        <v>0</v>
      </c>
      <c r="M1241" s="22">
        <v>100000</v>
      </c>
      <c r="N1241" s="272"/>
      <c r="O1241" s="273"/>
      <c r="P1241" s="74">
        <f t="shared" ref="P1241:P1243" si="240">N1241*M1241*C1241</f>
        <v>0</v>
      </c>
    </row>
    <row r="1242" spans="1:16" ht="25.5" x14ac:dyDescent="0.7">
      <c r="A1242" s="73">
        <v>2</v>
      </c>
      <c r="B1242" s="18" t="s">
        <v>29</v>
      </c>
      <c r="C1242" s="37"/>
      <c r="D1242" s="336">
        <v>20000</v>
      </c>
      <c r="E1242" s="336"/>
      <c r="F1242" s="30"/>
      <c r="G1242" s="30"/>
      <c r="H1242" s="201"/>
      <c r="I1242" s="19">
        <f t="shared" si="239"/>
        <v>0</v>
      </c>
      <c r="J1242" s="264">
        <v>60000</v>
      </c>
      <c r="K1242" s="202"/>
      <c r="L1242" s="21">
        <f>K1242*J1242*C1242</f>
        <v>0</v>
      </c>
      <c r="M1242" s="22">
        <v>80000</v>
      </c>
      <c r="N1242" s="272"/>
      <c r="O1242" s="273"/>
      <c r="P1242" s="74">
        <f t="shared" si="240"/>
        <v>0</v>
      </c>
    </row>
    <row r="1243" spans="1:16" ht="25.5" x14ac:dyDescent="0.7">
      <c r="A1243" s="73">
        <v>3</v>
      </c>
      <c r="B1243" s="18" t="s">
        <v>30</v>
      </c>
      <c r="C1243" s="11"/>
      <c r="D1243" s="336">
        <v>16000</v>
      </c>
      <c r="E1243" s="336"/>
      <c r="F1243" s="23"/>
      <c r="G1243" s="23"/>
      <c r="H1243" s="201"/>
      <c r="I1243" s="19">
        <f t="shared" si="239"/>
        <v>0</v>
      </c>
      <c r="J1243" s="264">
        <v>40000</v>
      </c>
      <c r="K1243" s="202"/>
      <c r="L1243" s="21">
        <f>K1243*J1243*C1243</f>
        <v>0</v>
      </c>
      <c r="M1243" s="22">
        <v>80000</v>
      </c>
      <c r="N1243" s="272"/>
      <c r="O1243" s="273"/>
      <c r="P1243" s="74">
        <f t="shared" si="240"/>
        <v>0</v>
      </c>
    </row>
    <row r="1244" spans="1:16" ht="26.25" thickBot="1" x14ac:dyDescent="0.75">
      <c r="A1244" s="337" t="s">
        <v>1</v>
      </c>
      <c r="B1244" s="338"/>
      <c r="C1244" s="75">
        <f>SUM(C1241:C1243)</f>
        <v>0</v>
      </c>
      <c r="D1244" s="340"/>
      <c r="E1244" s="340"/>
      <c r="F1244" s="76"/>
      <c r="G1244" s="76"/>
      <c r="H1244" s="75"/>
      <c r="I1244" s="79">
        <f>SUM(I1241:I1243)</f>
        <v>0</v>
      </c>
      <c r="J1244" s="80"/>
      <c r="K1244" s="81"/>
      <c r="L1244" s="82">
        <f>SUM(L1241:L1243)</f>
        <v>0</v>
      </c>
      <c r="M1244" s="81"/>
      <c r="N1244" s="274"/>
      <c r="O1244" s="274"/>
      <c r="P1244" s="83">
        <f>SUM(P1241:P1243)</f>
        <v>0</v>
      </c>
    </row>
    <row r="1245" spans="1:16" ht="33.75" thickBot="1" x14ac:dyDescent="0.95">
      <c r="A1245" s="299" t="s">
        <v>36</v>
      </c>
      <c r="B1245" s="300"/>
      <c r="C1245" s="300"/>
      <c r="D1245" s="300"/>
      <c r="E1245" s="300"/>
      <c r="F1245" s="300"/>
      <c r="G1245" s="300"/>
      <c r="H1245" s="300"/>
      <c r="I1245" s="300"/>
      <c r="J1245" s="300"/>
      <c r="K1245" s="300"/>
      <c r="L1245" s="300"/>
      <c r="M1245" s="300"/>
      <c r="N1245" s="300"/>
      <c r="O1245" s="300"/>
      <c r="P1245" s="301"/>
    </row>
    <row r="1246" spans="1:16" ht="33" x14ac:dyDescent="0.25">
      <c r="A1246" s="302" t="s">
        <v>130</v>
      </c>
      <c r="B1246" s="303"/>
      <c r="C1246" s="303"/>
      <c r="D1246" s="303"/>
      <c r="E1246" s="303"/>
      <c r="F1246" s="303"/>
      <c r="G1246" s="303"/>
      <c r="H1246" s="303"/>
      <c r="I1246" s="303"/>
      <c r="J1246" s="303"/>
      <c r="K1246" s="303"/>
      <c r="L1246" s="303"/>
      <c r="M1246" s="303"/>
      <c r="N1246" s="303"/>
      <c r="O1246" s="303"/>
      <c r="P1246" s="304"/>
    </row>
    <row r="1247" spans="1:16" ht="25.5" customHeight="1" x14ac:dyDescent="0.25">
      <c r="A1247" s="305" t="s">
        <v>0</v>
      </c>
      <c r="B1247" s="271" t="s">
        <v>24</v>
      </c>
      <c r="C1247" s="306" t="s">
        <v>31</v>
      </c>
      <c r="D1247" s="307" t="s">
        <v>37</v>
      </c>
      <c r="E1247" s="307"/>
      <c r="F1247" s="307"/>
      <c r="G1247" s="307"/>
      <c r="H1247" s="307"/>
      <c r="I1247" s="307"/>
      <c r="J1247" s="271" t="s">
        <v>38</v>
      </c>
      <c r="K1247" s="271"/>
      <c r="L1247" s="271"/>
      <c r="M1247" s="271" t="s">
        <v>39</v>
      </c>
      <c r="N1247" s="271"/>
      <c r="O1247" s="271"/>
      <c r="P1247" s="275"/>
    </row>
    <row r="1248" spans="1:16" ht="25.5" x14ac:dyDescent="0.25">
      <c r="A1248" s="305"/>
      <c r="B1248" s="271"/>
      <c r="C1248" s="271"/>
      <c r="D1248" s="271" t="s">
        <v>22</v>
      </c>
      <c r="E1248" s="271"/>
      <c r="F1248" s="260"/>
      <c r="G1248" s="260"/>
      <c r="H1248" s="260" t="s">
        <v>23</v>
      </c>
      <c r="I1248" s="260" t="s">
        <v>1</v>
      </c>
      <c r="J1248" s="260" t="s">
        <v>22</v>
      </c>
      <c r="K1248" s="260" t="s">
        <v>23</v>
      </c>
      <c r="L1248" s="260" t="s">
        <v>1</v>
      </c>
      <c r="M1248" s="260" t="s">
        <v>22</v>
      </c>
      <c r="N1248" s="271" t="s">
        <v>32</v>
      </c>
      <c r="O1248" s="271"/>
      <c r="P1248" s="261" t="s">
        <v>1</v>
      </c>
    </row>
    <row r="1249" spans="1:22" ht="76.5" x14ac:dyDescent="0.7">
      <c r="A1249" s="77">
        <v>62035</v>
      </c>
      <c r="B1249" s="24" t="s">
        <v>40</v>
      </c>
      <c r="C1249" s="11"/>
      <c r="D1249" s="314">
        <v>16000</v>
      </c>
      <c r="E1249" s="314"/>
      <c r="F1249" s="23"/>
      <c r="G1249" s="23"/>
      <c r="H1249" s="32">
        <f>IF(D1212="",0,D1212+2)</f>
        <v>0</v>
      </c>
      <c r="I1249" s="25">
        <f>H1249*D1249*C1249</f>
        <v>0</v>
      </c>
      <c r="J1249" s="262">
        <v>40000</v>
      </c>
      <c r="K1249" s="20">
        <f>H1249</f>
        <v>0</v>
      </c>
      <c r="L1249" s="25">
        <f>K1249*J1249*C1249</f>
        <v>0</v>
      </c>
      <c r="M1249" s="262">
        <v>80000</v>
      </c>
      <c r="N1249" s="298">
        <f t="shared" ref="N1249:N1250" si="241">IF(K1249&gt;0,K1249-1,0)</f>
        <v>0</v>
      </c>
      <c r="O1249" s="298"/>
      <c r="P1249" s="78">
        <f>N1249*M1249*C1249</f>
        <v>0</v>
      </c>
    </row>
    <row r="1250" spans="1:22" ht="51.75" thickBot="1" x14ac:dyDescent="0.75">
      <c r="A1250" s="77">
        <v>62025</v>
      </c>
      <c r="B1250" s="24" t="s">
        <v>41</v>
      </c>
      <c r="C1250" s="11"/>
      <c r="D1250" s="314">
        <v>16000</v>
      </c>
      <c r="E1250" s="314"/>
      <c r="F1250" s="23"/>
      <c r="G1250" s="23"/>
      <c r="H1250" s="32">
        <f>IF(D1212="",0,D1212+2)</f>
        <v>0</v>
      </c>
      <c r="I1250" s="25">
        <f>H1250*D1250*C1250</f>
        <v>0</v>
      </c>
      <c r="J1250" s="262">
        <v>40000</v>
      </c>
      <c r="K1250" s="20">
        <f>H1250</f>
        <v>0</v>
      </c>
      <c r="L1250" s="25">
        <f>K1250*J1250*C1250</f>
        <v>0</v>
      </c>
      <c r="M1250" s="262">
        <v>80000</v>
      </c>
      <c r="N1250" s="298">
        <f t="shared" si="241"/>
        <v>0</v>
      </c>
      <c r="O1250" s="298"/>
      <c r="P1250" s="78">
        <f>N1250*M1250*C1250</f>
        <v>0</v>
      </c>
    </row>
    <row r="1251" spans="1:22" ht="33" x14ac:dyDescent="0.25">
      <c r="A1251" s="302" t="s">
        <v>131</v>
      </c>
      <c r="B1251" s="303"/>
      <c r="C1251" s="303"/>
      <c r="D1251" s="303"/>
      <c r="E1251" s="303"/>
      <c r="F1251" s="303"/>
      <c r="G1251" s="303"/>
      <c r="H1251" s="303"/>
      <c r="I1251" s="303"/>
      <c r="J1251" s="303"/>
      <c r="K1251" s="303"/>
      <c r="L1251" s="303"/>
      <c r="M1251" s="303"/>
      <c r="N1251" s="303"/>
      <c r="O1251" s="303"/>
      <c r="P1251" s="304"/>
    </row>
    <row r="1252" spans="1:22" ht="25.5" customHeight="1" x14ac:dyDescent="0.25">
      <c r="A1252" s="305" t="s">
        <v>0</v>
      </c>
      <c r="B1252" s="271" t="s">
        <v>24</v>
      </c>
      <c r="C1252" s="306" t="s">
        <v>31</v>
      </c>
      <c r="D1252" s="307" t="s">
        <v>37</v>
      </c>
      <c r="E1252" s="307"/>
      <c r="F1252" s="307"/>
      <c r="G1252" s="307"/>
      <c r="H1252" s="307"/>
      <c r="I1252" s="307"/>
      <c r="J1252" s="271" t="s">
        <v>38</v>
      </c>
      <c r="K1252" s="271"/>
      <c r="L1252" s="271"/>
      <c r="M1252" s="308"/>
      <c r="N1252" s="309"/>
      <c r="O1252" s="309"/>
      <c r="P1252" s="310"/>
    </row>
    <row r="1253" spans="1:22" ht="25.5" x14ac:dyDescent="0.25">
      <c r="A1253" s="305"/>
      <c r="B1253" s="271"/>
      <c r="C1253" s="271"/>
      <c r="D1253" s="271" t="s">
        <v>22</v>
      </c>
      <c r="E1253" s="271"/>
      <c r="F1253" s="260"/>
      <c r="G1253" s="260"/>
      <c r="H1253" s="260" t="s">
        <v>23</v>
      </c>
      <c r="I1253" s="260" t="s">
        <v>1</v>
      </c>
      <c r="J1253" s="260" t="s">
        <v>22</v>
      </c>
      <c r="K1253" s="260" t="s">
        <v>23</v>
      </c>
      <c r="L1253" s="260" t="s">
        <v>1</v>
      </c>
      <c r="M1253" s="311"/>
      <c r="N1253" s="312"/>
      <c r="O1253" s="312"/>
      <c r="P1253" s="313"/>
    </row>
    <row r="1254" spans="1:22" ht="76.5" x14ac:dyDescent="0.7">
      <c r="A1254" s="77">
        <v>62035</v>
      </c>
      <c r="B1254" s="24" t="s">
        <v>40</v>
      </c>
      <c r="C1254" s="11"/>
      <c r="D1254" s="314">
        <v>16000</v>
      </c>
      <c r="E1254" s="314"/>
      <c r="F1254" s="23"/>
      <c r="G1254" s="23"/>
      <c r="H1254" s="201"/>
      <c r="I1254" s="25">
        <f>H1254*D1254*C1254</f>
        <v>0</v>
      </c>
      <c r="J1254" s="262">
        <v>40000</v>
      </c>
      <c r="K1254" s="202"/>
      <c r="L1254" s="25">
        <f>K1254*J1254*C1254</f>
        <v>0</v>
      </c>
      <c r="M1254" s="311"/>
      <c r="N1254" s="312"/>
      <c r="O1254" s="312"/>
      <c r="P1254" s="313"/>
    </row>
    <row r="1255" spans="1:22" ht="51.75" thickBot="1" x14ac:dyDescent="0.75">
      <c r="A1255" s="99">
        <v>62025</v>
      </c>
      <c r="B1255" s="128" t="s">
        <v>41</v>
      </c>
      <c r="C1255" s="129"/>
      <c r="D1255" s="335">
        <v>16000</v>
      </c>
      <c r="E1255" s="335"/>
      <c r="F1255" s="130"/>
      <c r="G1255" s="130"/>
      <c r="H1255" s="203"/>
      <c r="I1255" s="131">
        <f>H1255*D1255*C1255</f>
        <v>0</v>
      </c>
      <c r="J1255" s="263">
        <v>40000</v>
      </c>
      <c r="K1255" s="204"/>
      <c r="L1255" s="131">
        <f>K1255*J1255*C1255</f>
        <v>0</v>
      </c>
      <c r="M1255" s="311"/>
      <c r="N1255" s="312"/>
      <c r="O1255" s="312"/>
      <c r="P1255" s="313"/>
    </row>
    <row r="1256" spans="1:22" ht="29.25" x14ac:dyDescent="0.25">
      <c r="A1256" s="315" t="s">
        <v>141</v>
      </c>
      <c r="B1256" s="316"/>
      <c r="C1256" s="316"/>
      <c r="D1256" s="316"/>
      <c r="E1256" s="316"/>
      <c r="F1256" s="316"/>
      <c r="G1256" s="316"/>
      <c r="H1256" s="316"/>
      <c r="I1256" s="316"/>
      <c r="J1256" s="316"/>
      <c r="K1256" s="316"/>
      <c r="L1256" s="316"/>
      <c r="M1256" s="316"/>
      <c r="N1256" s="316"/>
      <c r="O1256" s="316"/>
      <c r="P1256" s="133">
        <f>F1221</f>
        <v>0</v>
      </c>
      <c r="R1256" s="39">
        <v>61041</v>
      </c>
      <c r="S1256" s="150">
        <f t="shared" ref="S1256:S1261" si="242">P1256</f>
        <v>0</v>
      </c>
      <c r="T1256" s="151"/>
      <c r="U1256" s="149">
        <f>IF(B1211=Main!$B$2,S1256,0)</f>
        <v>0</v>
      </c>
      <c r="V1256" s="149">
        <f>IF(B1211=Main!$B$3,S1256,0)</f>
        <v>0</v>
      </c>
    </row>
    <row r="1257" spans="1:22" ht="29.25" x14ac:dyDescent="0.25">
      <c r="A1257" s="276" t="s">
        <v>135</v>
      </c>
      <c r="B1257" s="277"/>
      <c r="C1257" s="277"/>
      <c r="D1257" s="277"/>
      <c r="E1257" s="277"/>
      <c r="F1257" s="277"/>
      <c r="G1257" s="277"/>
      <c r="H1257" s="277"/>
      <c r="I1257" s="277"/>
      <c r="J1257" s="277"/>
      <c r="K1257" s="277"/>
      <c r="L1257" s="277"/>
      <c r="M1257" s="277"/>
      <c r="N1257" s="277"/>
      <c r="O1257" s="277"/>
      <c r="P1257" s="134">
        <f>O1227</f>
        <v>0</v>
      </c>
      <c r="R1257" s="39">
        <v>61121</v>
      </c>
      <c r="S1257" s="150">
        <f t="shared" si="242"/>
        <v>0</v>
      </c>
      <c r="T1257" s="153"/>
      <c r="U1257" s="149">
        <f>IF(B1211=Main!$B$2,S1257,0)</f>
        <v>0</v>
      </c>
      <c r="V1257" s="149">
        <f>IF(B1211=Main!$B$3,S1257,0)</f>
        <v>0</v>
      </c>
    </row>
    <row r="1258" spans="1:22" ht="29.25" x14ac:dyDescent="0.25">
      <c r="A1258" s="276" t="s">
        <v>136</v>
      </c>
      <c r="B1258" s="277"/>
      <c r="C1258" s="277"/>
      <c r="D1258" s="277"/>
      <c r="E1258" s="277"/>
      <c r="F1258" s="277"/>
      <c r="G1258" s="277"/>
      <c r="H1258" s="277"/>
      <c r="I1258" s="277"/>
      <c r="J1258" s="277"/>
      <c r="K1258" s="277"/>
      <c r="L1258" s="277"/>
      <c r="M1258" s="277"/>
      <c r="N1258" s="277"/>
      <c r="O1258" s="277"/>
      <c r="P1258" s="134">
        <f>SUM(I1237,I1244)</f>
        <v>0</v>
      </c>
      <c r="R1258" s="39">
        <v>61122</v>
      </c>
      <c r="S1258" s="150">
        <f t="shared" si="242"/>
        <v>0</v>
      </c>
      <c r="T1258" s="153"/>
      <c r="U1258" s="149">
        <f>IF(B1211=Main!$B$2,S1258,0)</f>
        <v>0</v>
      </c>
      <c r="V1258" s="149">
        <f>IF(B1211=Main!$B$3,S1258,0)</f>
        <v>0</v>
      </c>
    </row>
    <row r="1259" spans="1:22" ht="29.25" x14ac:dyDescent="0.25">
      <c r="A1259" s="276" t="s">
        <v>137</v>
      </c>
      <c r="B1259" s="277"/>
      <c r="C1259" s="277"/>
      <c r="D1259" s="277"/>
      <c r="E1259" s="277"/>
      <c r="F1259" s="277"/>
      <c r="G1259" s="277"/>
      <c r="H1259" s="277"/>
      <c r="I1259" s="277"/>
      <c r="J1259" s="277"/>
      <c r="K1259" s="277"/>
      <c r="L1259" s="277"/>
      <c r="M1259" s="277"/>
      <c r="N1259" s="277"/>
      <c r="O1259" s="277"/>
      <c r="P1259" s="134">
        <f>SUM(L1237,P1237,L1244,P1244)</f>
        <v>0</v>
      </c>
      <c r="R1259" s="39">
        <v>61123</v>
      </c>
      <c r="S1259" s="150">
        <f t="shared" si="242"/>
        <v>0</v>
      </c>
      <c r="T1259" s="152"/>
      <c r="U1259" s="149">
        <f>IF(B1211=Main!$B$2,S1259,0)</f>
        <v>0</v>
      </c>
      <c r="V1259" s="149">
        <f>IF(B1211=Main!$B$3,S1259,0)</f>
        <v>0</v>
      </c>
    </row>
    <row r="1260" spans="1:22" ht="29.25" x14ac:dyDescent="0.25">
      <c r="A1260" s="276" t="s">
        <v>138</v>
      </c>
      <c r="B1260" s="277"/>
      <c r="C1260" s="277"/>
      <c r="D1260" s="277"/>
      <c r="E1260" s="277"/>
      <c r="F1260" s="277"/>
      <c r="G1260" s="277"/>
      <c r="H1260" s="277"/>
      <c r="I1260" s="277"/>
      <c r="J1260" s="277"/>
      <c r="K1260" s="277"/>
      <c r="L1260" s="277"/>
      <c r="M1260" s="277"/>
      <c r="N1260" s="277"/>
      <c r="O1260" s="277"/>
      <c r="P1260" s="134">
        <f>SUM(I1249,L1249,P1249,I1254,L1254)</f>
        <v>0</v>
      </c>
      <c r="R1260" s="39">
        <v>62035</v>
      </c>
      <c r="S1260" s="150">
        <f t="shared" si="242"/>
        <v>0</v>
      </c>
      <c r="T1260" s="153"/>
      <c r="U1260" s="149">
        <f>IF(B1211=Main!$B$2,S1260,0)</f>
        <v>0</v>
      </c>
      <c r="V1260" s="149">
        <f>IF(B1211=Main!$B$3,S1260,0)</f>
        <v>0</v>
      </c>
    </row>
    <row r="1261" spans="1:22" ht="30" thickBot="1" x14ac:dyDescent="0.3">
      <c r="A1261" s="278" t="s">
        <v>139</v>
      </c>
      <c r="B1261" s="279"/>
      <c r="C1261" s="279"/>
      <c r="D1261" s="279"/>
      <c r="E1261" s="279"/>
      <c r="F1261" s="279"/>
      <c r="G1261" s="279"/>
      <c r="H1261" s="279"/>
      <c r="I1261" s="279"/>
      <c r="J1261" s="279"/>
      <c r="K1261" s="279"/>
      <c r="L1261" s="279"/>
      <c r="M1261" s="279"/>
      <c r="N1261" s="279"/>
      <c r="O1261" s="279"/>
      <c r="P1261" s="135">
        <f>SUM(I1250,L1250,P1250,I1255,L1255)</f>
        <v>0</v>
      </c>
      <c r="R1261" s="39">
        <v>62025</v>
      </c>
      <c r="S1261" s="150">
        <f t="shared" si="242"/>
        <v>0</v>
      </c>
      <c r="T1261" s="153"/>
      <c r="U1261" s="149">
        <f>IF(B1211=Main!$B$2,S1261,0)</f>
        <v>0</v>
      </c>
      <c r="V1261" s="149">
        <f>IF(B1211=Main!$B$3,S1261,0)</f>
        <v>0</v>
      </c>
    </row>
    <row r="1262" spans="1:22" ht="29.25" x14ac:dyDescent="0.25">
      <c r="A1262" s="156" t="s">
        <v>45</v>
      </c>
      <c r="B1262" s="374"/>
      <c r="C1262" s="374"/>
      <c r="D1262" s="374"/>
      <c r="E1262" s="374"/>
      <c r="F1262" s="357">
        <f>SUM(F1263,F1315,F1367,F1419,F1471,F1523)</f>
        <v>0</v>
      </c>
      <c r="G1262" s="358"/>
      <c r="H1262" s="359"/>
      <c r="L1262" s="44"/>
      <c r="T1262" s="1"/>
    </row>
    <row r="1263" spans="1:22" ht="25.5" x14ac:dyDescent="0.7">
      <c r="A1263" s="283" t="s">
        <v>55</v>
      </c>
      <c r="B1263" s="284"/>
      <c r="C1263" s="284"/>
      <c r="D1263" s="284"/>
      <c r="E1263" s="285"/>
      <c r="F1263" s="286">
        <f>SUM(P1309:P1314)</f>
        <v>0</v>
      </c>
      <c r="G1263" s="287"/>
      <c r="H1263" s="288"/>
      <c r="L1263" s="45"/>
    </row>
    <row r="1264" spans="1:22" ht="26.25" thickBot="1" x14ac:dyDescent="0.75">
      <c r="A1264" s="95" t="s">
        <v>46</v>
      </c>
      <c r="B1264" s="96" t="s">
        <v>5</v>
      </c>
      <c r="C1264" s="97"/>
      <c r="D1264" s="97"/>
      <c r="E1264" s="97"/>
      <c r="F1264" s="289"/>
      <c r="G1264" s="290"/>
      <c r="H1264" s="291"/>
    </row>
    <row r="1265" spans="1:22" ht="25.5" x14ac:dyDescent="0.7">
      <c r="A1265" s="85"/>
      <c r="B1265" s="86" t="s">
        <v>61</v>
      </c>
      <c r="C1265" s="154"/>
      <c r="D1265" s="154"/>
      <c r="E1265" s="87"/>
      <c r="F1265" s="292"/>
      <c r="G1265" s="293"/>
      <c r="H1265" s="294"/>
      <c r="U1265" s="41"/>
      <c r="V1265" s="41"/>
    </row>
    <row r="1266" spans="1:22" ht="25.5" x14ac:dyDescent="0.7">
      <c r="A1266" s="88"/>
      <c r="B1266" s="4" t="s">
        <v>14</v>
      </c>
      <c r="C1266" s="3">
        <f>SUM(C1265,C1270,C1271,C1272)</f>
        <v>0</v>
      </c>
      <c r="D1266" s="15"/>
      <c r="E1266" s="14"/>
      <c r="F1266" s="295"/>
      <c r="G1266" s="296"/>
      <c r="H1266" s="297"/>
      <c r="U1266" s="41"/>
      <c r="V1266" s="41"/>
    </row>
    <row r="1267" spans="1:22" ht="25.5" x14ac:dyDescent="0.25">
      <c r="A1267" s="77">
        <v>61041</v>
      </c>
      <c r="B1267" s="5" t="s">
        <v>11</v>
      </c>
      <c r="C1267" s="15">
        <f>C1266</f>
        <v>0</v>
      </c>
      <c r="D1267" s="15"/>
      <c r="E1267" s="200"/>
      <c r="F1267" s="280">
        <f>E1267*C1267</f>
        <v>0</v>
      </c>
      <c r="G1267" s="281"/>
      <c r="H1267" s="282"/>
      <c r="U1267" s="41"/>
      <c r="V1267" s="41"/>
    </row>
    <row r="1268" spans="1:22" ht="25.5" x14ac:dyDescent="0.25">
      <c r="A1268" s="89">
        <v>61041</v>
      </c>
      <c r="B1268" s="126" t="s">
        <v>7</v>
      </c>
      <c r="C1268" s="15"/>
      <c r="D1268" s="15"/>
      <c r="E1268" s="6"/>
      <c r="F1268" s="295"/>
      <c r="G1268" s="296"/>
      <c r="H1268" s="297"/>
      <c r="U1268" s="41"/>
      <c r="V1268" s="41"/>
    </row>
    <row r="1269" spans="1:22" ht="25.5" x14ac:dyDescent="0.25">
      <c r="A1269" s="77"/>
      <c r="B1269" s="64"/>
      <c r="C1269" s="15">
        <f>C1267</f>
        <v>0</v>
      </c>
      <c r="D1269" s="15">
        <f>D1265</f>
        <v>0</v>
      </c>
      <c r="E1269" s="200"/>
      <c r="F1269" s="280">
        <f>E1269*D1269*C1269</f>
        <v>0</v>
      </c>
      <c r="G1269" s="281"/>
      <c r="H1269" s="282"/>
      <c r="U1269" s="41"/>
      <c r="V1269" s="41"/>
    </row>
    <row r="1270" spans="1:22" ht="25.5" x14ac:dyDescent="0.25">
      <c r="A1270" s="77">
        <v>61041</v>
      </c>
      <c r="B1270" s="5" t="s">
        <v>8</v>
      </c>
      <c r="C1270" s="155"/>
      <c r="D1270" s="155"/>
      <c r="E1270" s="7">
        <v>80000</v>
      </c>
      <c r="F1270" s="280">
        <f>E1270*D1270</f>
        <v>0</v>
      </c>
      <c r="G1270" s="281"/>
      <c r="H1270" s="282"/>
      <c r="U1270" s="41"/>
      <c r="V1270" s="41"/>
    </row>
    <row r="1271" spans="1:22" ht="25.5" x14ac:dyDescent="0.25">
      <c r="A1271" s="77">
        <v>61041</v>
      </c>
      <c r="B1271" s="5" t="s">
        <v>9</v>
      </c>
      <c r="C1271" s="15">
        <f>((C1265-MOD(C1265,30))/30)+IF(MOD(C1265,30)&gt;10,1,0)</f>
        <v>0</v>
      </c>
      <c r="D1271" s="15">
        <f>D1269</f>
        <v>0</v>
      </c>
      <c r="E1271" s="7">
        <v>80000</v>
      </c>
      <c r="F1271" s="280">
        <f>E1271*D1271*C1271</f>
        <v>0</v>
      </c>
      <c r="G1271" s="281"/>
      <c r="H1271" s="282"/>
    </row>
    <row r="1272" spans="1:22" ht="25.5" x14ac:dyDescent="0.25">
      <c r="A1272" s="77">
        <v>61041</v>
      </c>
      <c r="B1272" s="5" t="s">
        <v>10</v>
      </c>
      <c r="C1272" s="15">
        <f>C1271</f>
        <v>0</v>
      </c>
      <c r="D1272" s="15">
        <f>D1269</f>
        <v>0</v>
      </c>
      <c r="E1272" s="7">
        <v>40000</v>
      </c>
      <c r="F1272" s="280">
        <f>E1272*D1272*C1272</f>
        <v>0</v>
      </c>
      <c r="G1272" s="281"/>
      <c r="H1272" s="282"/>
    </row>
    <row r="1273" spans="1:22" ht="26.25" thickBot="1" x14ac:dyDescent="0.3">
      <c r="A1273" s="90">
        <v>61041</v>
      </c>
      <c r="B1273" s="214"/>
      <c r="C1273" s="317"/>
      <c r="D1273" s="318"/>
      <c r="E1273" s="319"/>
      <c r="F1273" s="320">
        <f>IF(B1273=include_5p,SUM(F1265:H1272)*0.05,0)</f>
        <v>0</v>
      </c>
      <c r="G1273" s="321"/>
      <c r="H1273" s="322"/>
    </row>
    <row r="1274" spans="1:22" ht="18.75" thickBot="1" x14ac:dyDescent="0.3">
      <c r="A1274" s="323" t="s">
        <v>140</v>
      </c>
      <c r="B1274" s="324"/>
      <c r="C1274" s="324"/>
      <c r="D1274" s="324"/>
      <c r="E1274" s="325"/>
      <c r="F1274" s="320">
        <f>SUM(F1267:H1273)</f>
        <v>0</v>
      </c>
      <c r="G1274" s="321"/>
      <c r="H1274" s="322"/>
    </row>
    <row r="1275" spans="1:22" ht="29.25" x14ac:dyDescent="0.25">
      <c r="A1275" s="326" t="s">
        <v>16</v>
      </c>
      <c r="B1275" s="327"/>
      <c r="C1275" s="327"/>
      <c r="D1275" s="327"/>
      <c r="E1275" s="327"/>
      <c r="F1275" s="328"/>
      <c r="G1275" s="329"/>
      <c r="H1275" s="330"/>
      <c r="I1275" s="331"/>
      <c r="J1275" s="332"/>
      <c r="K1275" s="332"/>
      <c r="L1275" s="332"/>
      <c r="M1275" s="332"/>
      <c r="N1275" s="332"/>
      <c r="O1275" s="332"/>
      <c r="P1275" s="333"/>
    </row>
    <row r="1276" spans="1:22" ht="25.5" x14ac:dyDescent="0.7">
      <c r="A1276" s="84">
        <v>61121</v>
      </c>
      <c r="B1276" s="16" t="s">
        <v>17</v>
      </c>
      <c r="C1276" s="267" t="s">
        <v>20</v>
      </c>
      <c r="D1276" s="334" t="s">
        <v>162</v>
      </c>
      <c r="E1276" s="334"/>
      <c r="F1276" s="334"/>
      <c r="G1276" s="334"/>
      <c r="H1276" s="334"/>
      <c r="I1276" s="267" t="s">
        <v>47</v>
      </c>
      <c r="J1276" s="334" t="s">
        <v>19</v>
      </c>
      <c r="K1276" s="334"/>
      <c r="L1276" s="334" t="s">
        <v>21</v>
      </c>
      <c r="M1276" s="334"/>
      <c r="N1276" s="334"/>
      <c r="O1276" s="347" t="s">
        <v>1</v>
      </c>
      <c r="P1276" s="348"/>
      <c r="S1276" s="49"/>
    </row>
    <row r="1277" spans="1:22" ht="25.5" x14ac:dyDescent="0.7">
      <c r="A1277" s="73"/>
      <c r="B1277" s="17" t="s">
        <v>18</v>
      </c>
      <c r="C1277" s="155"/>
      <c r="D1277" s="349"/>
      <c r="E1277" s="349"/>
      <c r="F1277" s="349"/>
      <c r="G1277" s="349"/>
      <c r="H1277" s="349"/>
      <c r="I1277" s="155"/>
      <c r="J1277" s="350">
        <f>I1277*2</f>
        <v>0</v>
      </c>
      <c r="K1277" s="350"/>
      <c r="L1277" s="351">
        <v>80000</v>
      </c>
      <c r="M1277" s="351"/>
      <c r="N1277" s="351"/>
      <c r="O1277" s="342">
        <f>(L1277*J1277*C1277)/100</f>
        <v>0</v>
      </c>
      <c r="P1277" s="343"/>
    </row>
    <row r="1278" spans="1:22" ht="25.5" x14ac:dyDescent="0.7">
      <c r="A1278" s="73"/>
      <c r="B1278" s="17" t="s">
        <v>163</v>
      </c>
      <c r="C1278" s="155"/>
      <c r="D1278" s="349"/>
      <c r="E1278" s="349"/>
      <c r="F1278" s="349"/>
      <c r="G1278" s="349"/>
      <c r="H1278" s="349"/>
      <c r="I1278" s="155"/>
      <c r="J1278" s="350">
        <f>I1278*2</f>
        <v>0</v>
      </c>
      <c r="K1278" s="350"/>
      <c r="L1278" s="351">
        <v>25000</v>
      </c>
      <c r="M1278" s="351"/>
      <c r="N1278" s="351"/>
      <c r="O1278" s="342">
        <f>(L1278*J1278*C1278)/100</f>
        <v>0</v>
      </c>
      <c r="P1278" s="343"/>
    </row>
    <row r="1279" spans="1:22" ht="25.5" x14ac:dyDescent="0.7">
      <c r="A1279" s="73"/>
      <c r="B1279" s="17" t="s">
        <v>50</v>
      </c>
      <c r="C1279" s="155"/>
      <c r="D1279" s="352"/>
      <c r="E1279" s="352"/>
      <c r="F1279" s="352"/>
      <c r="G1279" s="352"/>
      <c r="H1279" s="352"/>
      <c r="I1279" s="10"/>
      <c r="J1279" s="350">
        <f t="shared" ref="J1279" si="243">I1279*2</f>
        <v>0</v>
      </c>
      <c r="K1279" s="350"/>
      <c r="L1279" s="353"/>
      <c r="M1279" s="353"/>
      <c r="N1279" s="353"/>
      <c r="O1279" s="342">
        <f>IFERROR((L1279+20000)*C1279,0)</f>
        <v>0</v>
      </c>
      <c r="P1279" s="343"/>
    </row>
    <row r="1280" spans="1:22" ht="26.25" customHeight="1" x14ac:dyDescent="0.8">
      <c r="A1280" s="341" t="s">
        <v>133</v>
      </c>
      <c r="B1280" s="341"/>
      <c r="C1280" s="341"/>
      <c r="D1280" s="341"/>
      <c r="E1280" s="341"/>
      <c r="F1280" s="341"/>
      <c r="G1280" s="341"/>
      <c r="H1280" s="341"/>
      <c r="I1280" s="341"/>
      <c r="J1280" s="341"/>
      <c r="K1280" s="341"/>
      <c r="L1280" s="341"/>
      <c r="M1280" s="341"/>
      <c r="N1280" s="341"/>
      <c r="O1280" s="342">
        <f>SUM(O1277:P1279)</f>
        <v>0</v>
      </c>
      <c r="P1280" s="343"/>
    </row>
    <row r="1281" spans="1:16" ht="29.25" customHeight="1" x14ac:dyDescent="0.25">
      <c r="A1281" s="344" t="s">
        <v>116</v>
      </c>
      <c r="B1281" s="345"/>
      <c r="C1281" s="345"/>
      <c r="D1281" s="345"/>
      <c r="E1281" s="345"/>
      <c r="F1281" s="345"/>
      <c r="G1281" s="345"/>
      <c r="H1281" s="345"/>
      <c r="I1281" s="345"/>
      <c r="J1281" s="345"/>
      <c r="K1281" s="345"/>
      <c r="L1281" s="345"/>
      <c r="M1281" s="345"/>
      <c r="N1281" s="345"/>
      <c r="O1281" s="345"/>
      <c r="P1281" s="346"/>
    </row>
    <row r="1282" spans="1:16" ht="25.5" customHeight="1" x14ac:dyDescent="0.25">
      <c r="A1282" s="305" t="s">
        <v>24</v>
      </c>
      <c r="B1282" s="271"/>
      <c r="C1282" s="306" t="s">
        <v>31</v>
      </c>
      <c r="D1282" s="271" t="s">
        <v>34</v>
      </c>
      <c r="E1282" s="271"/>
      <c r="F1282" s="271"/>
      <c r="G1282" s="271"/>
      <c r="H1282" s="271"/>
      <c r="I1282" s="271"/>
      <c r="J1282" s="271" t="s">
        <v>33</v>
      </c>
      <c r="K1282" s="271"/>
      <c r="L1282" s="271"/>
      <c r="M1282" s="271" t="s">
        <v>35</v>
      </c>
      <c r="N1282" s="271"/>
      <c r="O1282" s="271"/>
      <c r="P1282" s="275"/>
    </row>
    <row r="1283" spans="1:16" ht="25.5" x14ac:dyDescent="0.25">
      <c r="A1283" s="305"/>
      <c r="B1283" s="271"/>
      <c r="C1283" s="271"/>
      <c r="D1283" s="271" t="s">
        <v>22</v>
      </c>
      <c r="E1283" s="271"/>
      <c r="F1283" s="260"/>
      <c r="G1283" s="260"/>
      <c r="H1283" s="260" t="s">
        <v>23</v>
      </c>
      <c r="I1283" s="260" t="s">
        <v>1</v>
      </c>
      <c r="J1283" s="260" t="s">
        <v>22</v>
      </c>
      <c r="K1283" s="260" t="s">
        <v>23</v>
      </c>
      <c r="L1283" s="260" t="s">
        <v>1</v>
      </c>
      <c r="M1283" s="260" t="s">
        <v>22</v>
      </c>
      <c r="N1283" s="271" t="s">
        <v>32</v>
      </c>
      <c r="O1283" s="271"/>
      <c r="P1283" s="261" t="s">
        <v>1</v>
      </c>
    </row>
    <row r="1284" spans="1:16" ht="25.5" x14ac:dyDescent="0.7">
      <c r="A1284" s="73">
        <v>1</v>
      </c>
      <c r="B1284" s="18" t="s">
        <v>25</v>
      </c>
      <c r="C1284" s="37"/>
      <c r="D1284" s="336">
        <v>40000</v>
      </c>
      <c r="E1284" s="336"/>
      <c r="F1284" s="30"/>
      <c r="G1284" s="30"/>
      <c r="H1284" s="32">
        <f>IF(D1265="",0,D1265+2)</f>
        <v>0</v>
      </c>
      <c r="I1284" s="19">
        <f t="shared" ref="I1284:I1289" si="244">H1284*D1284*C1284</f>
        <v>0</v>
      </c>
      <c r="J1284" s="264">
        <v>100000</v>
      </c>
      <c r="K1284" s="20">
        <f t="shared" ref="K1284:K1289" si="245">H1284</f>
        <v>0</v>
      </c>
      <c r="L1284" s="21">
        <f t="shared" ref="L1284:L1289" si="246">K1284*J1284*C1284</f>
        <v>0</v>
      </c>
      <c r="M1284" s="22">
        <v>200000</v>
      </c>
      <c r="N1284" s="339">
        <f>IF(K1284&gt;0,K1284-1,0)</f>
        <v>0</v>
      </c>
      <c r="O1284" s="339"/>
      <c r="P1284" s="74">
        <f t="shared" ref="P1284:P1289" si="247">N1284*M1284*C1284</f>
        <v>0</v>
      </c>
    </row>
    <row r="1285" spans="1:16" ht="25.5" x14ac:dyDescent="0.7">
      <c r="A1285" s="73">
        <v>2</v>
      </c>
      <c r="B1285" s="18" t="s">
        <v>26</v>
      </c>
      <c r="C1285" s="37"/>
      <c r="D1285" s="336">
        <v>35000</v>
      </c>
      <c r="E1285" s="336"/>
      <c r="F1285" s="30"/>
      <c r="G1285" s="30"/>
      <c r="H1285" s="32">
        <f>IF(D1265="",0,D1265+2)</f>
        <v>0</v>
      </c>
      <c r="I1285" s="19">
        <f t="shared" si="244"/>
        <v>0</v>
      </c>
      <c r="J1285" s="264">
        <v>90000</v>
      </c>
      <c r="K1285" s="20">
        <f t="shared" si="245"/>
        <v>0</v>
      </c>
      <c r="L1285" s="21">
        <f t="shared" si="246"/>
        <v>0</v>
      </c>
      <c r="M1285" s="22">
        <v>160000</v>
      </c>
      <c r="N1285" s="339">
        <f t="shared" ref="N1285:N1289" si="248">IF(K1285&gt;0,K1285-1,0)</f>
        <v>0</v>
      </c>
      <c r="O1285" s="339"/>
      <c r="P1285" s="74">
        <f t="shared" si="247"/>
        <v>0</v>
      </c>
    </row>
    <row r="1286" spans="1:16" ht="25.5" x14ac:dyDescent="0.7">
      <c r="A1286" s="73">
        <v>3</v>
      </c>
      <c r="B1286" s="18" t="s">
        <v>27</v>
      </c>
      <c r="C1286" s="37"/>
      <c r="D1286" s="336">
        <v>30000</v>
      </c>
      <c r="E1286" s="336"/>
      <c r="F1286" s="30"/>
      <c r="G1286" s="30"/>
      <c r="H1286" s="32">
        <f>IF(D1265="",0,D1265+2)</f>
        <v>0</v>
      </c>
      <c r="I1286" s="19">
        <f t="shared" si="244"/>
        <v>0</v>
      </c>
      <c r="J1286" s="264">
        <v>80000</v>
      </c>
      <c r="K1286" s="20">
        <f t="shared" si="245"/>
        <v>0</v>
      </c>
      <c r="L1286" s="21">
        <f t="shared" si="246"/>
        <v>0</v>
      </c>
      <c r="M1286" s="22">
        <v>120000</v>
      </c>
      <c r="N1286" s="339">
        <f t="shared" si="248"/>
        <v>0</v>
      </c>
      <c r="O1286" s="339"/>
      <c r="P1286" s="74">
        <f t="shared" si="247"/>
        <v>0</v>
      </c>
    </row>
    <row r="1287" spans="1:16" ht="25.5" x14ac:dyDescent="0.7">
      <c r="A1287" s="73">
        <v>4</v>
      </c>
      <c r="B1287" s="18" t="s">
        <v>28</v>
      </c>
      <c r="C1287" s="37"/>
      <c r="D1287" s="336">
        <v>24000</v>
      </c>
      <c r="E1287" s="336"/>
      <c r="F1287" s="30"/>
      <c r="G1287" s="30"/>
      <c r="H1287" s="32">
        <f>IF(D1265="",0,D1265+2)</f>
        <v>0</v>
      </c>
      <c r="I1287" s="19">
        <f t="shared" si="244"/>
        <v>0</v>
      </c>
      <c r="J1287" s="264">
        <v>70000</v>
      </c>
      <c r="K1287" s="20">
        <f t="shared" si="245"/>
        <v>0</v>
      </c>
      <c r="L1287" s="21">
        <f t="shared" si="246"/>
        <v>0</v>
      </c>
      <c r="M1287" s="22">
        <v>100000</v>
      </c>
      <c r="N1287" s="339">
        <f t="shared" si="248"/>
        <v>0</v>
      </c>
      <c r="O1287" s="339"/>
      <c r="P1287" s="74">
        <f t="shared" si="247"/>
        <v>0</v>
      </c>
    </row>
    <row r="1288" spans="1:16" ht="25.5" x14ac:dyDescent="0.7">
      <c r="A1288" s="73">
        <v>5</v>
      </c>
      <c r="B1288" s="18" t="s">
        <v>29</v>
      </c>
      <c r="C1288" s="37"/>
      <c r="D1288" s="336">
        <v>20000</v>
      </c>
      <c r="E1288" s="336"/>
      <c r="F1288" s="30"/>
      <c r="G1288" s="30"/>
      <c r="H1288" s="32">
        <f>IF(D1265="",0,D1265+2)</f>
        <v>0</v>
      </c>
      <c r="I1288" s="19">
        <f t="shared" si="244"/>
        <v>0</v>
      </c>
      <c r="J1288" s="264">
        <v>60000</v>
      </c>
      <c r="K1288" s="20">
        <f t="shared" si="245"/>
        <v>0</v>
      </c>
      <c r="L1288" s="21">
        <f t="shared" si="246"/>
        <v>0</v>
      </c>
      <c r="M1288" s="22">
        <v>80000</v>
      </c>
      <c r="N1288" s="339">
        <f t="shared" si="248"/>
        <v>0</v>
      </c>
      <c r="O1288" s="339"/>
      <c r="P1288" s="74">
        <f t="shared" si="247"/>
        <v>0</v>
      </c>
    </row>
    <row r="1289" spans="1:16" ht="25.5" x14ac:dyDescent="0.7">
      <c r="A1289" s="73">
        <v>6</v>
      </c>
      <c r="B1289" s="18" t="s">
        <v>30</v>
      </c>
      <c r="C1289" s="11"/>
      <c r="D1289" s="336">
        <v>16000</v>
      </c>
      <c r="E1289" s="336"/>
      <c r="F1289" s="23"/>
      <c r="G1289" s="23"/>
      <c r="H1289" s="32">
        <f>IF(D1265="",0,D1265+2)</f>
        <v>0</v>
      </c>
      <c r="I1289" s="19">
        <f t="shared" si="244"/>
        <v>0</v>
      </c>
      <c r="J1289" s="264">
        <v>40000</v>
      </c>
      <c r="K1289" s="20">
        <f t="shared" si="245"/>
        <v>0</v>
      </c>
      <c r="L1289" s="21">
        <f t="shared" si="246"/>
        <v>0</v>
      </c>
      <c r="M1289" s="22">
        <v>80000</v>
      </c>
      <c r="N1289" s="339">
        <f t="shared" si="248"/>
        <v>0</v>
      </c>
      <c r="O1289" s="339"/>
      <c r="P1289" s="74">
        <f t="shared" si="247"/>
        <v>0</v>
      </c>
    </row>
    <row r="1290" spans="1:16" ht="26.25" thickBot="1" x14ac:dyDescent="0.75">
      <c r="A1290" s="337" t="s">
        <v>1</v>
      </c>
      <c r="B1290" s="338"/>
      <c r="C1290" s="75">
        <f>SUM(C1284:C1289)</f>
        <v>0</v>
      </c>
      <c r="D1290" s="340"/>
      <c r="E1290" s="340"/>
      <c r="F1290" s="76"/>
      <c r="G1290" s="76"/>
      <c r="H1290" s="75"/>
      <c r="I1290" s="79">
        <f>SUM(I1284:I1289)</f>
        <v>0</v>
      </c>
      <c r="J1290" s="80"/>
      <c r="K1290" s="81"/>
      <c r="L1290" s="82">
        <f>SUM(L1284:L1289)</f>
        <v>0</v>
      </c>
      <c r="M1290" s="81"/>
      <c r="N1290" s="274"/>
      <c r="O1290" s="274"/>
      <c r="P1290" s="83">
        <f>SUM(P1284:P1289)</f>
        <v>0</v>
      </c>
    </row>
    <row r="1291" spans="1:16" ht="33" x14ac:dyDescent="0.25">
      <c r="A1291" s="302" t="s">
        <v>117</v>
      </c>
      <c r="B1291" s="303"/>
      <c r="C1291" s="303"/>
      <c r="D1291" s="303"/>
      <c r="E1291" s="303"/>
      <c r="F1291" s="303"/>
      <c r="G1291" s="303"/>
      <c r="H1291" s="303"/>
      <c r="I1291" s="303"/>
      <c r="J1291" s="303"/>
      <c r="K1291" s="303"/>
      <c r="L1291" s="303"/>
      <c r="M1291" s="303"/>
      <c r="N1291" s="303"/>
      <c r="O1291" s="303"/>
      <c r="P1291" s="304"/>
    </row>
    <row r="1292" spans="1:16" ht="25.5" customHeight="1" x14ac:dyDescent="0.25">
      <c r="A1292" s="305" t="s">
        <v>24</v>
      </c>
      <c r="B1292" s="271"/>
      <c r="C1292" s="306" t="s">
        <v>31</v>
      </c>
      <c r="D1292" s="271" t="s">
        <v>34</v>
      </c>
      <c r="E1292" s="271"/>
      <c r="F1292" s="271"/>
      <c r="G1292" s="271"/>
      <c r="H1292" s="271"/>
      <c r="I1292" s="271"/>
      <c r="J1292" s="271" t="s">
        <v>33</v>
      </c>
      <c r="K1292" s="271"/>
      <c r="L1292" s="271"/>
      <c r="M1292" s="271" t="s">
        <v>35</v>
      </c>
      <c r="N1292" s="271"/>
      <c r="O1292" s="271"/>
      <c r="P1292" s="275"/>
    </row>
    <row r="1293" spans="1:16" ht="25.5" x14ac:dyDescent="0.25">
      <c r="A1293" s="305"/>
      <c r="B1293" s="271"/>
      <c r="C1293" s="271"/>
      <c r="D1293" s="271" t="s">
        <v>22</v>
      </c>
      <c r="E1293" s="271"/>
      <c r="F1293" s="260"/>
      <c r="G1293" s="260"/>
      <c r="H1293" s="260" t="s">
        <v>23</v>
      </c>
      <c r="I1293" s="260" t="s">
        <v>1</v>
      </c>
      <c r="J1293" s="260" t="s">
        <v>22</v>
      </c>
      <c r="K1293" s="260" t="s">
        <v>23</v>
      </c>
      <c r="L1293" s="260" t="s">
        <v>1</v>
      </c>
      <c r="M1293" s="260" t="s">
        <v>22</v>
      </c>
      <c r="N1293" s="271" t="s">
        <v>32</v>
      </c>
      <c r="O1293" s="271"/>
      <c r="P1293" s="261" t="s">
        <v>1</v>
      </c>
    </row>
    <row r="1294" spans="1:16" ht="25.5" x14ac:dyDescent="0.7">
      <c r="A1294" s="73">
        <v>1</v>
      </c>
      <c r="B1294" s="18" t="s">
        <v>28</v>
      </c>
      <c r="C1294" s="37"/>
      <c r="D1294" s="336">
        <v>24000</v>
      </c>
      <c r="E1294" s="336"/>
      <c r="F1294" s="30"/>
      <c r="G1294" s="30"/>
      <c r="H1294" s="201"/>
      <c r="I1294" s="19">
        <f t="shared" ref="I1294:I1296" si="249">H1294*D1294*C1294</f>
        <v>0</v>
      </c>
      <c r="J1294" s="264">
        <v>70000</v>
      </c>
      <c r="K1294" s="202"/>
      <c r="L1294" s="21">
        <f>K1294*J1294*C1294</f>
        <v>0</v>
      </c>
      <c r="M1294" s="22">
        <v>100000</v>
      </c>
      <c r="N1294" s="272"/>
      <c r="O1294" s="273"/>
      <c r="P1294" s="74">
        <f t="shared" ref="P1294:P1296" si="250">N1294*M1294*C1294</f>
        <v>0</v>
      </c>
    </row>
    <row r="1295" spans="1:16" ht="25.5" x14ac:dyDescent="0.7">
      <c r="A1295" s="73">
        <v>2</v>
      </c>
      <c r="B1295" s="18" t="s">
        <v>29</v>
      </c>
      <c r="C1295" s="37"/>
      <c r="D1295" s="336">
        <v>20000</v>
      </c>
      <c r="E1295" s="336"/>
      <c r="F1295" s="30"/>
      <c r="G1295" s="30"/>
      <c r="H1295" s="201"/>
      <c r="I1295" s="19">
        <f t="shared" si="249"/>
        <v>0</v>
      </c>
      <c r="J1295" s="264">
        <v>60000</v>
      </c>
      <c r="K1295" s="202"/>
      <c r="L1295" s="21">
        <f>K1295*J1295*C1295</f>
        <v>0</v>
      </c>
      <c r="M1295" s="22">
        <v>80000</v>
      </c>
      <c r="N1295" s="272"/>
      <c r="O1295" s="273"/>
      <c r="P1295" s="74">
        <f t="shared" si="250"/>
        <v>0</v>
      </c>
    </row>
    <row r="1296" spans="1:16" ht="25.5" x14ac:dyDescent="0.7">
      <c r="A1296" s="73">
        <v>3</v>
      </c>
      <c r="B1296" s="18" t="s">
        <v>30</v>
      </c>
      <c r="C1296" s="11"/>
      <c r="D1296" s="336">
        <v>16000</v>
      </c>
      <c r="E1296" s="336"/>
      <c r="F1296" s="23"/>
      <c r="G1296" s="23"/>
      <c r="H1296" s="201"/>
      <c r="I1296" s="19">
        <f t="shared" si="249"/>
        <v>0</v>
      </c>
      <c r="J1296" s="264">
        <v>40000</v>
      </c>
      <c r="K1296" s="202"/>
      <c r="L1296" s="21">
        <f>K1296*J1296*C1296</f>
        <v>0</v>
      </c>
      <c r="M1296" s="22">
        <v>80000</v>
      </c>
      <c r="N1296" s="272"/>
      <c r="O1296" s="273"/>
      <c r="P1296" s="74">
        <f t="shared" si="250"/>
        <v>0</v>
      </c>
    </row>
    <row r="1297" spans="1:22" ht="26.25" thickBot="1" x14ac:dyDescent="0.75">
      <c r="A1297" s="337" t="s">
        <v>1</v>
      </c>
      <c r="B1297" s="338"/>
      <c r="C1297" s="75">
        <f>SUM(C1294:C1296)</f>
        <v>0</v>
      </c>
      <c r="D1297" s="340"/>
      <c r="E1297" s="340"/>
      <c r="F1297" s="76"/>
      <c r="G1297" s="76"/>
      <c r="H1297" s="75"/>
      <c r="I1297" s="79">
        <f>SUM(I1294:I1296)</f>
        <v>0</v>
      </c>
      <c r="J1297" s="80"/>
      <c r="K1297" s="81"/>
      <c r="L1297" s="82">
        <f>SUM(L1294:L1296)</f>
        <v>0</v>
      </c>
      <c r="M1297" s="81"/>
      <c r="N1297" s="274"/>
      <c r="O1297" s="274"/>
      <c r="P1297" s="83">
        <f>SUM(P1294:P1296)</f>
        <v>0</v>
      </c>
    </row>
    <row r="1298" spans="1:22" ht="33.75" thickBot="1" x14ac:dyDescent="0.95">
      <c r="A1298" s="299" t="s">
        <v>36</v>
      </c>
      <c r="B1298" s="300"/>
      <c r="C1298" s="300"/>
      <c r="D1298" s="300"/>
      <c r="E1298" s="300"/>
      <c r="F1298" s="300"/>
      <c r="G1298" s="300"/>
      <c r="H1298" s="300"/>
      <c r="I1298" s="300"/>
      <c r="J1298" s="300"/>
      <c r="K1298" s="300"/>
      <c r="L1298" s="300"/>
      <c r="M1298" s="300"/>
      <c r="N1298" s="300"/>
      <c r="O1298" s="300"/>
      <c r="P1298" s="301"/>
    </row>
    <row r="1299" spans="1:22" ht="33" x14ac:dyDescent="0.25">
      <c r="A1299" s="302" t="s">
        <v>130</v>
      </c>
      <c r="B1299" s="303"/>
      <c r="C1299" s="303"/>
      <c r="D1299" s="303"/>
      <c r="E1299" s="303"/>
      <c r="F1299" s="303"/>
      <c r="G1299" s="303"/>
      <c r="H1299" s="303"/>
      <c r="I1299" s="303"/>
      <c r="J1299" s="303"/>
      <c r="K1299" s="303"/>
      <c r="L1299" s="303"/>
      <c r="M1299" s="303"/>
      <c r="N1299" s="303"/>
      <c r="O1299" s="303"/>
      <c r="P1299" s="304"/>
    </row>
    <row r="1300" spans="1:22" ht="25.5" customHeight="1" x14ac:dyDescent="0.25">
      <c r="A1300" s="305" t="s">
        <v>0</v>
      </c>
      <c r="B1300" s="271" t="s">
        <v>24</v>
      </c>
      <c r="C1300" s="306" t="s">
        <v>31</v>
      </c>
      <c r="D1300" s="307" t="s">
        <v>37</v>
      </c>
      <c r="E1300" s="307"/>
      <c r="F1300" s="307"/>
      <c r="G1300" s="307"/>
      <c r="H1300" s="307"/>
      <c r="I1300" s="307"/>
      <c r="J1300" s="271" t="s">
        <v>38</v>
      </c>
      <c r="K1300" s="271"/>
      <c r="L1300" s="271"/>
      <c r="M1300" s="271" t="s">
        <v>39</v>
      </c>
      <c r="N1300" s="271"/>
      <c r="O1300" s="271"/>
      <c r="P1300" s="275"/>
    </row>
    <row r="1301" spans="1:22" ht="25.5" x14ac:dyDescent="0.25">
      <c r="A1301" s="305"/>
      <c r="B1301" s="271"/>
      <c r="C1301" s="271"/>
      <c r="D1301" s="271" t="s">
        <v>22</v>
      </c>
      <c r="E1301" s="271"/>
      <c r="F1301" s="260"/>
      <c r="G1301" s="260"/>
      <c r="H1301" s="260" t="s">
        <v>23</v>
      </c>
      <c r="I1301" s="260" t="s">
        <v>1</v>
      </c>
      <c r="J1301" s="260" t="s">
        <v>22</v>
      </c>
      <c r="K1301" s="260" t="s">
        <v>23</v>
      </c>
      <c r="L1301" s="260" t="s">
        <v>1</v>
      </c>
      <c r="M1301" s="260" t="s">
        <v>22</v>
      </c>
      <c r="N1301" s="271" t="s">
        <v>32</v>
      </c>
      <c r="O1301" s="271"/>
      <c r="P1301" s="261" t="s">
        <v>1</v>
      </c>
    </row>
    <row r="1302" spans="1:22" ht="76.5" x14ac:dyDescent="0.7">
      <c r="A1302" s="77">
        <v>62035</v>
      </c>
      <c r="B1302" s="24" t="s">
        <v>40</v>
      </c>
      <c r="C1302" s="11"/>
      <c r="D1302" s="314">
        <v>16000</v>
      </c>
      <c r="E1302" s="314"/>
      <c r="F1302" s="23"/>
      <c r="G1302" s="23"/>
      <c r="H1302" s="32">
        <f>IF(D1265="",0,D1265+2)</f>
        <v>0</v>
      </c>
      <c r="I1302" s="25">
        <f>H1302*D1302*C1302</f>
        <v>0</v>
      </c>
      <c r="J1302" s="262">
        <v>40000</v>
      </c>
      <c r="K1302" s="20">
        <f>H1302</f>
        <v>0</v>
      </c>
      <c r="L1302" s="25">
        <f>K1302*J1302*C1302</f>
        <v>0</v>
      </c>
      <c r="M1302" s="262">
        <v>80000</v>
      </c>
      <c r="N1302" s="298">
        <f t="shared" ref="N1302:N1303" si="251">IF(K1302&gt;0,K1302-1,0)</f>
        <v>0</v>
      </c>
      <c r="O1302" s="298"/>
      <c r="P1302" s="78">
        <f>N1302*M1302*C1302</f>
        <v>0</v>
      </c>
    </row>
    <row r="1303" spans="1:22" ht="51.75" thickBot="1" x14ac:dyDescent="0.75">
      <c r="A1303" s="77">
        <v>62025</v>
      </c>
      <c r="B1303" s="24" t="s">
        <v>41</v>
      </c>
      <c r="C1303" s="11"/>
      <c r="D1303" s="314">
        <v>16000</v>
      </c>
      <c r="E1303" s="314"/>
      <c r="F1303" s="23"/>
      <c r="G1303" s="23"/>
      <c r="H1303" s="32">
        <f>IF(D1265="",0,D1265+2)</f>
        <v>0</v>
      </c>
      <c r="I1303" s="25">
        <f>H1303*D1303*C1303</f>
        <v>0</v>
      </c>
      <c r="J1303" s="262">
        <v>40000</v>
      </c>
      <c r="K1303" s="20">
        <f>H1303</f>
        <v>0</v>
      </c>
      <c r="L1303" s="25">
        <f>K1303*J1303*C1303</f>
        <v>0</v>
      </c>
      <c r="M1303" s="262">
        <v>80000</v>
      </c>
      <c r="N1303" s="298">
        <f t="shared" si="251"/>
        <v>0</v>
      </c>
      <c r="O1303" s="298"/>
      <c r="P1303" s="78">
        <f>N1303*M1303*C1303</f>
        <v>0</v>
      </c>
    </row>
    <row r="1304" spans="1:22" ht="33" x14ac:dyDescent="0.25">
      <c r="A1304" s="302" t="s">
        <v>131</v>
      </c>
      <c r="B1304" s="303"/>
      <c r="C1304" s="303"/>
      <c r="D1304" s="303"/>
      <c r="E1304" s="303"/>
      <c r="F1304" s="303"/>
      <c r="G1304" s="303"/>
      <c r="H1304" s="303"/>
      <c r="I1304" s="303"/>
      <c r="J1304" s="303"/>
      <c r="K1304" s="303"/>
      <c r="L1304" s="303"/>
      <c r="M1304" s="303"/>
      <c r="N1304" s="303"/>
      <c r="O1304" s="303"/>
      <c r="P1304" s="304"/>
    </row>
    <row r="1305" spans="1:22" ht="25.5" customHeight="1" x14ac:dyDescent="0.25">
      <c r="A1305" s="305" t="s">
        <v>0</v>
      </c>
      <c r="B1305" s="271" t="s">
        <v>24</v>
      </c>
      <c r="C1305" s="306" t="s">
        <v>31</v>
      </c>
      <c r="D1305" s="307" t="s">
        <v>37</v>
      </c>
      <c r="E1305" s="307"/>
      <c r="F1305" s="307"/>
      <c r="G1305" s="307"/>
      <c r="H1305" s="307"/>
      <c r="I1305" s="307"/>
      <c r="J1305" s="271" t="s">
        <v>38</v>
      </c>
      <c r="K1305" s="271"/>
      <c r="L1305" s="271"/>
      <c r="M1305" s="308"/>
      <c r="N1305" s="309"/>
      <c r="O1305" s="309"/>
      <c r="P1305" s="310"/>
    </row>
    <row r="1306" spans="1:22" ht="25.5" x14ac:dyDescent="0.25">
      <c r="A1306" s="305"/>
      <c r="B1306" s="271"/>
      <c r="C1306" s="271"/>
      <c r="D1306" s="271" t="s">
        <v>22</v>
      </c>
      <c r="E1306" s="271"/>
      <c r="F1306" s="260"/>
      <c r="G1306" s="260"/>
      <c r="H1306" s="260" t="s">
        <v>23</v>
      </c>
      <c r="I1306" s="260" t="s">
        <v>1</v>
      </c>
      <c r="J1306" s="260" t="s">
        <v>22</v>
      </c>
      <c r="K1306" s="260" t="s">
        <v>23</v>
      </c>
      <c r="L1306" s="260" t="s">
        <v>1</v>
      </c>
      <c r="M1306" s="311"/>
      <c r="N1306" s="312"/>
      <c r="O1306" s="312"/>
      <c r="P1306" s="313"/>
    </row>
    <row r="1307" spans="1:22" ht="76.5" x14ac:dyDescent="0.7">
      <c r="A1307" s="77">
        <v>62035</v>
      </c>
      <c r="B1307" s="24" t="s">
        <v>40</v>
      </c>
      <c r="C1307" s="11"/>
      <c r="D1307" s="314">
        <v>16000</v>
      </c>
      <c r="E1307" s="314"/>
      <c r="F1307" s="23"/>
      <c r="G1307" s="23"/>
      <c r="H1307" s="201"/>
      <c r="I1307" s="25">
        <f>H1307*D1307*C1307</f>
        <v>0</v>
      </c>
      <c r="J1307" s="262">
        <v>40000</v>
      </c>
      <c r="K1307" s="202"/>
      <c r="L1307" s="25">
        <f>K1307*J1307*C1307</f>
        <v>0</v>
      </c>
      <c r="M1307" s="311"/>
      <c r="N1307" s="312"/>
      <c r="O1307" s="312"/>
      <c r="P1307" s="313"/>
    </row>
    <row r="1308" spans="1:22" ht="51.75" thickBot="1" x14ac:dyDescent="0.75">
      <c r="A1308" s="99">
        <v>62025</v>
      </c>
      <c r="B1308" s="128" t="s">
        <v>41</v>
      </c>
      <c r="C1308" s="129"/>
      <c r="D1308" s="335">
        <v>16000</v>
      </c>
      <c r="E1308" s="335"/>
      <c r="F1308" s="130"/>
      <c r="G1308" s="130"/>
      <c r="H1308" s="203"/>
      <c r="I1308" s="131">
        <f>H1308*D1308*C1308</f>
        <v>0</v>
      </c>
      <c r="J1308" s="263">
        <v>40000</v>
      </c>
      <c r="K1308" s="204"/>
      <c r="L1308" s="131">
        <f>K1308*J1308*C1308</f>
        <v>0</v>
      </c>
      <c r="M1308" s="311"/>
      <c r="N1308" s="312"/>
      <c r="O1308" s="312"/>
      <c r="P1308" s="313"/>
    </row>
    <row r="1309" spans="1:22" ht="29.25" x14ac:dyDescent="0.25">
      <c r="A1309" s="315" t="s">
        <v>141</v>
      </c>
      <c r="B1309" s="316"/>
      <c r="C1309" s="316"/>
      <c r="D1309" s="316"/>
      <c r="E1309" s="316"/>
      <c r="F1309" s="316"/>
      <c r="G1309" s="316"/>
      <c r="H1309" s="316"/>
      <c r="I1309" s="316"/>
      <c r="J1309" s="316"/>
      <c r="K1309" s="316"/>
      <c r="L1309" s="316"/>
      <c r="M1309" s="316"/>
      <c r="N1309" s="316"/>
      <c r="O1309" s="316"/>
      <c r="P1309" s="133">
        <f>F1274</f>
        <v>0</v>
      </c>
      <c r="R1309" s="39">
        <v>61041</v>
      </c>
      <c r="S1309" s="150">
        <f t="shared" ref="S1309:S1314" si="252">P1309</f>
        <v>0</v>
      </c>
      <c r="T1309" s="151"/>
      <c r="U1309" s="149">
        <f>IF(B1264=Main!$B$2,S1309,0)</f>
        <v>0</v>
      </c>
      <c r="V1309" s="149">
        <f>IF(B1264=Main!$B$3,S1309,0)</f>
        <v>0</v>
      </c>
    </row>
    <row r="1310" spans="1:22" ht="29.25" x14ac:dyDescent="0.25">
      <c r="A1310" s="276" t="s">
        <v>135</v>
      </c>
      <c r="B1310" s="277"/>
      <c r="C1310" s="277"/>
      <c r="D1310" s="277"/>
      <c r="E1310" s="277"/>
      <c r="F1310" s="277"/>
      <c r="G1310" s="277"/>
      <c r="H1310" s="277"/>
      <c r="I1310" s="277"/>
      <c r="J1310" s="277"/>
      <c r="K1310" s="277"/>
      <c r="L1310" s="277"/>
      <c r="M1310" s="277"/>
      <c r="N1310" s="277"/>
      <c r="O1310" s="277"/>
      <c r="P1310" s="134">
        <f>O1280</f>
        <v>0</v>
      </c>
      <c r="R1310" s="39">
        <v>61121</v>
      </c>
      <c r="S1310" s="150">
        <f t="shared" si="252"/>
        <v>0</v>
      </c>
      <c r="T1310" s="153"/>
      <c r="U1310" s="149">
        <f>IF(B1264=Main!$B$2,S1310,0)</f>
        <v>0</v>
      </c>
      <c r="V1310" s="149">
        <f>IF(B1264=Main!$B$3,S1310,0)</f>
        <v>0</v>
      </c>
    </row>
    <row r="1311" spans="1:22" ht="29.25" x14ac:dyDescent="0.25">
      <c r="A1311" s="276" t="s">
        <v>136</v>
      </c>
      <c r="B1311" s="277"/>
      <c r="C1311" s="277"/>
      <c r="D1311" s="277"/>
      <c r="E1311" s="277"/>
      <c r="F1311" s="277"/>
      <c r="G1311" s="277"/>
      <c r="H1311" s="277"/>
      <c r="I1311" s="277"/>
      <c r="J1311" s="277"/>
      <c r="K1311" s="277"/>
      <c r="L1311" s="277"/>
      <c r="M1311" s="277"/>
      <c r="N1311" s="277"/>
      <c r="O1311" s="277"/>
      <c r="P1311" s="134">
        <f>SUM(I1290,I1297)</f>
        <v>0</v>
      </c>
      <c r="R1311" s="39">
        <v>61122</v>
      </c>
      <c r="S1311" s="150">
        <f t="shared" si="252"/>
        <v>0</v>
      </c>
      <c r="T1311" s="153"/>
      <c r="U1311" s="149">
        <f>IF(B1264=Main!$B$2,S1311,0)</f>
        <v>0</v>
      </c>
      <c r="V1311" s="149">
        <f>IF(B1264=Main!$B$3,S1311,0)</f>
        <v>0</v>
      </c>
    </row>
    <row r="1312" spans="1:22" ht="29.25" x14ac:dyDescent="0.25">
      <c r="A1312" s="276" t="s">
        <v>137</v>
      </c>
      <c r="B1312" s="277"/>
      <c r="C1312" s="277"/>
      <c r="D1312" s="277"/>
      <c r="E1312" s="277"/>
      <c r="F1312" s="277"/>
      <c r="G1312" s="277"/>
      <c r="H1312" s="277"/>
      <c r="I1312" s="277"/>
      <c r="J1312" s="277"/>
      <c r="K1312" s="277"/>
      <c r="L1312" s="277"/>
      <c r="M1312" s="277"/>
      <c r="N1312" s="277"/>
      <c r="O1312" s="277"/>
      <c r="P1312" s="134">
        <f>SUM(L1290,P1290,L1297,P1297)</f>
        <v>0</v>
      </c>
      <c r="R1312" s="39">
        <v>61123</v>
      </c>
      <c r="S1312" s="150">
        <f t="shared" si="252"/>
        <v>0</v>
      </c>
      <c r="T1312" s="152"/>
      <c r="U1312" s="149">
        <f>IF(B1264=Main!$B$2,S1312,0)</f>
        <v>0</v>
      </c>
      <c r="V1312" s="149">
        <f>IF(B1264=Main!$B$3,S1312,0)</f>
        <v>0</v>
      </c>
    </row>
    <row r="1313" spans="1:22" ht="29.25" x14ac:dyDescent="0.25">
      <c r="A1313" s="276" t="s">
        <v>138</v>
      </c>
      <c r="B1313" s="277"/>
      <c r="C1313" s="277"/>
      <c r="D1313" s="277"/>
      <c r="E1313" s="277"/>
      <c r="F1313" s="277"/>
      <c r="G1313" s="277"/>
      <c r="H1313" s="277"/>
      <c r="I1313" s="277"/>
      <c r="J1313" s="277"/>
      <c r="K1313" s="277"/>
      <c r="L1313" s="277"/>
      <c r="M1313" s="277"/>
      <c r="N1313" s="277"/>
      <c r="O1313" s="277"/>
      <c r="P1313" s="134">
        <f>SUM(I1302,L1302,P1302,I1307,L1307)</f>
        <v>0</v>
      </c>
      <c r="R1313" s="39">
        <v>62035</v>
      </c>
      <c r="S1313" s="150">
        <f t="shared" si="252"/>
        <v>0</v>
      </c>
      <c r="T1313" s="153"/>
      <c r="U1313" s="149">
        <f>IF(B1264=Main!$B$2,S1313,0)</f>
        <v>0</v>
      </c>
      <c r="V1313" s="149">
        <f>IF(B1264=Main!$B$3,S1313,0)</f>
        <v>0</v>
      </c>
    </row>
    <row r="1314" spans="1:22" ht="30" thickBot="1" x14ac:dyDescent="0.3">
      <c r="A1314" s="278" t="s">
        <v>139</v>
      </c>
      <c r="B1314" s="279"/>
      <c r="C1314" s="279"/>
      <c r="D1314" s="279"/>
      <c r="E1314" s="279"/>
      <c r="F1314" s="279"/>
      <c r="G1314" s="279"/>
      <c r="H1314" s="279"/>
      <c r="I1314" s="279"/>
      <c r="J1314" s="279"/>
      <c r="K1314" s="279"/>
      <c r="L1314" s="279"/>
      <c r="M1314" s="279"/>
      <c r="N1314" s="279"/>
      <c r="O1314" s="279"/>
      <c r="P1314" s="135">
        <f>SUM(I1303,L1303,P1303,I1308,L1308)</f>
        <v>0</v>
      </c>
      <c r="R1314" s="39">
        <v>62025</v>
      </c>
      <c r="S1314" s="150">
        <f t="shared" si="252"/>
        <v>0</v>
      </c>
      <c r="T1314" s="153"/>
      <c r="U1314" s="149">
        <f>IF(B1264=Main!$B$2,S1314,0)</f>
        <v>0</v>
      </c>
      <c r="V1314" s="149">
        <f>IF(B1264=Main!$B$3,S1314,0)</f>
        <v>0</v>
      </c>
    </row>
    <row r="1315" spans="1:22" ht="25.5" x14ac:dyDescent="0.7">
      <c r="A1315" s="283" t="s">
        <v>59</v>
      </c>
      <c r="B1315" s="284"/>
      <c r="C1315" s="284"/>
      <c r="D1315" s="284"/>
      <c r="E1315" s="285"/>
      <c r="F1315" s="286">
        <f>SUM(P1361:P1366)</f>
        <v>0</v>
      </c>
      <c r="G1315" s="287"/>
      <c r="H1315" s="288"/>
      <c r="L1315" s="45"/>
    </row>
    <row r="1316" spans="1:22" ht="26.25" thickBot="1" x14ac:dyDescent="0.75">
      <c r="A1316" s="95" t="s">
        <v>46</v>
      </c>
      <c r="B1316" s="96" t="s">
        <v>5</v>
      </c>
      <c r="C1316" s="97"/>
      <c r="D1316" s="97"/>
      <c r="E1316" s="97"/>
      <c r="F1316" s="289"/>
      <c r="G1316" s="290"/>
      <c r="H1316" s="291"/>
    </row>
    <row r="1317" spans="1:22" ht="25.5" x14ac:dyDescent="0.7">
      <c r="A1317" s="85"/>
      <c r="B1317" s="86" t="s">
        <v>61</v>
      </c>
      <c r="C1317" s="154"/>
      <c r="D1317" s="154"/>
      <c r="E1317" s="87"/>
      <c r="F1317" s="292"/>
      <c r="G1317" s="293"/>
      <c r="H1317" s="294"/>
      <c r="U1317" s="41"/>
      <c r="V1317" s="41"/>
    </row>
    <row r="1318" spans="1:22" ht="25.5" x14ac:dyDescent="0.7">
      <c r="A1318" s="88"/>
      <c r="B1318" s="4" t="s">
        <v>14</v>
      </c>
      <c r="C1318" s="3">
        <f>SUM(C1317,C1322,C1323,C1324)</f>
        <v>0</v>
      </c>
      <c r="D1318" s="15"/>
      <c r="E1318" s="14"/>
      <c r="F1318" s="295"/>
      <c r="G1318" s="296"/>
      <c r="H1318" s="297"/>
      <c r="U1318" s="41"/>
      <c r="V1318" s="41"/>
    </row>
    <row r="1319" spans="1:22" ht="25.5" x14ac:dyDescent="0.25">
      <c r="A1319" s="77">
        <v>61041</v>
      </c>
      <c r="B1319" s="5" t="s">
        <v>11</v>
      </c>
      <c r="C1319" s="15">
        <f>C1318</f>
        <v>0</v>
      </c>
      <c r="D1319" s="15"/>
      <c r="E1319" s="200"/>
      <c r="F1319" s="280">
        <f>E1319*C1319</f>
        <v>0</v>
      </c>
      <c r="G1319" s="281"/>
      <c r="H1319" s="282"/>
      <c r="U1319" s="41"/>
      <c r="V1319" s="41"/>
    </row>
    <row r="1320" spans="1:22" ht="25.5" x14ac:dyDescent="0.25">
      <c r="A1320" s="89">
        <v>61041</v>
      </c>
      <c r="B1320" s="126" t="s">
        <v>7</v>
      </c>
      <c r="C1320" s="15"/>
      <c r="D1320" s="15"/>
      <c r="E1320" s="6"/>
      <c r="F1320" s="295"/>
      <c r="G1320" s="296"/>
      <c r="H1320" s="297"/>
      <c r="U1320" s="41"/>
      <c r="V1320" s="41"/>
    </row>
    <row r="1321" spans="1:22" ht="25.5" x14ac:dyDescent="0.25">
      <c r="A1321" s="77"/>
      <c r="B1321" s="64"/>
      <c r="C1321" s="15">
        <f>C1319</f>
        <v>0</v>
      </c>
      <c r="D1321" s="15">
        <f>D1317</f>
        <v>0</v>
      </c>
      <c r="E1321" s="200"/>
      <c r="F1321" s="280">
        <f>E1321*D1321*C1321</f>
        <v>0</v>
      </c>
      <c r="G1321" s="281"/>
      <c r="H1321" s="282"/>
      <c r="U1321" s="41"/>
      <c r="V1321" s="41"/>
    </row>
    <row r="1322" spans="1:22" ht="25.5" x14ac:dyDescent="0.25">
      <c r="A1322" s="77">
        <v>61041</v>
      </c>
      <c r="B1322" s="5" t="s">
        <v>8</v>
      </c>
      <c r="C1322" s="155"/>
      <c r="D1322" s="155"/>
      <c r="E1322" s="7">
        <v>80000</v>
      </c>
      <c r="F1322" s="280">
        <f>E1322*D1322</f>
        <v>0</v>
      </c>
      <c r="G1322" s="281"/>
      <c r="H1322" s="282"/>
      <c r="U1322" s="41"/>
      <c r="V1322" s="41"/>
    </row>
    <row r="1323" spans="1:22" ht="25.5" x14ac:dyDescent="0.25">
      <c r="A1323" s="77">
        <v>61041</v>
      </c>
      <c r="B1323" s="5" t="s">
        <v>9</v>
      </c>
      <c r="C1323" s="15">
        <f>((C1317-MOD(C1317,30))/30)+IF(MOD(C1317,30)&gt;10,1,0)</f>
        <v>0</v>
      </c>
      <c r="D1323" s="15">
        <f>D1321</f>
        <v>0</v>
      </c>
      <c r="E1323" s="7">
        <v>80000</v>
      </c>
      <c r="F1323" s="280">
        <f>E1323*D1323*C1323</f>
        <v>0</v>
      </c>
      <c r="G1323" s="281"/>
      <c r="H1323" s="282"/>
    </row>
    <row r="1324" spans="1:22" ht="25.5" x14ac:dyDescent="0.25">
      <c r="A1324" s="77">
        <v>61041</v>
      </c>
      <c r="B1324" s="5" t="s">
        <v>10</v>
      </c>
      <c r="C1324" s="15">
        <f>C1323</f>
        <v>0</v>
      </c>
      <c r="D1324" s="15">
        <f>D1321</f>
        <v>0</v>
      </c>
      <c r="E1324" s="7">
        <v>40000</v>
      </c>
      <c r="F1324" s="280">
        <f>E1324*D1324*C1324</f>
        <v>0</v>
      </c>
      <c r="G1324" s="281"/>
      <c r="H1324" s="282"/>
    </row>
    <row r="1325" spans="1:22" ht="26.25" thickBot="1" x14ac:dyDescent="0.3">
      <c r="A1325" s="90">
        <v>61041</v>
      </c>
      <c r="B1325" s="214"/>
      <c r="C1325" s="317"/>
      <c r="D1325" s="318"/>
      <c r="E1325" s="319"/>
      <c r="F1325" s="320">
        <f>IF(B1325=include_5p,SUM(F1317:H1324)*0.05,0)</f>
        <v>0</v>
      </c>
      <c r="G1325" s="321"/>
      <c r="H1325" s="322"/>
    </row>
    <row r="1326" spans="1:22" ht="18.75" thickBot="1" x14ac:dyDescent="0.3">
      <c r="A1326" s="323" t="s">
        <v>140</v>
      </c>
      <c r="B1326" s="324"/>
      <c r="C1326" s="324"/>
      <c r="D1326" s="324"/>
      <c r="E1326" s="325"/>
      <c r="F1326" s="320">
        <f>SUM(F1319:H1325)</f>
        <v>0</v>
      </c>
      <c r="G1326" s="321"/>
      <c r="H1326" s="322"/>
    </row>
    <row r="1327" spans="1:22" ht="29.25" x14ac:dyDescent="0.25">
      <c r="A1327" s="326" t="s">
        <v>16</v>
      </c>
      <c r="B1327" s="327"/>
      <c r="C1327" s="327"/>
      <c r="D1327" s="327"/>
      <c r="E1327" s="327"/>
      <c r="F1327" s="328"/>
      <c r="G1327" s="329"/>
      <c r="H1327" s="330"/>
      <c r="I1327" s="331"/>
      <c r="J1327" s="332"/>
      <c r="K1327" s="332"/>
      <c r="L1327" s="332"/>
      <c r="M1327" s="332"/>
      <c r="N1327" s="332"/>
      <c r="O1327" s="332"/>
      <c r="P1327" s="333"/>
    </row>
    <row r="1328" spans="1:22" ht="25.5" x14ac:dyDescent="0.7">
      <c r="A1328" s="84">
        <v>61121</v>
      </c>
      <c r="B1328" s="16" t="s">
        <v>17</v>
      </c>
      <c r="C1328" s="267" t="s">
        <v>20</v>
      </c>
      <c r="D1328" s="334" t="s">
        <v>162</v>
      </c>
      <c r="E1328" s="334"/>
      <c r="F1328" s="334"/>
      <c r="G1328" s="334"/>
      <c r="H1328" s="334"/>
      <c r="I1328" s="267" t="s">
        <v>47</v>
      </c>
      <c r="J1328" s="334" t="s">
        <v>19</v>
      </c>
      <c r="K1328" s="334"/>
      <c r="L1328" s="334" t="s">
        <v>21</v>
      </c>
      <c r="M1328" s="334"/>
      <c r="N1328" s="334"/>
      <c r="O1328" s="347" t="s">
        <v>1</v>
      </c>
      <c r="P1328" s="348"/>
      <c r="S1328" s="49"/>
    </row>
    <row r="1329" spans="1:16" ht="25.5" x14ac:dyDescent="0.7">
      <c r="A1329" s="73"/>
      <c r="B1329" s="17" t="s">
        <v>18</v>
      </c>
      <c r="C1329" s="155"/>
      <c r="D1329" s="349"/>
      <c r="E1329" s="349"/>
      <c r="F1329" s="349"/>
      <c r="G1329" s="349"/>
      <c r="H1329" s="349"/>
      <c r="I1329" s="155"/>
      <c r="J1329" s="350">
        <f>I1329*2</f>
        <v>0</v>
      </c>
      <c r="K1329" s="350"/>
      <c r="L1329" s="351">
        <v>80000</v>
      </c>
      <c r="M1329" s="351"/>
      <c r="N1329" s="351"/>
      <c r="O1329" s="342">
        <f>(L1329*J1329*C1329)/100</f>
        <v>0</v>
      </c>
      <c r="P1329" s="343"/>
    </row>
    <row r="1330" spans="1:16" ht="25.5" x14ac:dyDescent="0.7">
      <c r="A1330" s="73"/>
      <c r="B1330" s="17" t="s">
        <v>163</v>
      </c>
      <c r="C1330" s="155"/>
      <c r="D1330" s="349"/>
      <c r="E1330" s="349"/>
      <c r="F1330" s="349"/>
      <c r="G1330" s="349"/>
      <c r="H1330" s="349"/>
      <c r="I1330" s="155"/>
      <c r="J1330" s="350">
        <f>I1330*2</f>
        <v>0</v>
      </c>
      <c r="K1330" s="350"/>
      <c r="L1330" s="351">
        <v>25000</v>
      </c>
      <c r="M1330" s="351"/>
      <c r="N1330" s="351"/>
      <c r="O1330" s="342">
        <f>(L1330*J1330*C1330)/100</f>
        <v>0</v>
      </c>
      <c r="P1330" s="343"/>
    </row>
    <row r="1331" spans="1:16" ht="25.5" x14ac:dyDescent="0.7">
      <c r="A1331" s="73"/>
      <c r="B1331" s="17" t="s">
        <v>50</v>
      </c>
      <c r="C1331" s="155"/>
      <c r="D1331" s="352"/>
      <c r="E1331" s="352"/>
      <c r="F1331" s="352"/>
      <c r="G1331" s="352"/>
      <c r="H1331" s="352"/>
      <c r="I1331" s="10"/>
      <c r="J1331" s="350">
        <f t="shared" ref="J1331" si="253">I1331*2</f>
        <v>0</v>
      </c>
      <c r="K1331" s="350"/>
      <c r="L1331" s="353"/>
      <c r="M1331" s="353"/>
      <c r="N1331" s="353"/>
      <c r="O1331" s="342">
        <f>IFERROR((L1331+20000)*C1331,0)</f>
        <v>0</v>
      </c>
      <c r="P1331" s="343"/>
    </row>
    <row r="1332" spans="1:16" ht="26.25" customHeight="1" x14ac:dyDescent="0.8">
      <c r="A1332" s="341" t="s">
        <v>133</v>
      </c>
      <c r="B1332" s="341"/>
      <c r="C1332" s="341"/>
      <c r="D1332" s="341"/>
      <c r="E1332" s="341"/>
      <c r="F1332" s="341"/>
      <c r="G1332" s="341"/>
      <c r="H1332" s="341"/>
      <c r="I1332" s="341"/>
      <c r="J1332" s="341"/>
      <c r="K1332" s="341"/>
      <c r="L1332" s="341"/>
      <c r="M1332" s="341"/>
      <c r="N1332" s="341"/>
      <c r="O1332" s="342">
        <f>SUM(O1329:P1331)</f>
        <v>0</v>
      </c>
      <c r="P1332" s="343"/>
    </row>
    <row r="1333" spans="1:16" ht="29.25" customHeight="1" x14ac:dyDescent="0.25">
      <c r="A1333" s="344" t="s">
        <v>116</v>
      </c>
      <c r="B1333" s="345"/>
      <c r="C1333" s="345"/>
      <c r="D1333" s="345"/>
      <c r="E1333" s="345"/>
      <c r="F1333" s="345"/>
      <c r="G1333" s="345"/>
      <c r="H1333" s="345"/>
      <c r="I1333" s="345"/>
      <c r="J1333" s="345"/>
      <c r="K1333" s="345"/>
      <c r="L1333" s="345"/>
      <c r="M1333" s="345"/>
      <c r="N1333" s="345"/>
      <c r="O1333" s="345"/>
      <c r="P1333" s="346"/>
    </row>
    <row r="1334" spans="1:16" ht="25.5" customHeight="1" x14ac:dyDescent="0.25">
      <c r="A1334" s="305" t="s">
        <v>24</v>
      </c>
      <c r="B1334" s="271"/>
      <c r="C1334" s="306" t="s">
        <v>31</v>
      </c>
      <c r="D1334" s="271" t="s">
        <v>34</v>
      </c>
      <c r="E1334" s="271"/>
      <c r="F1334" s="271"/>
      <c r="G1334" s="271"/>
      <c r="H1334" s="271"/>
      <c r="I1334" s="271"/>
      <c r="J1334" s="271" t="s">
        <v>33</v>
      </c>
      <c r="K1334" s="271"/>
      <c r="L1334" s="271"/>
      <c r="M1334" s="271" t="s">
        <v>35</v>
      </c>
      <c r="N1334" s="271"/>
      <c r="O1334" s="271"/>
      <c r="P1334" s="275"/>
    </row>
    <row r="1335" spans="1:16" ht="25.5" x14ac:dyDescent="0.25">
      <c r="A1335" s="305"/>
      <c r="B1335" s="271"/>
      <c r="C1335" s="271"/>
      <c r="D1335" s="271" t="s">
        <v>22</v>
      </c>
      <c r="E1335" s="271"/>
      <c r="F1335" s="260"/>
      <c r="G1335" s="260"/>
      <c r="H1335" s="260" t="s">
        <v>23</v>
      </c>
      <c r="I1335" s="260" t="s">
        <v>1</v>
      </c>
      <c r="J1335" s="260" t="s">
        <v>22</v>
      </c>
      <c r="K1335" s="260" t="s">
        <v>23</v>
      </c>
      <c r="L1335" s="260" t="s">
        <v>1</v>
      </c>
      <c r="M1335" s="260" t="s">
        <v>22</v>
      </c>
      <c r="N1335" s="271" t="s">
        <v>32</v>
      </c>
      <c r="O1335" s="271"/>
      <c r="P1335" s="261" t="s">
        <v>1</v>
      </c>
    </row>
    <row r="1336" spans="1:16" ht="25.5" x14ac:dyDescent="0.7">
      <c r="A1336" s="73">
        <v>1</v>
      </c>
      <c r="B1336" s="18" t="s">
        <v>25</v>
      </c>
      <c r="C1336" s="37"/>
      <c r="D1336" s="336">
        <v>40000</v>
      </c>
      <c r="E1336" s="336"/>
      <c r="F1336" s="30"/>
      <c r="G1336" s="30"/>
      <c r="H1336" s="32">
        <f>IF(D1317="",0,D1317+2)</f>
        <v>0</v>
      </c>
      <c r="I1336" s="19">
        <f t="shared" ref="I1336:I1341" si="254">H1336*D1336*C1336</f>
        <v>0</v>
      </c>
      <c r="J1336" s="264">
        <v>100000</v>
      </c>
      <c r="K1336" s="20">
        <f t="shared" ref="K1336:K1341" si="255">H1336</f>
        <v>0</v>
      </c>
      <c r="L1336" s="21">
        <f t="shared" ref="L1336:L1341" si="256">K1336*J1336*C1336</f>
        <v>0</v>
      </c>
      <c r="M1336" s="22">
        <v>200000</v>
      </c>
      <c r="N1336" s="339">
        <f>IF(K1336&gt;0,K1336-1,0)</f>
        <v>0</v>
      </c>
      <c r="O1336" s="339"/>
      <c r="P1336" s="74">
        <f t="shared" ref="P1336:P1341" si="257">N1336*M1336*C1336</f>
        <v>0</v>
      </c>
    </row>
    <row r="1337" spans="1:16" ht="25.5" x14ac:dyDescent="0.7">
      <c r="A1337" s="73">
        <v>2</v>
      </c>
      <c r="B1337" s="18" t="s">
        <v>26</v>
      </c>
      <c r="C1337" s="37"/>
      <c r="D1337" s="336">
        <v>35000</v>
      </c>
      <c r="E1337" s="336"/>
      <c r="F1337" s="30"/>
      <c r="G1337" s="30"/>
      <c r="H1337" s="32">
        <f>IF(D1317="",0,D1317+2)</f>
        <v>0</v>
      </c>
      <c r="I1337" s="19">
        <f t="shared" si="254"/>
        <v>0</v>
      </c>
      <c r="J1337" s="264">
        <v>90000</v>
      </c>
      <c r="K1337" s="20">
        <f t="shared" si="255"/>
        <v>0</v>
      </c>
      <c r="L1337" s="21">
        <f t="shared" si="256"/>
        <v>0</v>
      </c>
      <c r="M1337" s="22">
        <v>160000</v>
      </c>
      <c r="N1337" s="339">
        <f t="shared" ref="N1337:N1341" si="258">IF(K1337&gt;0,K1337-1,0)</f>
        <v>0</v>
      </c>
      <c r="O1337" s="339"/>
      <c r="P1337" s="74">
        <f t="shared" si="257"/>
        <v>0</v>
      </c>
    </row>
    <row r="1338" spans="1:16" ht="25.5" x14ac:dyDescent="0.7">
      <c r="A1338" s="73">
        <v>3</v>
      </c>
      <c r="B1338" s="18" t="s">
        <v>27</v>
      </c>
      <c r="C1338" s="37"/>
      <c r="D1338" s="336">
        <v>30000</v>
      </c>
      <c r="E1338" s="336"/>
      <c r="F1338" s="30"/>
      <c r="G1338" s="30"/>
      <c r="H1338" s="32">
        <f>IF(D1317="",0,D1317+2)</f>
        <v>0</v>
      </c>
      <c r="I1338" s="19">
        <f t="shared" si="254"/>
        <v>0</v>
      </c>
      <c r="J1338" s="264">
        <v>80000</v>
      </c>
      <c r="K1338" s="20">
        <f t="shared" si="255"/>
        <v>0</v>
      </c>
      <c r="L1338" s="21">
        <f t="shared" si="256"/>
        <v>0</v>
      </c>
      <c r="M1338" s="22">
        <v>120000</v>
      </c>
      <c r="N1338" s="339">
        <f t="shared" si="258"/>
        <v>0</v>
      </c>
      <c r="O1338" s="339"/>
      <c r="P1338" s="74">
        <f t="shared" si="257"/>
        <v>0</v>
      </c>
    </row>
    <row r="1339" spans="1:16" ht="25.5" x14ac:dyDescent="0.7">
      <c r="A1339" s="73">
        <v>4</v>
      </c>
      <c r="B1339" s="18" t="s">
        <v>28</v>
      </c>
      <c r="C1339" s="37"/>
      <c r="D1339" s="336">
        <v>24000</v>
      </c>
      <c r="E1339" s="336"/>
      <c r="F1339" s="30"/>
      <c r="G1339" s="30"/>
      <c r="H1339" s="32">
        <f>IF(D1317="",0,D1317+2)</f>
        <v>0</v>
      </c>
      <c r="I1339" s="19">
        <f t="shared" si="254"/>
        <v>0</v>
      </c>
      <c r="J1339" s="264">
        <v>70000</v>
      </c>
      <c r="K1339" s="20">
        <f t="shared" si="255"/>
        <v>0</v>
      </c>
      <c r="L1339" s="21">
        <f t="shared" si="256"/>
        <v>0</v>
      </c>
      <c r="M1339" s="22">
        <v>100000</v>
      </c>
      <c r="N1339" s="339">
        <f t="shared" si="258"/>
        <v>0</v>
      </c>
      <c r="O1339" s="339"/>
      <c r="P1339" s="74">
        <f t="shared" si="257"/>
        <v>0</v>
      </c>
    </row>
    <row r="1340" spans="1:16" ht="25.5" x14ac:dyDescent="0.7">
      <c r="A1340" s="73">
        <v>5</v>
      </c>
      <c r="B1340" s="18" t="s">
        <v>29</v>
      </c>
      <c r="C1340" s="37"/>
      <c r="D1340" s="336">
        <v>20000</v>
      </c>
      <c r="E1340" s="336"/>
      <c r="F1340" s="30"/>
      <c r="G1340" s="30"/>
      <c r="H1340" s="32">
        <f>IF(D1317="",0,D1317+2)</f>
        <v>0</v>
      </c>
      <c r="I1340" s="19">
        <f t="shared" si="254"/>
        <v>0</v>
      </c>
      <c r="J1340" s="264">
        <v>60000</v>
      </c>
      <c r="K1340" s="20">
        <f t="shared" si="255"/>
        <v>0</v>
      </c>
      <c r="L1340" s="21">
        <f t="shared" si="256"/>
        <v>0</v>
      </c>
      <c r="M1340" s="22">
        <v>80000</v>
      </c>
      <c r="N1340" s="339">
        <f t="shared" si="258"/>
        <v>0</v>
      </c>
      <c r="O1340" s="339"/>
      <c r="P1340" s="74">
        <f t="shared" si="257"/>
        <v>0</v>
      </c>
    </row>
    <row r="1341" spans="1:16" ht="25.5" x14ac:dyDescent="0.7">
      <c r="A1341" s="73">
        <v>6</v>
      </c>
      <c r="B1341" s="18" t="s">
        <v>30</v>
      </c>
      <c r="C1341" s="11"/>
      <c r="D1341" s="336">
        <v>16000</v>
      </c>
      <c r="E1341" s="336"/>
      <c r="F1341" s="23"/>
      <c r="G1341" s="23"/>
      <c r="H1341" s="32">
        <f>IF(D1317="",0,D1317+2)</f>
        <v>0</v>
      </c>
      <c r="I1341" s="19">
        <f t="shared" si="254"/>
        <v>0</v>
      </c>
      <c r="J1341" s="264">
        <v>40000</v>
      </c>
      <c r="K1341" s="20">
        <f t="shared" si="255"/>
        <v>0</v>
      </c>
      <c r="L1341" s="21">
        <f t="shared" si="256"/>
        <v>0</v>
      </c>
      <c r="M1341" s="22">
        <v>80000</v>
      </c>
      <c r="N1341" s="339">
        <f t="shared" si="258"/>
        <v>0</v>
      </c>
      <c r="O1341" s="339"/>
      <c r="P1341" s="74">
        <f t="shared" si="257"/>
        <v>0</v>
      </c>
    </row>
    <row r="1342" spans="1:16" ht="26.25" thickBot="1" x14ac:dyDescent="0.75">
      <c r="A1342" s="337" t="s">
        <v>1</v>
      </c>
      <c r="B1342" s="338"/>
      <c r="C1342" s="75">
        <f>SUM(C1336:C1341)</f>
        <v>0</v>
      </c>
      <c r="D1342" s="340"/>
      <c r="E1342" s="340"/>
      <c r="F1342" s="76"/>
      <c r="G1342" s="76"/>
      <c r="H1342" s="75"/>
      <c r="I1342" s="79">
        <f>SUM(I1336:I1341)</f>
        <v>0</v>
      </c>
      <c r="J1342" s="80"/>
      <c r="K1342" s="81"/>
      <c r="L1342" s="82">
        <f>SUM(L1336:L1341)</f>
        <v>0</v>
      </c>
      <c r="M1342" s="81"/>
      <c r="N1342" s="274"/>
      <c r="O1342" s="274"/>
      <c r="P1342" s="83">
        <f>SUM(P1336:P1341)</f>
        <v>0</v>
      </c>
    </row>
    <row r="1343" spans="1:16" ht="33" x14ac:dyDescent="0.25">
      <c r="A1343" s="302" t="s">
        <v>117</v>
      </c>
      <c r="B1343" s="303"/>
      <c r="C1343" s="303"/>
      <c r="D1343" s="303"/>
      <c r="E1343" s="303"/>
      <c r="F1343" s="303"/>
      <c r="G1343" s="303"/>
      <c r="H1343" s="303"/>
      <c r="I1343" s="303"/>
      <c r="J1343" s="303"/>
      <c r="K1343" s="303"/>
      <c r="L1343" s="303"/>
      <c r="M1343" s="303"/>
      <c r="N1343" s="303"/>
      <c r="O1343" s="303"/>
      <c r="P1343" s="304"/>
    </row>
    <row r="1344" spans="1:16" ht="25.5" customHeight="1" x14ac:dyDescent="0.25">
      <c r="A1344" s="305" t="s">
        <v>24</v>
      </c>
      <c r="B1344" s="271"/>
      <c r="C1344" s="306" t="s">
        <v>31</v>
      </c>
      <c r="D1344" s="271" t="s">
        <v>34</v>
      </c>
      <c r="E1344" s="271"/>
      <c r="F1344" s="271"/>
      <c r="G1344" s="271"/>
      <c r="H1344" s="271"/>
      <c r="I1344" s="271"/>
      <c r="J1344" s="271" t="s">
        <v>33</v>
      </c>
      <c r="K1344" s="271"/>
      <c r="L1344" s="271"/>
      <c r="M1344" s="271" t="s">
        <v>35</v>
      </c>
      <c r="N1344" s="271"/>
      <c r="O1344" s="271"/>
      <c r="P1344" s="275"/>
    </row>
    <row r="1345" spans="1:16" ht="25.5" x14ac:dyDescent="0.25">
      <c r="A1345" s="305"/>
      <c r="B1345" s="271"/>
      <c r="C1345" s="271"/>
      <c r="D1345" s="271" t="s">
        <v>22</v>
      </c>
      <c r="E1345" s="271"/>
      <c r="F1345" s="260"/>
      <c r="G1345" s="260"/>
      <c r="H1345" s="260" t="s">
        <v>23</v>
      </c>
      <c r="I1345" s="260" t="s">
        <v>1</v>
      </c>
      <c r="J1345" s="260" t="s">
        <v>22</v>
      </c>
      <c r="K1345" s="260" t="s">
        <v>23</v>
      </c>
      <c r="L1345" s="260" t="s">
        <v>1</v>
      </c>
      <c r="M1345" s="260" t="s">
        <v>22</v>
      </c>
      <c r="N1345" s="271" t="s">
        <v>32</v>
      </c>
      <c r="O1345" s="271"/>
      <c r="P1345" s="261" t="s">
        <v>1</v>
      </c>
    </row>
    <row r="1346" spans="1:16" ht="25.5" x14ac:dyDescent="0.7">
      <c r="A1346" s="73">
        <v>1</v>
      </c>
      <c r="B1346" s="18" t="s">
        <v>28</v>
      </c>
      <c r="C1346" s="37"/>
      <c r="D1346" s="336">
        <v>24000</v>
      </c>
      <c r="E1346" s="336"/>
      <c r="F1346" s="30"/>
      <c r="G1346" s="30"/>
      <c r="H1346" s="201"/>
      <c r="I1346" s="19">
        <f t="shared" ref="I1346:I1348" si="259">H1346*D1346*C1346</f>
        <v>0</v>
      </c>
      <c r="J1346" s="264">
        <v>70000</v>
      </c>
      <c r="K1346" s="202"/>
      <c r="L1346" s="21">
        <f>K1346*J1346*C1346</f>
        <v>0</v>
      </c>
      <c r="M1346" s="22">
        <v>100000</v>
      </c>
      <c r="N1346" s="272"/>
      <c r="O1346" s="273"/>
      <c r="P1346" s="74">
        <f t="shared" ref="P1346:P1348" si="260">N1346*M1346*C1346</f>
        <v>0</v>
      </c>
    </row>
    <row r="1347" spans="1:16" ht="25.5" x14ac:dyDescent="0.7">
      <c r="A1347" s="73">
        <v>2</v>
      </c>
      <c r="B1347" s="18" t="s">
        <v>29</v>
      </c>
      <c r="C1347" s="37"/>
      <c r="D1347" s="336">
        <v>20000</v>
      </c>
      <c r="E1347" s="336"/>
      <c r="F1347" s="30"/>
      <c r="G1347" s="30"/>
      <c r="H1347" s="201"/>
      <c r="I1347" s="19">
        <f t="shared" si="259"/>
        <v>0</v>
      </c>
      <c r="J1347" s="264">
        <v>60000</v>
      </c>
      <c r="K1347" s="202"/>
      <c r="L1347" s="21">
        <f>K1347*J1347*C1347</f>
        <v>0</v>
      </c>
      <c r="M1347" s="22">
        <v>80000</v>
      </c>
      <c r="N1347" s="272"/>
      <c r="O1347" s="273"/>
      <c r="P1347" s="74">
        <f t="shared" si="260"/>
        <v>0</v>
      </c>
    </row>
    <row r="1348" spans="1:16" ht="25.5" x14ac:dyDescent="0.7">
      <c r="A1348" s="73">
        <v>3</v>
      </c>
      <c r="B1348" s="18" t="s">
        <v>30</v>
      </c>
      <c r="C1348" s="11"/>
      <c r="D1348" s="336">
        <v>16000</v>
      </c>
      <c r="E1348" s="336"/>
      <c r="F1348" s="23"/>
      <c r="G1348" s="23"/>
      <c r="H1348" s="201"/>
      <c r="I1348" s="19">
        <f t="shared" si="259"/>
        <v>0</v>
      </c>
      <c r="J1348" s="264">
        <v>40000</v>
      </c>
      <c r="K1348" s="202"/>
      <c r="L1348" s="21">
        <f>K1348*J1348*C1348</f>
        <v>0</v>
      </c>
      <c r="M1348" s="22">
        <v>80000</v>
      </c>
      <c r="N1348" s="272"/>
      <c r="O1348" s="273"/>
      <c r="P1348" s="74">
        <f t="shared" si="260"/>
        <v>0</v>
      </c>
    </row>
    <row r="1349" spans="1:16" ht="26.25" thickBot="1" x14ac:dyDescent="0.75">
      <c r="A1349" s="337" t="s">
        <v>1</v>
      </c>
      <c r="B1349" s="338"/>
      <c r="C1349" s="75">
        <f>SUM(C1346:C1348)</f>
        <v>0</v>
      </c>
      <c r="D1349" s="340"/>
      <c r="E1349" s="340"/>
      <c r="F1349" s="76"/>
      <c r="G1349" s="76"/>
      <c r="H1349" s="75"/>
      <c r="I1349" s="79">
        <f>SUM(I1346:I1348)</f>
        <v>0</v>
      </c>
      <c r="J1349" s="80"/>
      <c r="K1349" s="81"/>
      <c r="L1349" s="82">
        <f>SUM(L1346:L1348)</f>
        <v>0</v>
      </c>
      <c r="M1349" s="81"/>
      <c r="N1349" s="274"/>
      <c r="O1349" s="274"/>
      <c r="P1349" s="83">
        <f>SUM(P1346:P1348)</f>
        <v>0</v>
      </c>
    </row>
    <row r="1350" spans="1:16" ht="33.75" thickBot="1" x14ac:dyDescent="0.95">
      <c r="A1350" s="299" t="s">
        <v>36</v>
      </c>
      <c r="B1350" s="300"/>
      <c r="C1350" s="300"/>
      <c r="D1350" s="300"/>
      <c r="E1350" s="300"/>
      <c r="F1350" s="300"/>
      <c r="G1350" s="300"/>
      <c r="H1350" s="300"/>
      <c r="I1350" s="300"/>
      <c r="J1350" s="300"/>
      <c r="K1350" s="300"/>
      <c r="L1350" s="300"/>
      <c r="M1350" s="300"/>
      <c r="N1350" s="300"/>
      <c r="O1350" s="300"/>
      <c r="P1350" s="301"/>
    </row>
    <row r="1351" spans="1:16" ht="33" x14ac:dyDescent="0.25">
      <c r="A1351" s="302" t="s">
        <v>130</v>
      </c>
      <c r="B1351" s="303"/>
      <c r="C1351" s="303"/>
      <c r="D1351" s="303"/>
      <c r="E1351" s="303"/>
      <c r="F1351" s="303"/>
      <c r="G1351" s="303"/>
      <c r="H1351" s="303"/>
      <c r="I1351" s="303"/>
      <c r="J1351" s="303"/>
      <c r="K1351" s="303"/>
      <c r="L1351" s="303"/>
      <c r="M1351" s="303"/>
      <c r="N1351" s="303"/>
      <c r="O1351" s="303"/>
      <c r="P1351" s="304"/>
    </row>
    <row r="1352" spans="1:16" ht="25.5" customHeight="1" x14ac:dyDescent="0.25">
      <c r="A1352" s="305" t="s">
        <v>0</v>
      </c>
      <c r="B1352" s="271" t="s">
        <v>24</v>
      </c>
      <c r="C1352" s="306" t="s">
        <v>31</v>
      </c>
      <c r="D1352" s="307" t="s">
        <v>37</v>
      </c>
      <c r="E1352" s="307"/>
      <c r="F1352" s="307"/>
      <c r="G1352" s="307"/>
      <c r="H1352" s="307"/>
      <c r="I1352" s="307"/>
      <c r="J1352" s="271" t="s">
        <v>38</v>
      </c>
      <c r="K1352" s="271"/>
      <c r="L1352" s="271"/>
      <c r="M1352" s="271" t="s">
        <v>39</v>
      </c>
      <c r="N1352" s="271"/>
      <c r="O1352" s="271"/>
      <c r="P1352" s="275"/>
    </row>
    <row r="1353" spans="1:16" ht="25.5" x14ac:dyDescent="0.25">
      <c r="A1353" s="305"/>
      <c r="B1353" s="271"/>
      <c r="C1353" s="271"/>
      <c r="D1353" s="271" t="s">
        <v>22</v>
      </c>
      <c r="E1353" s="271"/>
      <c r="F1353" s="260"/>
      <c r="G1353" s="260"/>
      <c r="H1353" s="260" t="s">
        <v>23</v>
      </c>
      <c r="I1353" s="260" t="s">
        <v>1</v>
      </c>
      <c r="J1353" s="260" t="s">
        <v>22</v>
      </c>
      <c r="K1353" s="260" t="s">
        <v>23</v>
      </c>
      <c r="L1353" s="260" t="s">
        <v>1</v>
      </c>
      <c r="M1353" s="260" t="s">
        <v>22</v>
      </c>
      <c r="N1353" s="271" t="s">
        <v>32</v>
      </c>
      <c r="O1353" s="271"/>
      <c r="P1353" s="261" t="s">
        <v>1</v>
      </c>
    </row>
    <row r="1354" spans="1:16" ht="76.5" x14ac:dyDescent="0.7">
      <c r="A1354" s="77">
        <v>62035</v>
      </c>
      <c r="B1354" s="24" t="s">
        <v>40</v>
      </c>
      <c r="C1354" s="11"/>
      <c r="D1354" s="314">
        <v>16000</v>
      </c>
      <c r="E1354" s="314"/>
      <c r="F1354" s="23"/>
      <c r="G1354" s="23"/>
      <c r="H1354" s="32">
        <f>IF(D1317="",0,D1317+2)</f>
        <v>0</v>
      </c>
      <c r="I1354" s="25">
        <f>H1354*D1354*C1354</f>
        <v>0</v>
      </c>
      <c r="J1354" s="262">
        <v>40000</v>
      </c>
      <c r="K1354" s="20">
        <f>H1354</f>
        <v>0</v>
      </c>
      <c r="L1354" s="25">
        <f>K1354*J1354*C1354</f>
        <v>0</v>
      </c>
      <c r="M1354" s="262">
        <v>80000</v>
      </c>
      <c r="N1354" s="298">
        <f t="shared" ref="N1354:N1355" si="261">IF(K1354&gt;0,K1354-1,0)</f>
        <v>0</v>
      </c>
      <c r="O1354" s="298"/>
      <c r="P1354" s="78">
        <f>N1354*M1354*C1354</f>
        <v>0</v>
      </c>
    </row>
    <row r="1355" spans="1:16" ht="51.75" thickBot="1" x14ac:dyDescent="0.75">
      <c r="A1355" s="77">
        <v>62025</v>
      </c>
      <c r="B1355" s="24" t="s">
        <v>41</v>
      </c>
      <c r="C1355" s="11"/>
      <c r="D1355" s="314">
        <v>16000</v>
      </c>
      <c r="E1355" s="314"/>
      <c r="F1355" s="23"/>
      <c r="G1355" s="23"/>
      <c r="H1355" s="32">
        <f>IF(D1317="",0,D1317+2)</f>
        <v>0</v>
      </c>
      <c r="I1355" s="25">
        <f>H1355*D1355*C1355</f>
        <v>0</v>
      </c>
      <c r="J1355" s="262">
        <v>40000</v>
      </c>
      <c r="K1355" s="20">
        <f>H1355</f>
        <v>0</v>
      </c>
      <c r="L1355" s="25">
        <f>K1355*J1355*C1355</f>
        <v>0</v>
      </c>
      <c r="M1355" s="262">
        <v>80000</v>
      </c>
      <c r="N1355" s="298">
        <f t="shared" si="261"/>
        <v>0</v>
      </c>
      <c r="O1355" s="298"/>
      <c r="P1355" s="78">
        <f>N1355*M1355*C1355</f>
        <v>0</v>
      </c>
    </row>
    <row r="1356" spans="1:16" ht="33" x14ac:dyDescent="0.25">
      <c r="A1356" s="302" t="s">
        <v>131</v>
      </c>
      <c r="B1356" s="303"/>
      <c r="C1356" s="303"/>
      <c r="D1356" s="303"/>
      <c r="E1356" s="303"/>
      <c r="F1356" s="303"/>
      <c r="G1356" s="303"/>
      <c r="H1356" s="303"/>
      <c r="I1356" s="303"/>
      <c r="J1356" s="303"/>
      <c r="K1356" s="303"/>
      <c r="L1356" s="303"/>
      <c r="M1356" s="303"/>
      <c r="N1356" s="303"/>
      <c r="O1356" s="303"/>
      <c r="P1356" s="304"/>
    </row>
    <row r="1357" spans="1:16" ht="25.5" customHeight="1" x14ac:dyDescent="0.25">
      <c r="A1357" s="305" t="s">
        <v>0</v>
      </c>
      <c r="B1357" s="271" t="s">
        <v>24</v>
      </c>
      <c r="C1357" s="306" t="s">
        <v>31</v>
      </c>
      <c r="D1357" s="307" t="s">
        <v>37</v>
      </c>
      <c r="E1357" s="307"/>
      <c r="F1357" s="307"/>
      <c r="G1357" s="307"/>
      <c r="H1357" s="307"/>
      <c r="I1357" s="307"/>
      <c r="J1357" s="271" t="s">
        <v>38</v>
      </c>
      <c r="K1357" s="271"/>
      <c r="L1357" s="271"/>
      <c r="M1357" s="308"/>
      <c r="N1357" s="309"/>
      <c r="O1357" s="309"/>
      <c r="P1357" s="310"/>
    </row>
    <row r="1358" spans="1:16" ht="25.5" x14ac:dyDescent="0.25">
      <c r="A1358" s="305"/>
      <c r="B1358" s="271"/>
      <c r="C1358" s="271"/>
      <c r="D1358" s="271" t="s">
        <v>22</v>
      </c>
      <c r="E1358" s="271"/>
      <c r="F1358" s="260"/>
      <c r="G1358" s="260"/>
      <c r="H1358" s="260" t="s">
        <v>23</v>
      </c>
      <c r="I1358" s="260" t="s">
        <v>1</v>
      </c>
      <c r="J1358" s="260" t="s">
        <v>22</v>
      </c>
      <c r="K1358" s="260" t="s">
        <v>23</v>
      </c>
      <c r="L1358" s="260" t="s">
        <v>1</v>
      </c>
      <c r="M1358" s="311"/>
      <c r="N1358" s="312"/>
      <c r="O1358" s="312"/>
      <c r="P1358" s="313"/>
    </row>
    <row r="1359" spans="1:16" ht="76.5" x14ac:dyDescent="0.7">
      <c r="A1359" s="77">
        <v>62035</v>
      </c>
      <c r="B1359" s="24" t="s">
        <v>40</v>
      </c>
      <c r="C1359" s="11"/>
      <c r="D1359" s="314">
        <v>16000</v>
      </c>
      <c r="E1359" s="314"/>
      <c r="F1359" s="23"/>
      <c r="G1359" s="23"/>
      <c r="H1359" s="201"/>
      <c r="I1359" s="25">
        <f>H1359*D1359*C1359</f>
        <v>0</v>
      </c>
      <c r="J1359" s="262">
        <v>40000</v>
      </c>
      <c r="K1359" s="202"/>
      <c r="L1359" s="25">
        <f>K1359*J1359*C1359</f>
        <v>0</v>
      </c>
      <c r="M1359" s="311"/>
      <c r="N1359" s="312"/>
      <c r="O1359" s="312"/>
      <c r="P1359" s="313"/>
    </row>
    <row r="1360" spans="1:16" ht="51.75" thickBot="1" x14ac:dyDescent="0.75">
      <c r="A1360" s="99">
        <v>62025</v>
      </c>
      <c r="B1360" s="128" t="s">
        <v>41</v>
      </c>
      <c r="C1360" s="129"/>
      <c r="D1360" s="335">
        <v>16000</v>
      </c>
      <c r="E1360" s="335"/>
      <c r="F1360" s="130"/>
      <c r="G1360" s="130"/>
      <c r="H1360" s="203"/>
      <c r="I1360" s="131">
        <f>H1360*D1360*C1360</f>
        <v>0</v>
      </c>
      <c r="J1360" s="263">
        <v>40000</v>
      </c>
      <c r="K1360" s="204"/>
      <c r="L1360" s="131">
        <f>K1360*J1360*C1360</f>
        <v>0</v>
      </c>
      <c r="M1360" s="311"/>
      <c r="N1360" s="312"/>
      <c r="O1360" s="312"/>
      <c r="P1360" s="313"/>
    </row>
    <row r="1361" spans="1:22" ht="29.25" x14ac:dyDescent="0.25">
      <c r="A1361" s="315" t="s">
        <v>141</v>
      </c>
      <c r="B1361" s="316"/>
      <c r="C1361" s="316"/>
      <c r="D1361" s="316"/>
      <c r="E1361" s="316"/>
      <c r="F1361" s="316"/>
      <c r="G1361" s="316"/>
      <c r="H1361" s="316"/>
      <c r="I1361" s="316"/>
      <c r="J1361" s="316"/>
      <c r="K1361" s="316"/>
      <c r="L1361" s="316"/>
      <c r="M1361" s="316"/>
      <c r="N1361" s="316"/>
      <c r="O1361" s="316"/>
      <c r="P1361" s="133">
        <f>F1326</f>
        <v>0</v>
      </c>
      <c r="R1361" s="39">
        <v>61041</v>
      </c>
      <c r="S1361" s="150">
        <f t="shared" ref="S1361:S1366" si="262">P1361</f>
        <v>0</v>
      </c>
      <c r="T1361" s="151"/>
      <c r="U1361" s="149">
        <f>IF(B1316=Main!$B$2,S1361,0)</f>
        <v>0</v>
      </c>
      <c r="V1361" s="149">
        <f>IF(B1316=Main!$B$3,S1361,0)</f>
        <v>0</v>
      </c>
    </row>
    <row r="1362" spans="1:22" ht="29.25" x14ac:dyDescent="0.25">
      <c r="A1362" s="276" t="s">
        <v>135</v>
      </c>
      <c r="B1362" s="277"/>
      <c r="C1362" s="277"/>
      <c r="D1362" s="277"/>
      <c r="E1362" s="277"/>
      <c r="F1362" s="277"/>
      <c r="G1362" s="277"/>
      <c r="H1362" s="277"/>
      <c r="I1362" s="277"/>
      <c r="J1362" s="277"/>
      <c r="K1362" s="277"/>
      <c r="L1362" s="277"/>
      <c r="M1362" s="277"/>
      <c r="N1362" s="277"/>
      <c r="O1362" s="277"/>
      <c r="P1362" s="134">
        <f>O1332</f>
        <v>0</v>
      </c>
      <c r="R1362" s="39">
        <v>61121</v>
      </c>
      <c r="S1362" s="150">
        <f t="shared" si="262"/>
        <v>0</v>
      </c>
      <c r="T1362" s="153"/>
      <c r="U1362" s="149">
        <f>IF(B1316=Main!$B$2,S1362,0)</f>
        <v>0</v>
      </c>
      <c r="V1362" s="149">
        <f>IF(B1316=Main!$B$3,S1362,0)</f>
        <v>0</v>
      </c>
    </row>
    <row r="1363" spans="1:22" ht="29.25" x14ac:dyDescent="0.25">
      <c r="A1363" s="276" t="s">
        <v>136</v>
      </c>
      <c r="B1363" s="277"/>
      <c r="C1363" s="277"/>
      <c r="D1363" s="277"/>
      <c r="E1363" s="277"/>
      <c r="F1363" s="277"/>
      <c r="G1363" s="277"/>
      <c r="H1363" s="277"/>
      <c r="I1363" s="277"/>
      <c r="J1363" s="277"/>
      <c r="K1363" s="277"/>
      <c r="L1363" s="277"/>
      <c r="M1363" s="277"/>
      <c r="N1363" s="277"/>
      <c r="O1363" s="277"/>
      <c r="P1363" s="134">
        <f>SUM(I1342,I1349)</f>
        <v>0</v>
      </c>
      <c r="R1363" s="39">
        <v>61122</v>
      </c>
      <c r="S1363" s="150">
        <f t="shared" si="262"/>
        <v>0</v>
      </c>
      <c r="T1363" s="153"/>
      <c r="U1363" s="149">
        <f>IF(B1316=Main!$B$2,S1363,0)</f>
        <v>0</v>
      </c>
      <c r="V1363" s="149">
        <f>IF(B1316=Main!$B$3,S1363,0)</f>
        <v>0</v>
      </c>
    </row>
    <row r="1364" spans="1:22" ht="29.25" x14ac:dyDescent="0.25">
      <c r="A1364" s="276" t="s">
        <v>137</v>
      </c>
      <c r="B1364" s="277"/>
      <c r="C1364" s="277"/>
      <c r="D1364" s="277"/>
      <c r="E1364" s="277"/>
      <c r="F1364" s="277"/>
      <c r="G1364" s="277"/>
      <c r="H1364" s="277"/>
      <c r="I1364" s="277"/>
      <c r="J1364" s="277"/>
      <c r="K1364" s="277"/>
      <c r="L1364" s="277"/>
      <c r="M1364" s="277"/>
      <c r="N1364" s="277"/>
      <c r="O1364" s="277"/>
      <c r="P1364" s="134">
        <f>SUM(L1342,P1342,L1349,P1349)</f>
        <v>0</v>
      </c>
      <c r="R1364" s="39">
        <v>61123</v>
      </c>
      <c r="S1364" s="150">
        <f t="shared" si="262"/>
        <v>0</v>
      </c>
      <c r="T1364" s="152"/>
      <c r="U1364" s="149">
        <f>IF(B1316=Main!$B$2,S1364,0)</f>
        <v>0</v>
      </c>
      <c r="V1364" s="149">
        <f>IF(B1316=Main!$B$3,S1364,0)</f>
        <v>0</v>
      </c>
    </row>
    <row r="1365" spans="1:22" ht="29.25" x14ac:dyDescent="0.25">
      <c r="A1365" s="276" t="s">
        <v>138</v>
      </c>
      <c r="B1365" s="277"/>
      <c r="C1365" s="277"/>
      <c r="D1365" s="277"/>
      <c r="E1365" s="277"/>
      <c r="F1365" s="277"/>
      <c r="G1365" s="277"/>
      <c r="H1365" s="277"/>
      <c r="I1365" s="277"/>
      <c r="J1365" s="277"/>
      <c r="K1365" s="277"/>
      <c r="L1365" s="277"/>
      <c r="M1365" s="277"/>
      <c r="N1365" s="277"/>
      <c r="O1365" s="277"/>
      <c r="P1365" s="134">
        <f>SUM(I1354,L1354,P1354,I1359,L1359)</f>
        <v>0</v>
      </c>
      <c r="R1365" s="39">
        <v>62035</v>
      </c>
      <c r="S1365" s="150">
        <f t="shared" si="262"/>
        <v>0</v>
      </c>
      <c r="T1365" s="153"/>
      <c r="U1365" s="149">
        <f>IF(B1316=Main!$B$2,S1365,0)</f>
        <v>0</v>
      </c>
      <c r="V1365" s="149">
        <f>IF(B1316=Main!$B$3,S1365,0)</f>
        <v>0</v>
      </c>
    </row>
    <row r="1366" spans="1:22" ht="30" thickBot="1" x14ac:dyDescent="0.3">
      <c r="A1366" s="278" t="s">
        <v>139</v>
      </c>
      <c r="B1366" s="279"/>
      <c r="C1366" s="279"/>
      <c r="D1366" s="279"/>
      <c r="E1366" s="279"/>
      <c r="F1366" s="279"/>
      <c r="G1366" s="279"/>
      <c r="H1366" s="279"/>
      <c r="I1366" s="279"/>
      <c r="J1366" s="279"/>
      <c r="K1366" s="279"/>
      <c r="L1366" s="279"/>
      <c r="M1366" s="279"/>
      <c r="N1366" s="279"/>
      <c r="O1366" s="279"/>
      <c r="P1366" s="135">
        <f>SUM(I1355,L1355,P1355,I1360,L1360)</f>
        <v>0</v>
      </c>
      <c r="R1366" s="39">
        <v>62025</v>
      </c>
      <c r="S1366" s="150">
        <f t="shared" si="262"/>
        <v>0</v>
      </c>
      <c r="T1366" s="153"/>
      <c r="U1366" s="149">
        <f>IF(B1316=Main!$B$2,S1366,0)</f>
        <v>0</v>
      </c>
      <c r="V1366" s="149">
        <f>IF(B1316=Main!$B$3,S1366,0)</f>
        <v>0</v>
      </c>
    </row>
    <row r="1367" spans="1:22" ht="25.5" x14ac:dyDescent="0.7">
      <c r="A1367" s="283" t="s">
        <v>58</v>
      </c>
      <c r="B1367" s="284"/>
      <c r="C1367" s="284"/>
      <c r="D1367" s="284"/>
      <c r="E1367" s="285"/>
      <c r="F1367" s="286">
        <f>SUM(P1413:P1418)</f>
        <v>0</v>
      </c>
      <c r="G1367" s="287"/>
      <c r="H1367" s="288"/>
      <c r="L1367" s="45"/>
    </row>
    <row r="1368" spans="1:22" ht="26.25" thickBot="1" x14ac:dyDescent="0.75">
      <c r="A1368" s="95" t="s">
        <v>46</v>
      </c>
      <c r="B1368" s="96" t="s">
        <v>5</v>
      </c>
      <c r="C1368" s="97"/>
      <c r="D1368" s="97"/>
      <c r="E1368" s="97"/>
      <c r="F1368" s="289"/>
      <c r="G1368" s="290"/>
      <c r="H1368" s="291"/>
    </row>
    <row r="1369" spans="1:22" ht="25.5" x14ac:dyDescent="0.7">
      <c r="A1369" s="85"/>
      <c r="B1369" s="86" t="s">
        <v>61</v>
      </c>
      <c r="C1369" s="154"/>
      <c r="D1369" s="154"/>
      <c r="E1369" s="87"/>
      <c r="F1369" s="292"/>
      <c r="G1369" s="293"/>
      <c r="H1369" s="294"/>
      <c r="U1369" s="41"/>
      <c r="V1369" s="41"/>
    </row>
    <row r="1370" spans="1:22" ht="25.5" x14ac:dyDescent="0.7">
      <c r="A1370" s="88"/>
      <c r="B1370" s="4" t="s">
        <v>14</v>
      </c>
      <c r="C1370" s="3">
        <f>SUM(C1369,C1374,C1375,C1376)</f>
        <v>0</v>
      </c>
      <c r="D1370" s="15"/>
      <c r="E1370" s="14"/>
      <c r="F1370" s="295"/>
      <c r="G1370" s="296"/>
      <c r="H1370" s="297"/>
      <c r="U1370" s="41"/>
      <c r="V1370" s="41"/>
    </row>
    <row r="1371" spans="1:22" ht="25.5" x14ac:dyDescent="0.25">
      <c r="A1371" s="77">
        <v>61041</v>
      </c>
      <c r="B1371" s="5" t="s">
        <v>11</v>
      </c>
      <c r="C1371" s="15">
        <f>C1370</f>
        <v>0</v>
      </c>
      <c r="D1371" s="15"/>
      <c r="E1371" s="200"/>
      <c r="F1371" s="280">
        <f>E1371*C1371</f>
        <v>0</v>
      </c>
      <c r="G1371" s="281"/>
      <c r="H1371" s="282"/>
      <c r="U1371" s="41"/>
      <c r="V1371" s="41"/>
    </row>
    <row r="1372" spans="1:22" ht="25.5" x14ac:dyDescent="0.25">
      <c r="A1372" s="89">
        <v>61041</v>
      </c>
      <c r="B1372" s="126" t="s">
        <v>7</v>
      </c>
      <c r="C1372" s="15"/>
      <c r="D1372" s="15"/>
      <c r="E1372" s="6"/>
      <c r="F1372" s="295"/>
      <c r="G1372" s="296"/>
      <c r="H1372" s="297"/>
      <c r="U1372" s="41"/>
      <c r="V1372" s="41"/>
    </row>
    <row r="1373" spans="1:22" ht="25.5" x14ac:dyDescent="0.25">
      <c r="A1373" s="77"/>
      <c r="B1373" s="64"/>
      <c r="C1373" s="15">
        <f>C1371</f>
        <v>0</v>
      </c>
      <c r="D1373" s="15">
        <f>D1369</f>
        <v>0</v>
      </c>
      <c r="E1373" s="200"/>
      <c r="F1373" s="280">
        <f>E1373*D1373*C1373</f>
        <v>0</v>
      </c>
      <c r="G1373" s="281"/>
      <c r="H1373" s="282"/>
      <c r="U1373" s="41"/>
      <c r="V1373" s="41"/>
    </row>
    <row r="1374" spans="1:22" ht="25.5" x14ac:dyDescent="0.25">
      <c r="A1374" s="77">
        <v>61041</v>
      </c>
      <c r="B1374" s="5" t="s">
        <v>8</v>
      </c>
      <c r="C1374" s="155"/>
      <c r="D1374" s="155"/>
      <c r="E1374" s="7">
        <v>80000</v>
      </c>
      <c r="F1374" s="280">
        <f>E1374*D1374</f>
        <v>0</v>
      </c>
      <c r="G1374" s="281"/>
      <c r="H1374" s="282"/>
      <c r="U1374" s="41"/>
      <c r="V1374" s="41"/>
    </row>
    <row r="1375" spans="1:22" ht="25.5" x14ac:dyDescent="0.25">
      <c r="A1375" s="77">
        <v>61041</v>
      </c>
      <c r="B1375" s="5" t="s">
        <v>9</v>
      </c>
      <c r="C1375" s="15">
        <f>((C1369-MOD(C1369,30))/30)+IF(MOD(C1369,30)&gt;10,1,0)</f>
        <v>0</v>
      </c>
      <c r="D1375" s="15">
        <f>D1373</f>
        <v>0</v>
      </c>
      <c r="E1375" s="7">
        <v>80000</v>
      </c>
      <c r="F1375" s="280">
        <f>E1375*D1375*C1375</f>
        <v>0</v>
      </c>
      <c r="G1375" s="281"/>
      <c r="H1375" s="282"/>
    </row>
    <row r="1376" spans="1:22" ht="25.5" x14ac:dyDescent="0.25">
      <c r="A1376" s="77">
        <v>61041</v>
      </c>
      <c r="B1376" s="5" t="s">
        <v>10</v>
      </c>
      <c r="C1376" s="15">
        <f>C1375</f>
        <v>0</v>
      </c>
      <c r="D1376" s="15">
        <f>D1373</f>
        <v>0</v>
      </c>
      <c r="E1376" s="7">
        <v>40000</v>
      </c>
      <c r="F1376" s="280">
        <f>E1376*D1376*C1376</f>
        <v>0</v>
      </c>
      <c r="G1376" s="281"/>
      <c r="H1376" s="282"/>
    </row>
    <row r="1377" spans="1:19" ht="26.25" thickBot="1" x14ac:dyDescent="0.3">
      <c r="A1377" s="90">
        <v>61041</v>
      </c>
      <c r="B1377" s="214"/>
      <c r="C1377" s="317"/>
      <c r="D1377" s="318"/>
      <c r="E1377" s="319"/>
      <c r="F1377" s="320">
        <f>IF(B1377=include_5p,SUM(F1369:H1376)*0.05,0)</f>
        <v>0</v>
      </c>
      <c r="G1377" s="321"/>
      <c r="H1377" s="322"/>
    </row>
    <row r="1378" spans="1:19" ht="18.75" thickBot="1" x14ac:dyDescent="0.3">
      <c r="A1378" s="323" t="s">
        <v>140</v>
      </c>
      <c r="B1378" s="324"/>
      <c r="C1378" s="324"/>
      <c r="D1378" s="324"/>
      <c r="E1378" s="325"/>
      <c r="F1378" s="320">
        <f>SUM(F1371:H1377)</f>
        <v>0</v>
      </c>
      <c r="G1378" s="321"/>
      <c r="H1378" s="322"/>
    </row>
    <row r="1379" spans="1:19" ht="29.25" x14ac:dyDescent="0.25">
      <c r="A1379" s="326" t="s">
        <v>16</v>
      </c>
      <c r="B1379" s="327"/>
      <c r="C1379" s="327"/>
      <c r="D1379" s="327"/>
      <c r="E1379" s="327"/>
      <c r="F1379" s="328"/>
      <c r="G1379" s="329"/>
      <c r="H1379" s="330"/>
      <c r="I1379" s="331"/>
      <c r="J1379" s="332"/>
      <c r="K1379" s="332"/>
      <c r="L1379" s="332"/>
      <c r="M1379" s="332"/>
      <c r="N1379" s="332"/>
      <c r="O1379" s="332"/>
      <c r="P1379" s="333"/>
    </row>
    <row r="1380" spans="1:19" ht="25.5" x14ac:dyDescent="0.7">
      <c r="A1380" s="84">
        <v>61121</v>
      </c>
      <c r="B1380" s="16" t="s">
        <v>17</v>
      </c>
      <c r="C1380" s="267" t="s">
        <v>20</v>
      </c>
      <c r="D1380" s="334" t="s">
        <v>162</v>
      </c>
      <c r="E1380" s="334"/>
      <c r="F1380" s="334"/>
      <c r="G1380" s="334"/>
      <c r="H1380" s="334"/>
      <c r="I1380" s="267" t="s">
        <v>47</v>
      </c>
      <c r="J1380" s="334" t="s">
        <v>19</v>
      </c>
      <c r="K1380" s="334"/>
      <c r="L1380" s="334" t="s">
        <v>21</v>
      </c>
      <c r="M1380" s="334"/>
      <c r="N1380" s="334"/>
      <c r="O1380" s="347" t="s">
        <v>1</v>
      </c>
      <c r="P1380" s="348"/>
      <c r="S1380" s="49"/>
    </row>
    <row r="1381" spans="1:19" ht="25.5" x14ac:dyDescent="0.7">
      <c r="A1381" s="73"/>
      <c r="B1381" s="17" t="s">
        <v>18</v>
      </c>
      <c r="C1381" s="155"/>
      <c r="D1381" s="349"/>
      <c r="E1381" s="349"/>
      <c r="F1381" s="349"/>
      <c r="G1381" s="349"/>
      <c r="H1381" s="349"/>
      <c r="I1381" s="155"/>
      <c r="J1381" s="350">
        <f>I1381*2</f>
        <v>0</v>
      </c>
      <c r="K1381" s="350"/>
      <c r="L1381" s="351">
        <v>80000</v>
      </c>
      <c r="M1381" s="351"/>
      <c r="N1381" s="351"/>
      <c r="O1381" s="342">
        <f>(L1381*J1381*C1381)/100</f>
        <v>0</v>
      </c>
      <c r="P1381" s="343"/>
    </row>
    <row r="1382" spans="1:19" ht="25.5" x14ac:dyDescent="0.7">
      <c r="A1382" s="73"/>
      <c r="B1382" s="17" t="s">
        <v>163</v>
      </c>
      <c r="C1382" s="155"/>
      <c r="D1382" s="349"/>
      <c r="E1382" s="349"/>
      <c r="F1382" s="349"/>
      <c r="G1382" s="349"/>
      <c r="H1382" s="349"/>
      <c r="I1382" s="155"/>
      <c r="J1382" s="350">
        <f>I1382*2</f>
        <v>0</v>
      </c>
      <c r="K1382" s="350"/>
      <c r="L1382" s="351">
        <v>25000</v>
      </c>
      <c r="M1382" s="351"/>
      <c r="N1382" s="351"/>
      <c r="O1382" s="342">
        <f>(L1382*J1382*C1382)/100</f>
        <v>0</v>
      </c>
      <c r="P1382" s="343"/>
    </row>
    <row r="1383" spans="1:19" ht="25.5" x14ac:dyDescent="0.7">
      <c r="A1383" s="73"/>
      <c r="B1383" s="17" t="s">
        <v>50</v>
      </c>
      <c r="C1383" s="155"/>
      <c r="D1383" s="352"/>
      <c r="E1383" s="352"/>
      <c r="F1383" s="352"/>
      <c r="G1383" s="352"/>
      <c r="H1383" s="352"/>
      <c r="I1383" s="10"/>
      <c r="J1383" s="350">
        <f t="shared" ref="J1383" si="263">I1383*2</f>
        <v>0</v>
      </c>
      <c r="K1383" s="350"/>
      <c r="L1383" s="353"/>
      <c r="M1383" s="353"/>
      <c r="N1383" s="353"/>
      <c r="O1383" s="342">
        <f>IFERROR((L1383+20000)*C1383,0)</f>
        <v>0</v>
      </c>
      <c r="P1383" s="343"/>
    </row>
    <row r="1384" spans="1:19" ht="26.25" customHeight="1" x14ac:dyDescent="0.8">
      <c r="A1384" s="341" t="s">
        <v>133</v>
      </c>
      <c r="B1384" s="341"/>
      <c r="C1384" s="341"/>
      <c r="D1384" s="341"/>
      <c r="E1384" s="341"/>
      <c r="F1384" s="341"/>
      <c r="G1384" s="341"/>
      <c r="H1384" s="341"/>
      <c r="I1384" s="341"/>
      <c r="J1384" s="341"/>
      <c r="K1384" s="341"/>
      <c r="L1384" s="341"/>
      <c r="M1384" s="341"/>
      <c r="N1384" s="341"/>
      <c r="O1384" s="342">
        <f>SUM(O1381:P1383)</f>
        <v>0</v>
      </c>
      <c r="P1384" s="343"/>
    </row>
    <row r="1385" spans="1:19" ht="29.25" customHeight="1" x14ac:dyDescent="0.25">
      <c r="A1385" s="344" t="s">
        <v>116</v>
      </c>
      <c r="B1385" s="345"/>
      <c r="C1385" s="345"/>
      <c r="D1385" s="345"/>
      <c r="E1385" s="345"/>
      <c r="F1385" s="345"/>
      <c r="G1385" s="345"/>
      <c r="H1385" s="345"/>
      <c r="I1385" s="345"/>
      <c r="J1385" s="345"/>
      <c r="K1385" s="345"/>
      <c r="L1385" s="345"/>
      <c r="M1385" s="345"/>
      <c r="N1385" s="345"/>
      <c r="O1385" s="345"/>
      <c r="P1385" s="346"/>
    </row>
    <row r="1386" spans="1:19" ht="25.5" customHeight="1" x14ac:dyDescent="0.25">
      <c r="A1386" s="305" t="s">
        <v>24</v>
      </c>
      <c r="B1386" s="271"/>
      <c r="C1386" s="306" t="s">
        <v>31</v>
      </c>
      <c r="D1386" s="271" t="s">
        <v>34</v>
      </c>
      <c r="E1386" s="271"/>
      <c r="F1386" s="271"/>
      <c r="G1386" s="271"/>
      <c r="H1386" s="271"/>
      <c r="I1386" s="271"/>
      <c r="J1386" s="271" t="s">
        <v>33</v>
      </c>
      <c r="K1386" s="271"/>
      <c r="L1386" s="271"/>
      <c r="M1386" s="271" t="s">
        <v>35</v>
      </c>
      <c r="N1386" s="271"/>
      <c r="O1386" s="271"/>
      <c r="P1386" s="275"/>
    </row>
    <row r="1387" spans="1:19" ht="25.5" x14ac:dyDescent="0.25">
      <c r="A1387" s="305"/>
      <c r="B1387" s="271"/>
      <c r="C1387" s="271"/>
      <c r="D1387" s="271" t="s">
        <v>22</v>
      </c>
      <c r="E1387" s="271"/>
      <c r="F1387" s="260"/>
      <c r="G1387" s="260"/>
      <c r="H1387" s="260" t="s">
        <v>23</v>
      </c>
      <c r="I1387" s="260" t="s">
        <v>1</v>
      </c>
      <c r="J1387" s="260" t="s">
        <v>22</v>
      </c>
      <c r="K1387" s="260" t="s">
        <v>23</v>
      </c>
      <c r="L1387" s="260" t="s">
        <v>1</v>
      </c>
      <c r="M1387" s="260" t="s">
        <v>22</v>
      </c>
      <c r="N1387" s="271" t="s">
        <v>32</v>
      </c>
      <c r="O1387" s="271"/>
      <c r="P1387" s="261" t="s">
        <v>1</v>
      </c>
    </row>
    <row r="1388" spans="1:19" ht="25.5" x14ac:dyDescent="0.7">
      <c r="A1388" s="73">
        <v>1</v>
      </c>
      <c r="B1388" s="18" t="s">
        <v>25</v>
      </c>
      <c r="C1388" s="37"/>
      <c r="D1388" s="336">
        <v>40000</v>
      </c>
      <c r="E1388" s="336"/>
      <c r="F1388" s="30"/>
      <c r="G1388" s="30"/>
      <c r="H1388" s="32">
        <f>IF(D1369="",0,D1369+2)</f>
        <v>0</v>
      </c>
      <c r="I1388" s="19">
        <f t="shared" ref="I1388:I1393" si="264">H1388*D1388*C1388</f>
        <v>0</v>
      </c>
      <c r="J1388" s="264">
        <v>100000</v>
      </c>
      <c r="K1388" s="20">
        <f t="shared" ref="K1388:K1393" si="265">H1388</f>
        <v>0</v>
      </c>
      <c r="L1388" s="21">
        <f t="shared" ref="L1388:L1393" si="266">K1388*J1388*C1388</f>
        <v>0</v>
      </c>
      <c r="M1388" s="22">
        <v>200000</v>
      </c>
      <c r="N1388" s="339">
        <f>IF(K1388&gt;0,K1388-1,0)</f>
        <v>0</v>
      </c>
      <c r="O1388" s="339"/>
      <c r="P1388" s="74">
        <f t="shared" ref="P1388:P1393" si="267">N1388*M1388*C1388</f>
        <v>0</v>
      </c>
    </row>
    <row r="1389" spans="1:19" ht="25.5" x14ac:dyDescent="0.7">
      <c r="A1389" s="73">
        <v>2</v>
      </c>
      <c r="B1389" s="18" t="s">
        <v>26</v>
      </c>
      <c r="C1389" s="37"/>
      <c r="D1389" s="336">
        <v>35000</v>
      </c>
      <c r="E1389" s="336"/>
      <c r="F1389" s="30"/>
      <c r="G1389" s="30"/>
      <c r="H1389" s="32">
        <f>IF(D1369="",0,D1369+2)</f>
        <v>0</v>
      </c>
      <c r="I1389" s="19">
        <f t="shared" si="264"/>
        <v>0</v>
      </c>
      <c r="J1389" s="264">
        <v>90000</v>
      </c>
      <c r="K1389" s="20">
        <f t="shared" si="265"/>
        <v>0</v>
      </c>
      <c r="L1389" s="21">
        <f t="shared" si="266"/>
        <v>0</v>
      </c>
      <c r="M1389" s="22">
        <v>160000</v>
      </c>
      <c r="N1389" s="339">
        <f t="shared" ref="N1389:N1393" si="268">IF(K1389&gt;0,K1389-1,0)</f>
        <v>0</v>
      </c>
      <c r="O1389" s="339"/>
      <c r="P1389" s="74">
        <f t="shared" si="267"/>
        <v>0</v>
      </c>
    </row>
    <row r="1390" spans="1:19" ht="25.5" x14ac:dyDescent="0.7">
      <c r="A1390" s="73">
        <v>3</v>
      </c>
      <c r="B1390" s="18" t="s">
        <v>27</v>
      </c>
      <c r="C1390" s="37"/>
      <c r="D1390" s="336">
        <v>30000</v>
      </c>
      <c r="E1390" s="336"/>
      <c r="F1390" s="30"/>
      <c r="G1390" s="30"/>
      <c r="H1390" s="32">
        <f>IF(D1369="",0,D1369+2)</f>
        <v>0</v>
      </c>
      <c r="I1390" s="19">
        <f t="shared" si="264"/>
        <v>0</v>
      </c>
      <c r="J1390" s="264">
        <v>80000</v>
      </c>
      <c r="K1390" s="20">
        <f t="shared" si="265"/>
        <v>0</v>
      </c>
      <c r="L1390" s="21">
        <f t="shared" si="266"/>
        <v>0</v>
      </c>
      <c r="M1390" s="22">
        <v>120000</v>
      </c>
      <c r="N1390" s="339">
        <f t="shared" si="268"/>
        <v>0</v>
      </c>
      <c r="O1390" s="339"/>
      <c r="P1390" s="74">
        <f t="shared" si="267"/>
        <v>0</v>
      </c>
    </row>
    <row r="1391" spans="1:19" ht="25.5" x14ac:dyDescent="0.7">
      <c r="A1391" s="73">
        <v>4</v>
      </c>
      <c r="B1391" s="18" t="s">
        <v>28</v>
      </c>
      <c r="C1391" s="37"/>
      <c r="D1391" s="336">
        <v>24000</v>
      </c>
      <c r="E1391" s="336"/>
      <c r="F1391" s="30"/>
      <c r="G1391" s="30"/>
      <c r="H1391" s="32">
        <f>IF(D1369="",0,D1369+2)</f>
        <v>0</v>
      </c>
      <c r="I1391" s="19">
        <f t="shared" si="264"/>
        <v>0</v>
      </c>
      <c r="J1391" s="264">
        <v>70000</v>
      </c>
      <c r="K1391" s="20">
        <f t="shared" si="265"/>
        <v>0</v>
      </c>
      <c r="L1391" s="21">
        <f t="shared" si="266"/>
        <v>0</v>
      </c>
      <c r="M1391" s="22">
        <v>100000</v>
      </c>
      <c r="N1391" s="339">
        <f t="shared" si="268"/>
        <v>0</v>
      </c>
      <c r="O1391" s="339"/>
      <c r="P1391" s="74">
        <f t="shared" si="267"/>
        <v>0</v>
      </c>
    </row>
    <row r="1392" spans="1:19" ht="25.5" x14ac:dyDescent="0.7">
      <c r="A1392" s="73">
        <v>5</v>
      </c>
      <c r="B1392" s="18" t="s">
        <v>29</v>
      </c>
      <c r="C1392" s="37"/>
      <c r="D1392" s="336">
        <v>20000</v>
      </c>
      <c r="E1392" s="336"/>
      <c r="F1392" s="30"/>
      <c r="G1392" s="30"/>
      <c r="H1392" s="32">
        <f>IF(D1369="",0,D1369+2)</f>
        <v>0</v>
      </c>
      <c r="I1392" s="19">
        <f t="shared" si="264"/>
        <v>0</v>
      </c>
      <c r="J1392" s="264">
        <v>60000</v>
      </c>
      <c r="K1392" s="20">
        <f t="shared" si="265"/>
        <v>0</v>
      </c>
      <c r="L1392" s="21">
        <f t="shared" si="266"/>
        <v>0</v>
      </c>
      <c r="M1392" s="22">
        <v>80000</v>
      </c>
      <c r="N1392" s="339">
        <f t="shared" si="268"/>
        <v>0</v>
      </c>
      <c r="O1392" s="339"/>
      <c r="P1392" s="74">
        <f t="shared" si="267"/>
        <v>0</v>
      </c>
    </row>
    <row r="1393" spans="1:16" ht="25.5" x14ac:dyDescent="0.7">
      <c r="A1393" s="73">
        <v>6</v>
      </c>
      <c r="B1393" s="18" t="s">
        <v>30</v>
      </c>
      <c r="C1393" s="11"/>
      <c r="D1393" s="336">
        <v>16000</v>
      </c>
      <c r="E1393" s="336"/>
      <c r="F1393" s="23"/>
      <c r="G1393" s="23"/>
      <c r="H1393" s="32">
        <f>IF(D1369="",0,D1369+2)</f>
        <v>0</v>
      </c>
      <c r="I1393" s="19">
        <f t="shared" si="264"/>
        <v>0</v>
      </c>
      <c r="J1393" s="264">
        <v>40000</v>
      </c>
      <c r="K1393" s="20">
        <f t="shared" si="265"/>
        <v>0</v>
      </c>
      <c r="L1393" s="21">
        <f t="shared" si="266"/>
        <v>0</v>
      </c>
      <c r="M1393" s="22">
        <v>80000</v>
      </c>
      <c r="N1393" s="339">
        <f t="shared" si="268"/>
        <v>0</v>
      </c>
      <c r="O1393" s="339"/>
      <c r="P1393" s="74">
        <f t="shared" si="267"/>
        <v>0</v>
      </c>
    </row>
    <row r="1394" spans="1:16" ht="26.25" thickBot="1" x14ac:dyDescent="0.75">
      <c r="A1394" s="337" t="s">
        <v>1</v>
      </c>
      <c r="B1394" s="338"/>
      <c r="C1394" s="75">
        <f>SUM(C1388:C1393)</f>
        <v>0</v>
      </c>
      <c r="D1394" s="340"/>
      <c r="E1394" s="340"/>
      <c r="F1394" s="76"/>
      <c r="G1394" s="76"/>
      <c r="H1394" s="75"/>
      <c r="I1394" s="79">
        <f>SUM(I1388:I1393)</f>
        <v>0</v>
      </c>
      <c r="J1394" s="80"/>
      <c r="K1394" s="81"/>
      <c r="L1394" s="82">
        <f>SUM(L1388:L1393)</f>
        <v>0</v>
      </c>
      <c r="M1394" s="81"/>
      <c r="N1394" s="274"/>
      <c r="O1394" s="274"/>
      <c r="P1394" s="83">
        <f>SUM(P1388:P1393)</f>
        <v>0</v>
      </c>
    </row>
    <row r="1395" spans="1:16" ht="33" x14ac:dyDescent="0.25">
      <c r="A1395" s="302" t="s">
        <v>117</v>
      </c>
      <c r="B1395" s="303"/>
      <c r="C1395" s="303"/>
      <c r="D1395" s="303"/>
      <c r="E1395" s="303"/>
      <c r="F1395" s="303"/>
      <c r="G1395" s="303"/>
      <c r="H1395" s="303"/>
      <c r="I1395" s="303"/>
      <c r="J1395" s="303"/>
      <c r="K1395" s="303"/>
      <c r="L1395" s="303"/>
      <c r="M1395" s="303"/>
      <c r="N1395" s="303"/>
      <c r="O1395" s="303"/>
      <c r="P1395" s="304"/>
    </row>
    <row r="1396" spans="1:16" ht="25.5" customHeight="1" x14ac:dyDescent="0.25">
      <c r="A1396" s="305" t="s">
        <v>24</v>
      </c>
      <c r="B1396" s="271"/>
      <c r="C1396" s="306" t="s">
        <v>31</v>
      </c>
      <c r="D1396" s="271" t="s">
        <v>34</v>
      </c>
      <c r="E1396" s="271"/>
      <c r="F1396" s="271"/>
      <c r="G1396" s="271"/>
      <c r="H1396" s="271"/>
      <c r="I1396" s="271"/>
      <c r="J1396" s="271" t="s">
        <v>33</v>
      </c>
      <c r="K1396" s="271"/>
      <c r="L1396" s="271"/>
      <c r="M1396" s="271" t="s">
        <v>35</v>
      </c>
      <c r="N1396" s="271"/>
      <c r="O1396" s="271"/>
      <c r="P1396" s="275"/>
    </row>
    <row r="1397" spans="1:16" ht="25.5" x14ac:dyDescent="0.25">
      <c r="A1397" s="305"/>
      <c r="B1397" s="271"/>
      <c r="C1397" s="271"/>
      <c r="D1397" s="271" t="s">
        <v>22</v>
      </c>
      <c r="E1397" s="271"/>
      <c r="F1397" s="260"/>
      <c r="G1397" s="260"/>
      <c r="H1397" s="260" t="s">
        <v>23</v>
      </c>
      <c r="I1397" s="260" t="s">
        <v>1</v>
      </c>
      <c r="J1397" s="260" t="s">
        <v>22</v>
      </c>
      <c r="K1397" s="260" t="s">
        <v>23</v>
      </c>
      <c r="L1397" s="260" t="s">
        <v>1</v>
      </c>
      <c r="M1397" s="260" t="s">
        <v>22</v>
      </c>
      <c r="N1397" s="271" t="s">
        <v>32</v>
      </c>
      <c r="O1397" s="271"/>
      <c r="P1397" s="261" t="s">
        <v>1</v>
      </c>
    </row>
    <row r="1398" spans="1:16" ht="25.5" x14ac:dyDescent="0.7">
      <c r="A1398" s="73">
        <v>1</v>
      </c>
      <c r="B1398" s="18" t="s">
        <v>28</v>
      </c>
      <c r="C1398" s="37"/>
      <c r="D1398" s="336">
        <v>24000</v>
      </c>
      <c r="E1398" s="336"/>
      <c r="F1398" s="30"/>
      <c r="G1398" s="30"/>
      <c r="H1398" s="201"/>
      <c r="I1398" s="19">
        <f t="shared" ref="I1398:I1400" si="269">H1398*D1398*C1398</f>
        <v>0</v>
      </c>
      <c r="J1398" s="264">
        <v>70000</v>
      </c>
      <c r="K1398" s="202"/>
      <c r="L1398" s="21">
        <f>K1398*J1398*C1398</f>
        <v>0</v>
      </c>
      <c r="M1398" s="22">
        <v>100000</v>
      </c>
      <c r="N1398" s="272"/>
      <c r="O1398" s="273"/>
      <c r="P1398" s="74">
        <f t="shared" ref="P1398:P1400" si="270">N1398*M1398*C1398</f>
        <v>0</v>
      </c>
    </row>
    <row r="1399" spans="1:16" ht="25.5" x14ac:dyDescent="0.7">
      <c r="A1399" s="73">
        <v>2</v>
      </c>
      <c r="B1399" s="18" t="s">
        <v>29</v>
      </c>
      <c r="C1399" s="37"/>
      <c r="D1399" s="336">
        <v>20000</v>
      </c>
      <c r="E1399" s="336"/>
      <c r="F1399" s="30"/>
      <c r="G1399" s="30"/>
      <c r="H1399" s="201"/>
      <c r="I1399" s="19">
        <f t="shared" si="269"/>
        <v>0</v>
      </c>
      <c r="J1399" s="264">
        <v>60000</v>
      </c>
      <c r="K1399" s="202"/>
      <c r="L1399" s="21">
        <f>K1399*J1399*C1399</f>
        <v>0</v>
      </c>
      <c r="M1399" s="22">
        <v>80000</v>
      </c>
      <c r="N1399" s="272"/>
      <c r="O1399" s="273"/>
      <c r="P1399" s="74">
        <f t="shared" si="270"/>
        <v>0</v>
      </c>
    </row>
    <row r="1400" spans="1:16" ht="25.5" x14ac:dyDescent="0.7">
      <c r="A1400" s="73">
        <v>3</v>
      </c>
      <c r="B1400" s="18" t="s">
        <v>30</v>
      </c>
      <c r="C1400" s="11"/>
      <c r="D1400" s="336">
        <v>16000</v>
      </c>
      <c r="E1400" s="336"/>
      <c r="F1400" s="23"/>
      <c r="G1400" s="23"/>
      <c r="H1400" s="201"/>
      <c r="I1400" s="19">
        <f t="shared" si="269"/>
        <v>0</v>
      </c>
      <c r="J1400" s="264">
        <v>40000</v>
      </c>
      <c r="K1400" s="202"/>
      <c r="L1400" s="21">
        <f>K1400*J1400*C1400</f>
        <v>0</v>
      </c>
      <c r="M1400" s="22">
        <v>80000</v>
      </c>
      <c r="N1400" s="272"/>
      <c r="O1400" s="273"/>
      <c r="P1400" s="74">
        <f t="shared" si="270"/>
        <v>0</v>
      </c>
    </row>
    <row r="1401" spans="1:16" ht="26.25" thickBot="1" x14ac:dyDescent="0.75">
      <c r="A1401" s="337" t="s">
        <v>1</v>
      </c>
      <c r="B1401" s="338"/>
      <c r="C1401" s="75">
        <f>SUM(C1398:C1400)</f>
        <v>0</v>
      </c>
      <c r="D1401" s="340"/>
      <c r="E1401" s="340"/>
      <c r="F1401" s="76"/>
      <c r="G1401" s="76"/>
      <c r="H1401" s="75"/>
      <c r="I1401" s="79">
        <f>SUM(I1398:I1400)</f>
        <v>0</v>
      </c>
      <c r="J1401" s="80"/>
      <c r="K1401" s="81"/>
      <c r="L1401" s="82">
        <f>SUM(L1398:L1400)</f>
        <v>0</v>
      </c>
      <c r="M1401" s="81"/>
      <c r="N1401" s="274"/>
      <c r="O1401" s="274"/>
      <c r="P1401" s="83">
        <f>SUM(P1398:P1400)</f>
        <v>0</v>
      </c>
    </row>
    <row r="1402" spans="1:16" ht="33.75" thickBot="1" x14ac:dyDescent="0.95">
      <c r="A1402" s="299" t="s">
        <v>36</v>
      </c>
      <c r="B1402" s="300"/>
      <c r="C1402" s="300"/>
      <c r="D1402" s="300"/>
      <c r="E1402" s="300"/>
      <c r="F1402" s="300"/>
      <c r="G1402" s="300"/>
      <c r="H1402" s="300"/>
      <c r="I1402" s="300"/>
      <c r="J1402" s="300"/>
      <c r="K1402" s="300"/>
      <c r="L1402" s="300"/>
      <c r="M1402" s="300"/>
      <c r="N1402" s="300"/>
      <c r="O1402" s="300"/>
      <c r="P1402" s="301"/>
    </row>
    <row r="1403" spans="1:16" ht="33" x14ac:dyDescent="0.25">
      <c r="A1403" s="302" t="s">
        <v>130</v>
      </c>
      <c r="B1403" s="303"/>
      <c r="C1403" s="303"/>
      <c r="D1403" s="303"/>
      <c r="E1403" s="303"/>
      <c r="F1403" s="303"/>
      <c r="G1403" s="303"/>
      <c r="H1403" s="303"/>
      <c r="I1403" s="303"/>
      <c r="J1403" s="303"/>
      <c r="K1403" s="303"/>
      <c r="L1403" s="303"/>
      <c r="M1403" s="303"/>
      <c r="N1403" s="303"/>
      <c r="O1403" s="303"/>
      <c r="P1403" s="304"/>
    </row>
    <row r="1404" spans="1:16" ht="25.5" customHeight="1" x14ac:dyDescent="0.25">
      <c r="A1404" s="305" t="s">
        <v>0</v>
      </c>
      <c r="B1404" s="271" t="s">
        <v>24</v>
      </c>
      <c r="C1404" s="306" t="s">
        <v>31</v>
      </c>
      <c r="D1404" s="307" t="s">
        <v>37</v>
      </c>
      <c r="E1404" s="307"/>
      <c r="F1404" s="307"/>
      <c r="G1404" s="307"/>
      <c r="H1404" s="307"/>
      <c r="I1404" s="307"/>
      <c r="J1404" s="271" t="s">
        <v>38</v>
      </c>
      <c r="K1404" s="271"/>
      <c r="L1404" s="271"/>
      <c r="M1404" s="271" t="s">
        <v>39</v>
      </c>
      <c r="N1404" s="271"/>
      <c r="O1404" s="271"/>
      <c r="P1404" s="275"/>
    </row>
    <row r="1405" spans="1:16" ht="25.5" x14ac:dyDescent="0.25">
      <c r="A1405" s="305"/>
      <c r="B1405" s="271"/>
      <c r="C1405" s="271"/>
      <c r="D1405" s="271" t="s">
        <v>22</v>
      </c>
      <c r="E1405" s="271"/>
      <c r="F1405" s="260"/>
      <c r="G1405" s="260"/>
      <c r="H1405" s="260" t="s">
        <v>23</v>
      </c>
      <c r="I1405" s="260" t="s">
        <v>1</v>
      </c>
      <c r="J1405" s="260" t="s">
        <v>22</v>
      </c>
      <c r="K1405" s="260" t="s">
        <v>23</v>
      </c>
      <c r="L1405" s="260" t="s">
        <v>1</v>
      </c>
      <c r="M1405" s="260" t="s">
        <v>22</v>
      </c>
      <c r="N1405" s="271" t="s">
        <v>32</v>
      </c>
      <c r="O1405" s="271"/>
      <c r="P1405" s="261" t="s">
        <v>1</v>
      </c>
    </row>
    <row r="1406" spans="1:16" ht="76.5" x14ac:dyDescent="0.7">
      <c r="A1406" s="77">
        <v>62035</v>
      </c>
      <c r="B1406" s="24" t="s">
        <v>40</v>
      </c>
      <c r="C1406" s="11"/>
      <c r="D1406" s="314">
        <v>16000</v>
      </c>
      <c r="E1406" s="314"/>
      <c r="F1406" s="23"/>
      <c r="G1406" s="23"/>
      <c r="H1406" s="32">
        <f>IF(D1369="",0,D1369+2)</f>
        <v>0</v>
      </c>
      <c r="I1406" s="25">
        <f>H1406*D1406*C1406</f>
        <v>0</v>
      </c>
      <c r="J1406" s="262">
        <v>40000</v>
      </c>
      <c r="K1406" s="20">
        <f>H1406</f>
        <v>0</v>
      </c>
      <c r="L1406" s="25">
        <f>K1406*J1406*C1406</f>
        <v>0</v>
      </c>
      <c r="M1406" s="262">
        <v>80000</v>
      </c>
      <c r="N1406" s="298">
        <f t="shared" ref="N1406:N1407" si="271">IF(K1406&gt;0,K1406-1,0)</f>
        <v>0</v>
      </c>
      <c r="O1406" s="298"/>
      <c r="P1406" s="78">
        <f>N1406*M1406*C1406</f>
        <v>0</v>
      </c>
    </row>
    <row r="1407" spans="1:16" ht="51.75" thickBot="1" x14ac:dyDescent="0.75">
      <c r="A1407" s="77">
        <v>62025</v>
      </c>
      <c r="B1407" s="24" t="s">
        <v>41</v>
      </c>
      <c r="C1407" s="11"/>
      <c r="D1407" s="314">
        <v>16000</v>
      </c>
      <c r="E1407" s="314"/>
      <c r="F1407" s="23"/>
      <c r="G1407" s="23"/>
      <c r="H1407" s="32">
        <f>IF(D1369="",0,D1369+2)</f>
        <v>0</v>
      </c>
      <c r="I1407" s="25">
        <f>H1407*D1407*C1407</f>
        <v>0</v>
      </c>
      <c r="J1407" s="262">
        <v>40000</v>
      </c>
      <c r="K1407" s="20">
        <f>H1407</f>
        <v>0</v>
      </c>
      <c r="L1407" s="25">
        <f>K1407*J1407*C1407</f>
        <v>0</v>
      </c>
      <c r="M1407" s="262">
        <v>80000</v>
      </c>
      <c r="N1407" s="298">
        <f t="shared" si="271"/>
        <v>0</v>
      </c>
      <c r="O1407" s="298"/>
      <c r="P1407" s="78">
        <f>N1407*M1407*C1407</f>
        <v>0</v>
      </c>
    </row>
    <row r="1408" spans="1:16" ht="33" x14ac:dyDescent="0.25">
      <c r="A1408" s="302" t="s">
        <v>131</v>
      </c>
      <c r="B1408" s="303"/>
      <c r="C1408" s="303"/>
      <c r="D1408" s="303"/>
      <c r="E1408" s="303"/>
      <c r="F1408" s="303"/>
      <c r="G1408" s="303"/>
      <c r="H1408" s="303"/>
      <c r="I1408" s="303"/>
      <c r="J1408" s="303"/>
      <c r="K1408" s="303"/>
      <c r="L1408" s="303"/>
      <c r="M1408" s="303"/>
      <c r="N1408" s="303"/>
      <c r="O1408" s="303"/>
      <c r="P1408" s="304"/>
    </row>
    <row r="1409" spans="1:22" ht="25.5" customHeight="1" x14ac:dyDescent="0.25">
      <c r="A1409" s="305" t="s">
        <v>0</v>
      </c>
      <c r="B1409" s="271" t="s">
        <v>24</v>
      </c>
      <c r="C1409" s="306" t="s">
        <v>31</v>
      </c>
      <c r="D1409" s="307" t="s">
        <v>37</v>
      </c>
      <c r="E1409" s="307"/>
      <c r="F1409" s="307"/>
      <c r="G1409" s="307"/>
      <c r="H1409" s="307"/>
      <c r="I1409" s="307"/>
      <c r="J1409" s="271" t="s">
        <v>38</v>
      </c>
      <c r="K1409" s="271"/>
      <c r="L1409" s="271"/>
      <c r="M1409" s="308"/>
      <c r="N1409" s="309"/>
      <c r="O1409" s="309"/>
      <c r="P1409" s="310"/>
    </row>
    <row r="1410" spans="1:22" ht="25.5" x14ac:dyDescent="0.25">
      <c r="A1410" s="305"/>
      <c r="B1410" s="271"/>
      <c r="C1410" s="271"/>
      <c r="D1410" s="271" t="s">
        <v>22</v>
      </c>
      <c r="E1410" s="271"/>
      <c r="F1410" s="260"/>
      <c r="G1410" s="260"/>
      <c r="H1410" s="260" t="s">
        <v>23</v>
      </c>
      <c r="I1410" s="260" t="s">
        <v>1</v>
      </c>
      <c r="J1410" s="260" t="s">
        <v>22</v>
      </c>
      <c r="K1410" s="260" t="s">
        <v>23</v>
      </c>
      <c r="L1410" s="260" t="s">
        <v>1</v>
      </c>
      <c r="M1410" s="311"/>
      <c r="N1410" s="312"/>
      <c r="O1410" s="312"/>
      <c r="P1410" s="313"/>
    </row>
    <row r="1411" spans="1:22" ht="76.5" x14ac:dyDescent="0.7">
      <c r="A1411" s="77">
        <v>62035</v>
      </c>
      <c r="B1411" s="24" t="s">
        <v>40</v>
      </c>
      <c r="C1411" s="11"/>
      <c r="D1411" s="314">
        <v>16000</v>
      </c>
      <c r="E1411" s="314"/>
      <c r="F1411" s="23"/>
      <c r="G1411" s="23"/>
      <c r="H1411" s="201"/>
      <c r="I1411" s="25">
        <f>H1411*D1411*C1411</f>
        <v>0</v>
      </c>
      <c r="J1411" s="262">
        <v>40000</v>
      </c>
      <c r="K1411" s="202"/>
      <c r="L1411" s="25">
        <f>K1411*J1411*C1411</f>
        <v>0</v>
      </c>
      <c r="M1411" s="311"/>
      <c r="N1411" s="312"/>
      <c r="O1411" s="312"/>
      <c r="P1411" s="313"/>
    </row>
    <row r="1412" spans="1:22" ht="51.75" thickBot="1" x14ac:dyDescent="0.75">
      <c r="A1412" s="99">
        <v>62025</v>
      </c>
      <c r="B1412" s="128" t="s">
        <v>41</v>
      </c>
      <c r="C1412" s="129"/>
      <c r="D1412" s="335">
        <v>16000</v>
      </c>
      <c r="E1412" s="335"/>
      <c r="F1412" s="130"/>
      <c r="G1412" s="130"/>
      <c r="H1412" s="203"/>
      <c r="I1412" s="131">
        <f>H1412*D1412*C1412</f>
        <v>0</v>
      </c>
      <c r="J1412" s="263">
        <v>40000</v>
      </c>
      <c r="K1412" s="204"/>
      <c r="L1412" s="131">
        <f>K1412*J1412*C1412</f>
        <v>0</v>
      </c>
      <c r="M1412" s="311"/>
      <c r="N1412" s="312"/>
      <c r="O1412" s="312"/>
      <c r="P1412" s="313"/>
    </row>
    <row r="1413" spans="1:22" ht="29.25" x14ac:dyDescent="0.25">
      <c r="A1413" s="315" t="s">
        <v>141</v>
      </c>
      <c r="B1413" s="316"/>
      <c r="C1413" s="316"/>
      <c r="D1413" s="316"/>
      <c r="E1413" s="316"/>
      <c r="F1413" s="316"/>
      <c r="G1413" s="316"/>
      <c r="H1413" s="316"/>
      <c r="I1413" s="316"/>
      <c r="J1413" s="316"/>
      <c r="K1413" s="316"/>
      <c r="L1413" s="316"/>
      <c r="M1413" s="316"/>
      <c r="N1413" s="316"/>
      <c r="O1413" s="316"/>
      <c r="P1413" s="133">
        <f>F1378</f>
        <v>0</v>
      </c>
      <c r="R1413" s="39">
        <v>61041</v>
      </c>
      <c r="S1413" s="150">
        <f t="shared" ref="S1413:S1418" si="272">P1413</f>
        <v>0</v>
      </c>
      <c r="T1413" s="151"/>
      <c r="U1413" s="149">
        <f>IF(B1368=Main!$B$2,S1413,0)</f>
        <v>0</v>
      </c>
      <c r="V1413" s="149">
        <f>IF(B1368=Main!$B$3,S1413,0)</f>
        <v>0</v>
      </c>
    </row>
    <row r="1414" spans="1:22" ht="29.25" x14ac:dyDescent="0.25">
      <c r="A1414" s="276" t="s">
        <v>135</v>
      </c>
      <c r="B1414" s="277"/>
      <c r="C1414" s="277"/>
      <c r="D1414" s="277"/>
      <c r="E1414" s="277"/>
      <c r="F1414" s="277"/>
      <c r="G1414" s="277"/>
      <c r="H1414" s="277"/>
      <c r="I1414" s="277"/>
      <c r="J1414" s="277"/>
      <c r="K1414" s="277"/>
      <c r="L1414" s="277"/>
      <c r="M1414" s="277"/>
      <c r="N1414" s="277"/>
      <c r="O1414" s="277"/>
      <c r="P1414" s="134">
        <f>O1384</f>
        <v>0</v>
      </c>
      <c r="R1414" s="39">
        <v>61121</v>
      </c>
      <c r="S1414" s="150">
        <f t="shared" si="272"/>
        <v>0</v>
      </c>
      <c r="T1414" s="153"/>
      <c r="U1414" s="149">
        <f>IF(B1368=Main!$B$2,S1414,0)</f>
        <v>0</v>
      </c>
      <c r="V1414" s="149">
        <f>IF(B1368=Main!$B$3,S1414,0)</f>
        <v>0</v>
      </c>
    </row>
    <row r="1415" spans="1:22" ht="29.25" x14ac:dyDescent="0.25">
      <c r="A1415" s="276" t="s">
        <v>136</v>
      </c>
      <c r="B1415" s="277"/>
      <c r="C1415" s="277"/>
      <c r="D1415" s="277"/>
      <c r="E1415" s="277"/>
      <c r="F1415" s="277"/>
      <c r="G1415" s="277"/>
      <c r="H1415" s="277"/>
      <c r="I1415" s="277"/>
      <c r="J1415" s="277"/>
      <c r="K1415" s="277"/>
      <c r="L1415" s="277"/>
      <c r="M1415" s="277"/>
      <c r="N1415" s="277"/>
      <c r="O1415" s="277"/>
      <c r="P1415" s="134">
        <f>SUM(I1394,I1401)</f>
        <v>0</v>
      </c>
      <c r="R1415" s="39">
        <v>61122</v>
      </c>
      <c r="S1415" s="150">
        <f t="shared" si="272"/>
        <v>0</v>
      </c>
      <c r="T1415" s="153"/>
      <c r="U1415" s="149">
        <f>IF(B1368=Main!$B$2,S1415,0)</f>
        <v>0</v>
      </c>
      <c r="V1415" s="149">
        <f>IF(B1368=Main!$B$3,S1415,0)</f>
        <v>0</v>
      </c>
    </row>
    <row r="1416" spans="1:22" ht="29.25" x14ac:dyDescent="0.25">
      <c r="A1416" s="276" t="s">
        <v>137</v>
      </c>
      <c r="B1416" s="277"/>
      <c r="C1416" s="277"/>
      <c r="D1416" s="277"/>
      <c r="E1416" s="277"/>
      <c r="F1416" s="277"/>
      <c r="G1416" s="277"/>
      <c r="H1416" s="277"/>
      <c r="I1416" s="277"/>
      <c r="J1416" s="277"/>
      <c r="K1416" s="277"/>
      <c r="L1416" s="277"/>
      <c r="M1416" s="277"/>
      <c r="N1416" s="277"/>
      <c r="O1416" s="277"/>
      <c r="P1416" s="134">
        <f>SUM(L1394,P1394,L1401,P1401)</f>
        <v>0</v>
      </c>
      <c r="R1416" s="39">
        <v>61123</v>
      </c>
      <c r="S1416" s="150">
        <f t="shared" si="272"/>
        <v>0</v>
      </c>
      <c r="T1416" s="152"/>
      <c r="U1416" s="149">
        <f>IF(B1368=Main!$B$2,S1416,0)</f>
        <v>0</v>
      </c>
      <c r="V1416" s="149">
        <f>IF(B1368=Main!$B$3,S1416,0)</f>
        <v>0</v>
      </c>
    </row>
    <row r="1417" spans="1:22" ht="29.25" x14ac:dyDescent="0.25">
      <c r="A1417" s="276" t="s">
        <v>138</v>
      </c>
      <c r="B1417" s="277"/>
      <c r="C1417" s="277"/>
      <c r="D1417" s="277"/>
      <c r="E1417" s="277"/>
      <c r="F1417" s="277"/>
      <c r="G1417" s="277"/>
      <c r="H1417" s="277"/>
      <c r="I1417" s="277"/>
      <c r="J1417" s="277"/>
      <c r="K1417" s="277"/>
      <c r="L1417" s="277"/>
      <c r="M1417" s="277"/>
      <c r="N1417" s="277"/>
      <c r="O1417" s="277"/>
      <c r="P1417" s="134">
        <f>SUM(I1406,L1406,P1406,I1411,L1411)</f>
        <v>0</v>
      </c>
      <c r="R1417" s="39">
        <v>62035</v>
      </c>
      <c r="S1417" s="150">
        <f t="shared" si="272"/>
        <v>0</v>
      </c>
      <c r="T1417" s="153"/>
      <c r="U1417" s="149">
        <f>IF(B1368=Main!$B$2,S1417,0)</f>
        <v>0</v>
      </c>
      <c r="V1417" s="149">
        <f>IF(B1368=Main!$B$3,S1417,0)</f>
        <v>0</v>
      </c>
    </row>
    <row r="1418" spans="1:22" ht="30" thickBot="1" x14ac:dyDescent="0.3">
      <c r="A1418" s="278" t="s">
        <v>139</v>
      </c>
      <c r="B1418" s="279"/>
      <c r="C1418" s="279"/>
      <c r="D1418" s="279"/>
      <c r="E1418" s="279"/>
      <c r="F1418" s="279"/>
      <c r="G1418" s="279"/>
      <c r="H1418" s="279"/>
      <c r="I1418" s="279"/>
      <c r="J1418" s="279"/>
      <c r="K1418" s="279"/>
      <c r="L1418" s="279"/>
      <c r="M1418" s="279"/>
      <c r="N1418" s="279"/>
      <c r="O1418" s="279"/>
      <c r="P1418" s="135">
        <f>SUM(I1407,L1407,P1407,I1412,L1412)</f>
        <v>0</v>
      </c>
      <c r="R1418" s="39">
        <v>62025</v>
      </c>
      <c r="S1418" s="150">
        <f t="shared" si="272"/>
        <v>0</v>
      </c>
      <c r="T1418" s="153"/>
      <c r="U1418" s="149">
        <f>IF(B1368=Main!$B$2,S1418,0)</f>
        <v>0</v>
      </c>
      <c r="V1418" s="149">
        <f>IF(B1368=Main!$B$3,S1418,0)</f>
        <v>0</v>
      </c>
    </row>
    <row r="1419" spans="1:22" ht="25.5" x14ac:dyDescent="0.7">
      <c r="A1419" s="375" t="s">
        <v>57</v>
      </c>
      <c r="B1419" s="376"/>
      <c r="C1419" s="376"/>
      <c r="D1419" s="376"/>
      <c r="E1419" s="377"/>
      <c r="F1419" s="378">
        <f>SUM(P1465:P1470)</f>
        <v>0</v>
      </c>
      <c r="G1419" s="379"/>
      <c r="H1419" s="380"/>
      <c r="L1419" s="45"/>
    </row>
    <row r="1420" spans="1:22" ht="26.25" thickBot="1" x14ac:dyDescent="0.75">
      <c r="A1420" s="95" t="s">
        <v>46</v>
      </c>
      <c r="B1420" s="96" t="s">
        <v>5</v>
      </c>
      <c r="C1420" s="97"/>
      <c r="D1420" s="97"/>
      <c r="E1420" s="97"/>
      <c r="F1420" s="289"/>
      <c r="G1420" s="290"/>
      <c r="H1420" s="291"/>
    </row>
    <row r="1421" spans="1:22" ht="25.5" x14ac:dyDescent="0.7">
      <c r="A1421" s="85"/>
      <c r="B1421" s="86" t="s">
        <v>61</v>
      </c>
      <c r="C1421" s="154"/>
      <c r="D1421" s="154"/>
      <c r="E1421" s="87"/>
      <c r="F1421" s="292"/>
      <c r="G1421" s="293"/>
      <c r="H1421" s="294"/>
      <c r="U1421" s="41"/>
      <c r="V1421" s="41"/>
    </row>
    <row r="1422" spans="1:22" ht="25.5" x14ac:dyDescent="0.7">
      <c r="A1422" s="88"/>
      <c r="B1422" s="4" t="s">
        <v>14</v>
      </c>
      <c r="C1422" s="3">
        <f>SUM(C1421,C1426,C1427,C1428)</f>
        <v>0</v>
      </c>
      <c r="D1422" s="15"/>
      <c r="E1422" s="14"/>
      <c r="F1422" s="295"/>
      <c r="G1422" s="296"/>
      <c r="H1422" s="297"/>
      <c r="U1422" s="41"/>
      <c r="V1422" s="41"/>
    </row>
    <row r="1423" spans="1:22" ht="25.5" x14ac:dyDescent="0.25">
      <c r="A1423" s="77">
        <v>61041</v>
      </c>
      <c r="B1423" s="5" t="s">
        <v>11</v>
      </c>
      <c r="C1423" s="15">
        <f>C1422</f>
        <v>0</v>
      </c>
      <c r="D1423" s="15"/>
      <c r="E1423" s="200"/>
      <c r="F1423" s="280">
        <f>E1423*C1423</f>
        <v>0</v>
      </c>
      <c r="G1423" s="281"/>
      <c r="H1423" s="282"/>
      <c r="U1423" s="41"/>
      <c r="V1423" s="41"/>
    </row>
    <row r="1424" spans="1:22" ht="25.5" x14ac:dyDescent="0.25">
      <c r="A1424" s="89">
        <v>61041</v>
      </c>
      <c r="B1424" s="126" t="s">
        <v>7</v>
      </c>
      <c r="C1424" s="15"/>
      <c r="D1424" s="15"/>
      <c r="E1424" s="6"/>
      <c r="F1424" s="295"/>
      <c r="G1424" s="296"/>
      <c r="H1424" s="297"/>
      <c r="U1424" s="41"/>
      <c r="V1424" s="41"/>
    </row>
    <row r="1425" spans="1:22" ht="25.5" x14ac:dyDescent="0.25">
      <c r="A1425" s="77"/>
      <c r="B1425" s="64"/>
      <c r="C1425" s="15">
        <f>C1423</f>
        <v>0</v>
      </c>
      <c r="D1425" s="15">
        <f>D1421</f>
        <v>0</v>
      </c>
      <c r="E1425" s="200"/>
      <c r="F1425" s="280">
        <f>E1425*D1425*C1425</f>
        <v>0</v>
      </c>
      <c r="G1425" s="281"/>
      <c r="H1425" s="282"/>
      <c r="U1425" s="41"/>
      <c r="V1425" s="41"/>
    </row>
    <row r="1426" spans="1:22" ht="25.5" x14ac:dyDescent="0.25">
      <c r="A1426" s="77">
        <v>61041</v>
      </c>
      <c r="B1426" s="5" t="s">
        <v>8</v>
      </c>
      <c r="C1426" s="155"/>
      <c r="D1426" s="155"/>
      <c r="E1426" s="7">
        <v>80000</v>
      </c>
      <c r="F1426" s="280">
        <f>E1426*D1426</f>
        <v>0</v>
      </c>
      <c r="G1426" s="281"/>
      <c r="H1426" s="282"/>
      <c r="U1426" s="41"/>
      <c r="V1426" s="41"/>
    </row>
    <row r="1427" spans="1:22" ht="25.5" x14ac:dyDescent="0.25">
      <c r="A1427" s="77">
        <v>61041</v>
      </c>
      <c r="B1427" s="5" t="s">
        <v>9</v>
      </c>
      <c r="C1427" s="15">
        <f>((C1421-MOD(C1421,30))/30)+IF(MOD(C1421,30)&gt;10,1,0)</f>
        <v>0</v>
      </c>
      <c r="D1427" s="15">
        <f>D1425</f>
        <v>0</v>
      </c>
      <c r="E1427" s="7">
        <v>80000</v>
      </c>
      <c r="F1427" s="280">
        <f>E1427*D1427*C1427</f>
        <v>0</v>
      </c>
      <c r="G1427" s="281"/>
      <c r="H1427" s="282"/>
    </row>
    <row r="1428" spans="1:22" ht="25.5" x14ac:dyDescent="0.25">
      <c r="A1428" s="77">
        <v>61041</v>
      </c>
      <c r="B1428" s="5" t="s">
        <v>10</v>
      </c>
      <c r="C1428" s="15">
        <f>C1427</f>
        <v>0</v>
      </c>
      <c r="D1428" s="15">
        <f>D1425</f>
        <v>0</v>
      </c>
      <c r="E1428" s="7">
        <v>40000</v>
      </c>
      <c r="F1428" s="280">
        <f>E1428*D1428*C1428</f>
        <v>0</v>
      </c>
      <c r="G1428" s="281"/>
      <c r="H1428" s="282"/>
    </row>
    <row r="1429" spans="1:22" ht="26.25" thickBot="1" x14ac:dyDescent="0.3">
      <c r="A1429" s="90">
        <v>61041</v>
      </c>
      <c r="B1429" s="214"/>
      <c r="C1429" s="317"/>
      <c r="D1429" s="318"/>
      <c r="E1429" s="319"/>
      <c r="F1429" s="320">
        <f>IF(B1429=include_5p,SUM(F1421:H1428)*0.05,0)</f>
        <v>0</v>
      </c>
      <c r="G1429" s="321"/>
      <c r="H1429" s="322"/>
    </row>
    <row r="1430" spans="1:22" ht="18.75" thickBot="1" x14ac:dyDescent="0.3">
      <c r="A1430" s="323" t="s">
        <v>140</v>
      </c>
      <c r="B1430" s="324"/>
      <c r="C1430" s="324"/>
      <c r="D1430" s="324"/>
      <c r="E1430" s="325"/>
      <c r="F1430" s="320">
        <f>SUM(F1423:H1429)</f>
        <v>0</v>
      </c>
      <c r="G1430" s="321"/>
      <c r="H1430" s="322"/>
    </row>
    <row r="1431" spans="1:22" ht="29.25" x14ac:dyDescent="0.25">
      <c r="A1431" s="326" t="s">
        <v>16</v>
      </c>
      <c r="B1431" s="327"/>
      <c r="C1431" s="327"/>
      <c r="D1431" s="327"/>
      <c r="E1431" s="327"/>
      <c r="F1431" s="328"/>
      <c r="G1431" s="329"/>
      <c r="H1431" s="330"/>
      <c r="I1431" s="331"/>
      <c r="J1431" s="332"/>
      <c r="K1431" s="332"/>
      <c r="L1431" s="332"/>
      <c r="M1431" s="332"/>
      <c r="N1431" s="332"/>
      <c r="O1431" s="332"/>
      <c r="P1431" s="333"/>
    </row>
    <row r="1432" spans="1:22" ht="25.5" x14ac:dyDescent="0.7">
      <c r="A1432" s="84">
        <v>61121</v>
      </c>
      <c r="B1432" s="16" t="s">
        <v>17</v>
      </c>
      <c r="C1432" s="267" t="s">
        <v>20</v>
      </c>
      <c r="D1432" s="334" t="s">
        <v>162</v>
      </c>
      <c r="E1432" s="334"/>
      <c r="F1432" s="334"/>
      <c r="G1432" s="334"/>
      <c r="H1432" s="334"/>
      <c r="I1432" s="267" t="s">
        <v>47</v>
      </c>
      <c r="J1432" s="334" t="s">
        <v>19</v>
      </c>
      <c r="K1432" s="334"/>
      <c r="L1432" s="334" t="s">
        <v>21</v>
      </c>
      <c r="M1432" s="334"/>
      <c r="N1432" s="334"/>
      <c r="O1432" s="347" t="s">
        <v>1</v>
      </c>
      <c r="P1432" s="348"/>
      <c r="S1432" s="49"/>
    </row>
    <row r="1433" spans="1:22" ht="25.5" x14ac:dyDescent="0.7">
      <c r="A1433" s="73"/>
      <c r="B1433" s="17" t="s">
        <v>18</v>
      </c>
      <c r="C1433" s="155"/>
      <c r="D1433" s="349"/>
      <c r="E1433" s="349"/>
      <c r="F1433" s="349"/>
      <c r="G1433" s="349"/>
      <c r="H1433" s="349"/>
      <c r="I1433" s="155"/>
      <c r="J1433" s="350">
        <f>I1433*2</f>
        <v>0</v>
      </c>
      <c r="K1433" s="350"/>
      <c r="L1433" s="351">
        <v>80000</v>
      </c>
      <c r="M1433" s="351"/>
      <c r="N1433" s="351"/>
      <c r="O1433" s="342">
        <f>(L1433*J1433*C1433)/100</f>
        <v>0</v>
      </c>
      <c r="P1433" s="343"/>
    </row>
    <row r="1434" spans="1:22" ht="25.5" x14ac:dyDescent="0.7">
      <c r="A1434" s="73"/>
      <c r="B1434" s="17" t="s">
        <v>163</v>
      </c>
      <c r="C1434" s="155"/>
      <c r="D1434" s="349"/>
      <c r="E1434" s="349"/>
      <c r="F1434" s="349"/>
      <c r="G1434" s="349"/>
      <c r="H1434" s="349"/>
      <c r="I1434" s="155"/>
      <c r="J1434" s="350">
        <f>I1434*2</f>
        <v>0</v>
      </c>
      <c r="K1434" s="350"/>
      <c r="L1434" s="351">
        <v>25000</v>
      </c>
      <c r="M1434" s="351"/>
      <c r="N1434" s="351"/>
      <c r="O1434" s="342">
        <f>(L1434*J1434*C1434)/100</f>
        <v>0</v>
      </c>
      <c r="P1434" s="343"/>
    </row>
    <row r="1435" spans="1:22" ht="25.5" x14ac:dyDescent="0.7">
      <c r="A1435" s="73"/>
      <c r="B1435" s="17" t="s">
        <v>50</v>
      </c>
      <c r="C1435" s="155"/>
      <c r="D1435" s="352"/>
      <c r="E1435" s="352"/>
      <c r="F1435" s="352"/>
      <c r="G1435" s="352"/>
      <c r="H1435" s="352"/>
      <c r="I1435" s="10"/>
      <c r="J1435" s="350">
        <f t="shared" ref="J1435" si="273">I1435*2</f>
        <v>0</v>
      </c>
      <c r="K1435" s="350"/>
      <c r="L1435" s="353"/>
      <c r="M1435" s="353"/>
      <c r="N1435" s="353"/>
      <c r="O1435" s="342">
        <f>IFERROR((L1435+20000)*C1435,0)</f>
        <v>0</v>
      </c>
      <c r="P1435" s="343"/>
    </row>
    <row r="1436" spans="1:22" ht="26.25" customHeight="1" x14ac:dyDescent="0.8">
      <c r="A1436" s="341" t="s">
        <v>133</v>
      </c>
      <c r="B1436" s="341"/>
      <c r="C1436" s="341"/>
      <c r="D1436" s="341"/>
      <c r="E1436" s="341"/>
      <c r="F1436" s="341"/>
      <c r="G1436" s="341"/>
      <c r="H1436" s="341"/>
      <c r="I1436" s="341"/>
      <c r="J1436" s="341"/>
      <c r="K1436" s="341"/>
      <c r="L1436" s="341"/>
      <c r="M1436" s="341"/>
      <c r="N1436" s="341"/>
      <c r="O1436" s="342">
        <f>SUM(O1433:P1435)</f>
        <v>0</v>
      </c>
      <c r="P1436" s="343"/>
    </row>
    <row r="1437" spans="1:22" ht="29.25" customHeight="1" x14ac:dyDescent="0.25">
      <c r="A1437" s="344" t="s">
        <v>116</v>
      </c>
      <c r="B1437" s="345"/>
      <c r="C1437" s="345"/>
      <c r="D1437" s="345"/>
      <c r="E1437" s="345"/>
      <c r="F1437" s="345"/>
      <c r="G1437" s="345"/>
      <c r="H1437" s="345"/>
      <c r="I1437" s="345"/>
      <c r="J1437" s="345"/>
      <c r="K1437" s="345"/>
      <c r="L1437" s="345"/>
      <c r="M1437" s="345"/>
      <c r="N1437" s="345"/>
      <c r="O1437" s="345"/>
      <c r="P1437" s="346"/>
    </row>
    <row r="1438" spans="1:22" ht="25.5" customHeight="1" x14ac:dyDescent="0.25">
      <c r="A1438" s="305" t="s">
        <v>24</v>
      </c>
      <c r="B1438" s="271"/>
      <c r="C1438" s="306" t="s">
        <v>31</v>
      </c>
      <c r="D1438" s="271" t="s">
        <v>34</v>
      </c>
      <c r="E1438" s="271"/>
      <c r="F1438" s="271"/>
      <c r="G1438" s="271"/>
      <c r="H1438" s="271"/>
      <c r="I1438" s="271"/>
      <c r="J1438" s="271" t="s">
        <v>33</v>
      </c>
      <c r="K1438" s="271"/>
      <c r="L1438" s="271"/>
      <c r="M1438" s="271" t="s">
        <v>35</v>
      </c>
      <c r="N1438" s="271"/>
      <c r="O1438" s="271"/>
      <c r="P1438" s="275"/>
    </row>
    <row r="1439" spans="1:22" ht="25.5" x14ac:dyDescent="0.25">
      <c r="A1439" s="305"/>
      <c r="B1439" s="271"/>
      <c r="C1439" s="271"/>
      <c r="D1439" s="271" t="s">
        <v>22</v>
      </c>
      <c r="E1439" s="271"/>
      <c r="F1439" s="260"/>
      <c r="G1439" s="260"/>
      <c r="H1439" s="260" t="s">
        <v>23</v>
      </c>
      <c r="I1439" s="260" t="s">
        <v>1</v>
      </c>
      <c r="J1439" s="260" t="s">
        <v>22</v>
      </c>
      <c r="K1439" s="260" t="s">
        <v>23</v>
      </c>
      <c r="L1439" s="260" t="s">
        <v>1</v>
      </c>
      <c r="M1439" s="260" t="s">
        <v>22</v>
      </c>
      <c r="N1439" s="271" t="s">
        <v>32</v>
      </c>
      <c r="O1439" s="271"/>
      <c r="P1439" s="261" t="s">
        <v>1</v>
      </c>
    </row>
    <row r="1440" spans="1:22" ht="25.5" x14ac:dyDescent="0.7">
      <c r="A1440" s="73">
        <v>1</v>
      </c>
      <c r="B1440" s="18" t="s">
        <v>25</v>
      </c>
      <c r="C1440" s="37"/>
      <c r="D1440" s="336">
        <v>40000</v>
      </c>
      <c r="E1440" s="336"/>
      <c r="F1440" s="30"/>
      <c r="G1440" s="30"/>
      <c r="H1440" s="32">
        <f>IF(D1421="",0,D1421+2)</f>
        <v>0</v>
      </c>
      <c r="I1440" s="19">
        <f t="shared" ref="I1440:I1445" si="274">H1440*D1440*C1440</f>
        <v>0</v>
      </c>
      <c r="J1440" s="264">
        <v>100000</v>
      </c>
      <c r="K1440" s="20">
        <f t="shared" ref="K1440:K1445" si="275">H1440</f>
        <v>0</v>
      </c>
      <c r="L1440" s="21">
        <f t="shared" ref="L1440:L1445" si="276">K1440*J1440*C1440</f>
        <v>0</v>
      </c>
      <c r="M1440" s="22">
        <v>200000</v>
      </c>
      <c r="N1440" s="339">
        <f>IF(K1440&gt;0,K1440-1,0)</f>
        <v>0</v>
      </c>
      <c r="O1440" s="339"/>
      <c r="P1440" s="74">
        <f t="shared" ref="P1440:P1445" si="277">N1440*M1440*C1440</f>
        <v>0</v>
      </c>
    </row>
    <row r="1441" spans="1:16" ht="25.5" x14ac:dyDescent="0.7">
      <c r="A1441" s="73">
        <v>2</v>
      </c>
      <c r="B1441" s="18" t="s">
        <v>26</v>
      </c>
      <c r="C1441" s="37"/>
      <c r="D1441" s="336">
        <v>35000</v>
      </c>
      <c r="E1441" s="336"/>
      <c r="F1441" s="30"/>
      <c r="G1441" s="30"/>
      <c r="H1441" s="32">
        <f>IF(D1421="",0,D1421+2)</f>
        <v>0</v>
      </c>
      <c r="I1441" s="19">
        <f t="shared" si="274"/>
        <v>0</v>
      </c>
      <c r="J1441" s="264">
        <v>90000</v>
      </c>
      <c r="K1441" s="20">
        <f t="shared" si="275"/>
        <v>0</v>
      </c>
      <c r="L1441" s="21">
        <f t="shared" si="276"/>
        <v>0</v>
      </c>
      <c r="M1441" s="22">
        <v>160000</v>
      </c>
      <c r="N1441" s="339">
        <f t="shared" ref="N1441:N1445" si="278">IF(K1441&gt;0,K1441-1,0)</f>
        <v>0</v>
      </c>
      <c r="O1441" s="339"/>
      <c r="P1441" s="74">
        <f t="shared" si="277"/>
        <v>0</v>
      </c>
    </row>
    <row r="1442" spans="1:16" ht="25.5" x14ac:dyDescent="0.7">
      <c r="A1442" s="73">
        <v>3</v>
      </c>
      <c r="B1442" s="18" t="s">
        <v>27</v>
      </c>
      <c r="C1442" s="37"/>
      <c r="D1442" s="336">
        <v>30000</v>
      </c>
      <c r="E1442" s="336"/>
      <c r="F1442" s="30"/>
      <c r="G1442" s="30"/>
      <c r="H1442" s="32">
        <f>IF(D1421="",0,D1421+2)</f>
        <v>0</v>
      </c>
      <c r="I1442" s="19">
        <f t="shared" si="274"/>
        <v>0</v>
      </c>
      <c r="J1442" s="264">
        <v>80000</v>
      </c>
      <c r="K1442" s="20">
        <f t="shared" si="275"/>
        <v>0</v>
      </c>
      <c r="L1442" s="21">
        <f t="shared" si="276"/>
        <v>0</v>
      </c>
      <c r="M1442" s="22">
        <v>120000</v>
      </c>
      <c r="N1442" s="339">
        <f t="shared" si="278"/>
        <v>0</v>
      </c>
      <c r="O1442" s="339"/>
      <c r="P1442" s="74">
        <f t="shared" si="277"/>
        <v>0</v>
      </c>
    </row>
    <row r="1443" spans="1:16" ht="25.5" x14ac:dyDescent="0.7">
      <c r="A1443" s="73">
        <v>4</v>
      </c>
      <c r="B1443" s="18" t="s">
        <v>28</v>
      </c>
      <c r="C1443" s="37"/>
      <c r="D1443" s="336">
        <v>24000</v>
      </c>
      <c r="E1443" s="336"/>
      <c r="F1443" s="30"/>
      <c r="G1443" s="30"/>
      <c r="H1443" s="32">
        <f>IF(D1421="",0,D1421+2)</f>
        <v>0</v>
      </c>
      <c r="I1443" s="19">
        <f t="shared" si="274"/>
        <v>0</v>
      </c>
      <c r="J1443" s="264">
        <v>70000</v>
      </c>
      <c r="K1443" s="20">
        <f t="shared" si="275"/>
        <v>0</v>
      </c>
      <c r="L1443" s="21">
        <f t="shared" si="276"/>
        <v>0</v>
      </c>
      <c r="M1443" s="22">
        <v>100000</v>
      </c>
      <c r="N1443" s="339">
        <f t="shared" si="278"/>
        <v>0</v>
      </c>
      <c r="O1443" s="339"/>
      <c r="P1443" s="74">
        <f t="shared" si="277"/>
        <v>0</v>
      </c>
    </row>
    <row r="1444" spans="1:16" ht="25.5" x14ac:dyDescent="0.7">
      <c r="A1444" s="73">
        <v>5</v>
      </c>
      <c r="B1444" s="18" t="s">
        <v>29</v>
      </c>
      <c r="C1444" s="37"/>
      <c r="D1444" s="336">
        <v>20000</v>
      </c>
      <c r="E1444" s="336"/>
      <c r="F1444" s="30"/>
      <c r="G1444" s="30"/>
      <c r="H1444" s="32">
        <f>IF(D1421="",0,D1421+2)</f>
        <v>0</v>
      </c>
      <c r="I1444" s="19">
        <f t="shared" si="274"/>
        <v>0</v>
      </c>
      <c r="J1444" s="264">
        <v>60000</v>
      </c>
      <c r="K1444" s="20">
        <f t="shared" si="275"/>
        <v>0</v>
      </c>
      <c r="L1444" s="21">
        <f t="shared" si="276"/>
        <v>0</v>
      </c>
      <c r="M1444" s="22">
        <v>80000</v>
      </c>
      <c r="N1444" s="339">
        <f t="shared" si="278"/>
        <v>0</v>
      </c>
      <c r="O1444" s="339"/>
      <c r="P1444" s="74">
        <f t="shared" si="277"/>
        <v>0</v>
      </c>
    </row>
    <row r="1445" spans="1:16" ht="25.5" x14ac:dyDescent="0.7">
      <c r="A1445" s="73">
        <v>6</v>
      </c>
      <c r="B1445" s="18" t="s">
        <v>30</v>
      </c>
      <c r="C1445" s="11"/>
      <c r="D1445" s="336">
        <v>16000</v>
      </c>
      <c r="E1445" s="336"/>
      <c r="F1445" s="23"/>
      <c r="G1445" s="23"/>
      <c r="H1445" s="32">
        <f>IF(D1421="",0,D1421+2)</f>
        <v>0</v>
      </c>
      <c r="I1445" s="19">
        <f t="shared" si="274"/>
        <v>0</v>
      </c>
      <c r="J1445" s="264">
        <v>40000</v>
      </c>
      <c r="K1445" s="20">
        <f t="shared" si="275"/>
        <v>0</v>
      </c>
      <c r="L1445" s="21">
        <f t="shared" si="276"/>
        <v>0</v>
      </c>
      <c r="M1445" s="22">
        <v>80000</v>
      </c>
      <c r="N1445" s="339">
        <f t="shared" si="278"/>
        <v>0</v>
      </c>
      <c r="O1445" s="339"/>
      <c r="P1445" s="74">
        <f t="shared" si="277"/>
        <v>0</v>
      </c>
    </row>
    <row r="1446" spans="1:16" ht="26.25" thickBot="1" x14ac:dyDescent="0.75">
      <c r="A1446" s="337" t="s">
        <v>1</v>
      </c>
      <c r="B1446" s="338"/>
      <c r="C1446" s="75">
        <f>SUM(C1440:C1445)</f>
        <v>0</v>
      </c>
      <c r="D1446" s="340"/>
      <c r="E1446" s="340"/>
      <c r="F1446" s="76"/>
      <c r="G1446" s="76"/>
      <c r="H1446" s="75"/>
      <c r="I1446" s="79">
        <f>SUM(I1440:I1445)</f>
        <v>0</v>
      </c>
      <c r="J1446" s="80"/>
      <c r="K1446" s="81"/>
      <c r="L1446" s="82">
        <f>SUM(L1440:L1445)</f>
        <v>0</v>
      </c>
      <c r="M1446" s="81"/>
      <c r="N1446" s="274"/>
      <c r="O1446" s="274"/>
      <c r="P1446" s="83">
        <f>SUM(P1440:P1445)</f>
        <v>0</v>
      </c>
    </row>
    <row r="1447" spans="1:16" ht="33" x14ac:dyDescent="0.25">
      <c r="A1447" s="302" t="s">
        <v>117</v>
      </c>
      <c r="B1447" s="303"/>
      <c r="C1447" s="303"/>
      <c r="D1447" s="303"/>
      <c r="E1447" s="303"/>
      <c r="F1447" s="303"/>
      <c r="G1447" s="303"/>
      <c r="H1447" s="303"/>
      <c r="I1447" s="303"/>
      <c r="J1447" s="303"/>
      <c r="K1447" s="303"/>
      <c r="L1447" s="303"/>
      <c r="M1447" s="303"/>
      <c r="N1447" s="303"/>
      <c r="O1447" s="303"/>
      <c r="P1447" s="304"/>
    </row>
    <row r="1448" spans="1:16" ht="25.5" customHeight="1" x14ac:dyDescent="0.25">
      <c r="A1448" s="305" t="s">
        <v>24</v>
      </c>
      <c r="B1448" s="271"/>
      <c r="C1448" s="306" t="s">
        <v>31</v>
      </c>
      <c r="D1448" s="271" t="s">
        <v>34</v>
      </c>
      <c r="E1448" s="271"/>
      <c r="F1448" s="271"/>
      <c r="G1448" s="271"/>
      <c r="H1448" s="271"/>
      <c r="I1448" s="271"/>
      <c r="J1448" s="271" t="s">
        <v>33</v>
      </c>
      <c r="K1448" s="271"/>
      <c r="L1448" s="271"/>
      <c r="M1448" s="271" t="s">
        <v>35</v>
      </c>
      <c r="N1448" s="271"/>
      <c r="O1448" s="271"/>
      <c r="P1448" s="275"/>
    </row>
    <row r="1449" spans="1:16" ht="25.5" x14ac:dyDescent="0.25">
      <c r="A1449" s="305"/>
      <c r="B1449" s="271"/>
      <c r="C1449" s="271"/>
      <c r="D1449" s="271" t="s">
        <v>22</v>
      </c>
      <c r="E1449" s="271"/>
      <c r="F1449" s="260"/>
      <c r="G1449" s="260"/>
      <c r="H1449" s="260" t="s">
        <v>23</v>
      </c>
      <c r="I1449" s="260" t="s">
        <v>1</v>
      </c>
      <c r="J1449" s="260" t="s">
        <v>22</v>
      </c>
      <c r="K1449" s="260" t="s">
        <v>23</v>
      </c>
      <c r="L1449" s="260" t="s">
        <v>1</v>
      </c>
      <c r="M1449" s="260" t="s">
        <v>22</v>
      </c>
      <c r="N1449" s="271" t="s">
        <v>32</v>
      </c>
      <c r="O1449" s="271"/>
      <c r="P1449" s="261" t="s">
        <v>1</v>
      </c>
    </row>
    <row r="1450" spans="1:16" ht="25.5" x14ac:dyDescent="0.7">
      <c r="A1450" s="73">
        <v>1</v>
      </c>
      <c r="B1450" s="18" t="s">
        <v>28</v>
      </c>
      <c r="C1450" s="37"/>
      <c r="D1450" s="336">
        <v>24000</v>
      </c>
      <c r="E1450" s="336"/>
      <c r="F1450" s="30"/>
      <c r="G1450" s="30"/>
      <c r="H1450" s="201"/>
      <c r="I1450" s="19">
        <f t="shared" ref="I1450:I1452" si="279">H1450*D1450*C1450</f>
        <v>0</v>
      </c>
      <c r="J1450" s="264">
        <v>70000</v>
      </c>
      <c r="K1450" s="202"/>
      <c r="L1450" s="21">
        <f>K1450*J1450*C1450</f>
        <v>0</v>
      </c>
      <c r="M1450" s="22">
        <v>100000</v>
      </c>
      <c r="N1450" s="272"/>
      <c r="O1450" s="273"/>
      <c r="P1450" s="74">
        <f t="shared" ref="P1450:P1452" si="280">N1450*M1450*C1450</f>
        <v>0</v>
      </c>
    </row>
    <row r="1451" spans="1:16" ht="25.5" x14ac:dyDescent="0.7">
      <c r="A1451" s="73">
        <v>2</v>
      </c>
      <c r="B1451" s="18" t="s">
        <v>29</v>
      </c>
      <c r="C1451" s="37"/>
      <c r="D1451" s="336">
        <v>20000</v>
      </c>
      <c r="E1451" s="336"/>
      <c r="F1451" s="30"/>
      <c r="G1451" s="30"/>
      <c r="H1451" s="201"/>
      <c r="I1451" s="19">
        <f t="shared" si="279"/>
        <v>0</v>
      </c>
      <c r="J1451" s="264">
        <v>60000</v>
      </c>
      <c r="K1451" s="202"/>
      <c r="L1451" s="21">
        <f>K1451*J1451*C1451</f>
        <v>0</v>
      </c>
      <c r="M1451" s="22">
        <v>80000</v>
      </c>
      <c r="N1451" s="272"/>
      <c r="O1451" s="273"/>
      <c r="P1451" s="74">
        <f t="shared" si="280"/>
        <v>0</v>
      </c>
    </row>
    <row r="1452" spans="1:16" ht="25.5" x14ac:dyDescent="0.7">
      <c r="A1452" s="73">
        <v>3</v>
      </c>
      <c r="B1452" s="18" t="s">
        <v>30</v>
      </c>
      <c r="C1452" s="11"/>
      <c r="D1452" s="336">
        <v>16000</v>
      </c>
      <c r="E1452" s="336"/>
      <c r="F1452" s="23"/>
      <c r="G1452" s="23"/>
      <c r="H1452" s="201"/>
      <c r="I1452" s="19">
        <f t="shared" si="279"/>
        <v>0</v>
      </c>
      <c r="J1452" s="264">
        <v>40000</v>
      </c>
      <c r="K1452" s="202"/>
      <c r="L1452" s="21">
        <f>K1452*J1452*C1452</f>
        <v>0</v>
      </c>
      <c r="M1452" s="22">
        <v>80000</v>
      </c>
      <c r="N1452" s="272"/>
      <c r="O1452" s="273"/>
      <c r="P1452" s="74">
        <f t="shared" si="280"/>
        <v>0</v>
      </c>
    </row>
    <row r="1453" spans="1:16" ht="26.25" thickBot="1" x14ac:dyDescent="0.75">
      <c r="A1453" s="337" t="s">
        <v>1</v>
      </c>
      <c r="B1453" s="338"/>
      <c r="C1453" s="75">
        <f>SUM(C1450:C1452)</f>
        <v>0</v>
      </c>
      <c r="D1453" s="340"/>
      <c r="E1453" s="340"/>
      <c r="F1453" s="76"/>
      <c r="G1453" s="76"/>
      <c r="H1453" s="75"/>
      <c r="I1453" s="79">
        <f>SUM(I1450:I1452)</f>
        <v>0</v>
      </c>
      <c r="J1453" s="80"/>
      <c r="K1453" s="81"/>
      <c r="L1453" s="82">
        <f>SUM(L1450:L1452)</f>
        <v>0</v>
      </c>
      <c r="M1453" s="81"/>
      <c r="N1453" s="274"/>
      <c r="O1453" s="274"/>
      <c r="P1453" s="83">
        <f>SUM(P1450:P1452)</f>
        <v>0</v>
      </c>
    </row>
    <row r="1454" spans="1:16" ht="33.75" thickBot="1" x14ac:dyDescent="0.95">
      <c r="A1454" s="299" t="s">
        <v>36</v>
      </c>
      <c r="B1454" s="300"/>
      <c r="C1454" s="300"/>
      <c r="D1454" s="300"/>
      <c r="E1454" s="300"/>
      <c r="F1454" s="300"/>
      <c r="G1454" s="300"/>
      <c r="H1454" s="300"/>
      <c r="I1454" s="300"/>
      <c r="J1454" s="300"/>
      <c r="K1454" s="300"/>
      <c r="L1454" s="300"/>
      <c r="M1454" s="300"/>
      <c r="N1454" s="300"/>
      <c r="O1454" s="300"/>
      <c r="P1454" s="301"/>
    </row>
    <row r="1455" spans="1:16" ht="33" x14ac:dyDescent="0.25">
      <c r="A1455" s="302" t="s">
        <v>130</v>
      </c>
      <c r="B1455" s="303"/>
      <c r="C1455" s="303"/>
      <c r="D1455" s="303"/>
      <c r="E1455" s="303"/>
      <c r="F1455" s="303"/>
      <c r="G1455" s="303"/>
      <c r="H1455" s="303"/>
      <c r="I1455" s="303"/>
      <c r="J1455" s="303"/>
      <c r="K1455" s="303"/>
      <c r="L1455" s="303"/>
      <c r="M1455" s="303"/>
      <c r="N1455" s="303"/>
      <c r="O1455" s="303"/>
      <c r="P1455" s="304"/>
    </row>
    <row r="1456" spans="1:16" ht="25.5" customHeight="1" x14ac:dyDescent="0.25">
      <c r="A1456" s="305" t="s">
        <v>0</v>
      </c>
      <c r="B1456" s="271" t="s">
        <v>24</v>
      </c>
      <c r="C1456" s="306" t="s">
        <v>31</v>
      </c>
      <c r="D1456" s="307" t="s">
        <v>37</v>
      </c>
      <c r="E1456" s="307"/>
      <c r="F1456" s="307"/>
      <c r="G1456" s="307"/>
      <c r="H1456" s="307"/>
      <c r="I1456" s="307"/>
      <c r="J1456" s="271" t="s">
        <v>38</v>
      </c>
      <c r="K1456" s="271"/>
      <c r="L1456" s="271"/>
      <c r="M1456" s="271" t="s">
        <v>39</v>
      </c>
      <c r="N1456" s="271"/>
      <c r="O1456" s="271"/>
      <c r="P1456" s="275"/>
    </row>
    <row r="1457" spans="1:22" ht="25.5" x14ac:dyDescent="0.25">
      <c r="A1457" s="305"/>
      <c r="B1457" s="271"/>
      <c r="C1457" s="271"/>
      <c r="D1457" s="271" t="s">
        <v>22</v>
      </c>
      <c r="E1457" s="271"/>
      <c r="F1457" s="260"/>
      <c r="G1457" s="260"/>
      <c r="H1457" s="260" t="s">
        <v>23</v>
      </c>
      <c r="I1457" s="260" t="s">
        <v>1</v>
      </c>
      <c r="J1457" s="260" t="s">
        <v>22</v>
      </c>
      <c r="K1457" s="260" t="s">
        <v>23</v>
      </c>
      <c r="L1457" s="260" t="s">
        <v>1</v>
      </c>
      <c r="M1457" s="260" t="s">
        <v>22</v>
      </c>
      <c r="N1457" s="271" t="s">
        <v>32</v>
      </c>
      <c r="O1457" s="271"/>
      <c r="P1457" s="261" t="s">
        <v>1</v>
      </c>
    </row>
    <row r="1458" spans="1:22" ht="76.5" x14ac:dyDescent="0.7">
      <c r="A1458" s="77">
        <v>62035</v>
      </c>
      <c r="B1458" s="24" t="s">
        <v>40</v>
      </c>
      <c r="C1458" s="11"/>
      <c r="D1458" s="314">
        <v>16000</v>
      </c>
      <c r="E1458" s="314"/>
      <c r="F1458" s="23"/>
      <c r="G1458" s="23"/>
      <c r="H1458" s="32">
        <f>IF(D1421="",0,D1421+2)</f>
        <v>0</v>
      </c>
      <c r="I1458" s="25">
        <f>H1458*D1458*C1458</f>
        <v>0</v>
      </c>
      <c r="J1458" s="262">
        <v>40000</v>
      </c>
      <c r="K1458" s="20">
        <f>H1458</f>
        <v>0</v>
      </c>
      <c r="L1458" s="25">
        <f>K1458*J1458*C1458</f>
        <v>0</v>
      </c>
      <c r="M1458" s="262">
        <v>80000</v>
      </c>
      <c r="N1458" s="298">
        <f t="shared" ref="N1458:N1459" si="281">IF(K1458&gt;0,K1458-1,0)</f>
        <v>0</v>
      </c>
      <c r="O1458" s="298"/>
      <c r="P1458" s="78">
        <f>N1458*M1458*C1458</f>
        <v>0</v>
      </c>
    </row>
    <row r="1459" spans="1:22" ht="51.75" thickBot="1" x14ac:dyDescent="0.75">
      <c r="A1459" s="77">
        <v>62025</v>
      </c>
      <c r="B1459" s="24" t="s">
        <v>41</v>
      </c>
      <c r="C1459" s="11"/>
      <c r="D1459" s="314">
        <v>16000</v>
      </c>
      <c r="E1459" s="314"/>
      <c r="F1459" s="23"/>
      <c r="G1459" s="23"/>
      <c r="H1459" s="32">
        <f>IF(D1421="",0,D1421+2)</f>
        <v>0</v>
      </c>
      <c r="I1459" s="25">
        <f>H1459*D1459*C1459</f>
        <v>0</v>
      </c>
      <c r="J1459" s="262">
        <v>40000</v>
      </c>
      <c r="K1459" s="20">
        <f>H1459</f>
        <v>0</v>
      </c>
      <c r="L1459" s="25">
        <f>K1459*J1459*C1459</f>
        <v>0</v>
      </c>
      <c r="M1459" s="262">
        <v>80000</v>
      </c>
      <c r="N1459" s="298">
        <f t="shared" si="281"/>
        <v>0</v>
      </c>
      <c r="O1459" s="298"/>
      <c r="P1459" s="78">
        <f>N1459*M1459*C1459</f>
        <v>0</v>
      </c>
    </row>
    <row r="1460" spans="1:22" ht="33" x14ac:dyDescent="0.25">
      <c r="A1460" s="302" t="s">
        <v>131</v>
      </c>
      <c r="B1460" s="303"/>
      <c r="C1460" s="303"/>
      <c r="D1460" s="303"/>
      <c r="E1460" s="303"/>
      <c r="F1460" s="303"/>
      <c r="G1460" s="303"/>
      <c r="H1460" s="303"/>
      <c r="I1460" s="303"/>
      <c r="J1460" s="303"/>
      <c r="K1460" s="303"/>
      <c r="L1460" s="303"/>
      <c r="M1460" s="303"/>
      <c r="N1460" s="303"/>
      <c r="O1460" s="303"/>
      <c r="P1460" s="304"/>
    </row>
    <row r="1461" spans="1:22" ht="25.5" customHeight="1" x14ac:dyDescent="0.25">
      <c r="A1461" s="305" t="s">
        <v>0</v>
      </c>
      <c r="B1461" s="271" t="s">
        <v>24</v>
      </c>
      <c r="C1461" s="306" t="s">
        <v>31</v>
      </c>
      <c r="D1461" s="307" t="s">
        <v>37</v>
      </c>
      <c r="E1461" s="307"/>
      <c r="F1461" s="307"/>
      <c r="G1461" s="307"/>
      <c r="H1461" s="307"/>
      <c r="I1461" s="307"/>
      <c r="J1461" s="271" t="s">
        <v>38</v>
      </c>
      <c r="K1461" s="271"/>
      <c r="L1461" s="271"/>
      <c r="M1461" s="308"/>
      <c r="N1461" s="309"/>
      <c r="O1461" s="309"/>
      <c r="P1461" s="310"/>
    </row>
    <row r="1462" spans="1:22" ht="25.5" x14ac:dyDescent="0.25">
      <c r="A1462" s="305"/>
      <c r="B1462" s="271"/>
      <c r="C1462" s="271"/>
      <c r="D1462" s="271" t="s">
        <v>22</v>
      </c>
      <c r="E1462" s="271"/>
      <c r="F1462" s="260"/>
      <c r="G1462" s="260"/>
      <c r="H1462" s="260" t="s">
        <v>23</v>
      </c>
      <c r="I1462" s="260" t="s">
        <v>1</v>
      </c>
      <c r="J1462" s="260" t="s">
        <v>22</v>
      </c>
      <c r="K1462" s="260" t="s">
        <v>23</v>
      </c>
      <c r="L1462" s="260" t="s">
        <v>1</v>
      </c>
      <c r="M1462" s="311"/>
      <c r="N1462" s="312"/>
      <c r="O1462" s="312"/>
      <c r="P1462" s="313"/>
    </row>
    <row r="1463" spans="1:22" ht="76.5" x14ac:dyDescent="0.7">
      <c r="A1463" s="77">
        <v>62035</v>
      </c>
      <c r="B1463" s="24" t="s">
        <v>40</v>
      </c>
      <c r="C1463" s="11"/>
      <c r="D1463" s="314">
        <v>16000</v>
      </c>
      <c r="E1463" s="314"/>
      <c r="F1463" s="23"/>
      <c r="G1463" s="23"/>
      <c r="H1463" s="201"/>
      <c r="I1463" s="25">
        <f>H1463*D1463*C1463</f>
        <v>0</v>
      </c>
      <c r="J1463" s="262">
        <v>40000</v>
      </c>
      <c r="K1463" s="202"/>
      <c r="L1463" s="25">
        <f>K1463*J1463*C1463</f>
        <v>0</v>
      </c>
      <c r="M1463" s="311"/>
      <c r="N1463" s="312"/>
      <c r="O1463" s="312"/>
      <c r="P1463" s="313"/>
    </row>
    <row r="1464" spans="1:22" ht="51.75" thickBot="1" x14ac:dyDescent="0.75">
      <c r="A1464" s="99">
        <v>62025</v>
      </c>
      <c r="B1464" s="128" t="s">
        <v>41</v>
      </c>
      <c r="C1464" s="129"/>
      <c r="D1464" s="335">
        <v>16000</v>
      </c>
      <c r="E1464" s="335"/>
      <c r="F1464" s="130"/>
      <c r="G1464" s="130"/>
      <c r="H1464" s="203"/>
      <c r="I1464" s="131">
        <f>H1464*D1464*C1464</f>
        <v>0</v>
      </c>
      <c r="J1464" s="263">
        <v>40000</v>
      </c>
      <c r="K1464" s="204"/>
      <c r="L1464" s="131">
        <f>K1464*J1464*C1464</f>
        <v>0</v>
      </c>
      <c r="M1464" s="311"/>
      <c r="N1464" s="312"/>
      <c r="O1464" s="312"/>
      <c r="P1464" s="313"/>
    </row>
    <row r="1465" spans="1:22" ht="29.25" x14ac:dyDescent="0.25">
      <c r="A1465" s="315" t="s">
        <v>141</v>
      </c>
      <c r="B1465" s="316"/>
      <c r="C1465" s="316"/>
      <c r="D1465" s="316"/>
      <c r="E1465" s="316"/>
      <c r="F1465" s="316"/>
      <c r="G1465" s="316"/>
      <c r="H1465" s="316"/>
      <c r="I1465" s="316"/>
      <c r="J1465" s="316"/>
      <c r="K1465" s="316"/>
      <c r="L1465" s="316"/>
      <c r="M1465" s="316"/>
      <c r="N1465" s="316"/>
      <c r="O1465" s="316"/>
      <c r="P1465" s="133">
        <f>F1430</f>
        <v>0</v>
      </c>
      <c r="R1465" s="39">
        <v>61041</v>
      </c>
      <c r="S1465" s="150">
        <f t="shared" ref="S1465:S1470" si="282">P1465</f>
        <v>0</v>
      </c>
      <c r="T1465" s="151"/>
      <c r="U1465" s="149">
        <f>IF(B1420=Main!$B$2,S1465,0)</f>
        <v>0</v>
      </c>
      <c r="V1465" s="149">
        <f>IF(B1420=Main!$B$3,S1465,0)</f>
        <v>0</v>
      </c>
    </row>
    <row r="1466" spans="1:22" ht="29.25" x14ac:dyDescent="0.25">
      <c r="A1466" s="276" t="s">
        <v>135</v>
      </c>
      <c r="B1466" s="277"/>
      <c r="C1466" s="277"/>
      <c r="D1466" s="277"/>
      <c r="E1466" s="277"/>
      <c r="F1466" s="277"/>
      <c r="G1466" s="277"/>
      <c r="H1466" s="277"/>
      <c r="I1466" s="277"/>
      <c r="J1466" s="277"/>
      <c r="K1466" s="277"/>
      <c r="L1466" s="277"/>
      <c r="M1466" s="277"/>
      <c r="N1466" s="277"/>
      <c r="O1466" s="277"/>
      <c r="P1466" s="134">
        <f>O1436</f>
        <v>0</v>
      </c>
      <c r="R1466" s="39">
        <v>61121</v>
      </c>
      <c r="S1466" s="150">
        <f t="shared" si="282"/>
        <v>0</v>
      </c>
      <c r="T1466" s="153"/>
      <c r="U1466" s="149">
        <f>IF(B1420=Main!$B$2,S1466,0)</f>
        <v>0</v>
      </c>
      <c r="V1466" s="149">
        <f>IF(B1420=Main!$B$3,S1466,0)</f>
        <v>0</v>
      </c>
    </row>
    <row r="1467" spans="1:22" ht="29.25" x14ac:dyDescent="0.25">
      <c r="A1467" s="276" t="s">
        <v>136</v>
      </c>
      <c r="B1467" s="277"/>
      <c r="C1467" s="277"/>
      <c r="D1467" s="277"/>
      <c r="E1467" s="277"/>
      <c r="F1467" s="277"/>
      <c r="G1467" s="277"/>
      <c r="H1467" s="277"/>
      <c r="I1467" s="277"/>
      <c r="J1467" s="277"/>
      <c r="K1467" s="277"/>
      <c r="L1467" s="277"/>
      <c r="M1467" s="277"/>
      <c r="N1467" s="277"/>
      <c r="O1467" s="277"/>
      <c r="P1467" s="134">
        <f>SUM(I1446,I1453)</f>
        <v>0</v>
      </c>
      <c r="R1467" s="39">
        <v>61122</v>
      </c>
      <c r="S1467" s="150">
        <f t="shared" si="282"/>
        <v>0</v>
      </c>
      <c r="T1467" s="153"/>
      <c r="U1467" s="149">
        <f>IF(B1420=Main!$B$2,S1467,0)</f>
        <v>0</v>
      </c>
      <c r="V1467" s="149">
        <f>IF(B1420=Main!$B$3,S1467,0)</f>
        <v>0</v>
      </c>
    </row>
    <row r="1468" spans="1:22" ht="29.25" x14ac:dyDescent="0.25">
      <c r="A1468" s="276" t="s">
        <v>137</v>
      </c>
      <c r="B1468" s="277"/>
      <c r="C1468" s="277"/>
      <c r="D1468" s="277"/>
      <c r="E1468" s="277"/>
      <c r="F1468" s="277"/>
      <c r="G1468" s="277"/>
      <c r="H1468" s="277"/>
      <c r="I1468" s="277"/>
      <c r="J1468" s="277"/>
      <c r="K1468" s="277"/>
      <c r="L1468" s="277"/>
      <c r="M1468" s="277"/>
      <c r="N1468" s="277"/>
      <c r="O1468" s="277"/>
      <c r="P1468" s="134">
        <f>SUM(L1446,P1446,L1453,P1453)</f>
        <v>0</v>
      </c>
      <c r="R1468" s="39">
        <v>61123</v>
      </c>
      <c r="S1468" s="150">
        <f t="shared" si="282"/>
        <v>0</v>
      </c>
      <c r="T1468" s="152"/>
      <c r="U1468" s="149">
        <f>IF(B1420=Main!$B$2,S1468,0)</f>
        <v>0</v>
      </c>
      <c r="V1468" s="149">
        <f>IF(B1420=Main!$B$3,S1468,0)</f>
        <v>0</v>
      </c>
    </row>
    <row r="1469" spans="1:22" ht="29.25" x14ac:dyDescent="0.25">
      <c r="A1469" s="276" t="s">
        <v>138</v>
      </c>
      <c r="B1469" s="277"/>
      <c r="C1469" s="277"/>
      <c r="D1469" s="277"/>
      <c r="E1469" s="277"/>
      <c r="F1469" s="277"/>
      <c r="G1469" s="277"/>
      <c r="H1469" s="277"/>
      <c r="I1469" s="277"/>
      <c r="J1469" s="277"/>
      <c r="K1469" s="277"/>
      <c r="L1469" s="277"/>
      <c r="M1469" s="277"/>
      <c r="N1469" s="277"/>
      <c r="O1469" s="277"/>
      <c r="P1469" s="134">
        <f>SUM(I1458,L1458,P1458,I1463,L1463)</f>
        <v>0</v>
      </c>
      <c r="R1469" s="39">
        <v>62035</v>
      </c>
      <c r="S1469" s="150">
        <f t="shared" si="282"/>
        <v>0</v>
      </c>
      <c r="T1469" s="153"/>
      <c r="U1469" s="149">
        <f>IF(B1420=Main!$B$2,S1469,0)</f>
        <v>0</v>
      </c>
      <c r="V1469" s="149">
        <f>IF(B1420=Main!$B$3,S1469,0)</f>
        <v>0</v>
      </c>
    </row>
    <row r="1470" spans="1:22" ht="30" thickBot="1" x14ac:dyDescent="0.3">
      <c r="A1470" s="278" t="s">
        <v>139</v>
      </c>
      <c r="B1470" s="279"/>
      <c r="C1470" s="279"/>
      <c r="D1470" s="279"/>
      <c r="E1470" s="279"/>
      <c r="F1470" s="279"/>
      <c r="G1470" s="279"/>
      <c r="H1470" s="279"/>
      <c r="I1470" s="279"/>
      <c r="J1470" s="279"/>
      <c r="K1470" s="279"/>
      <c r="L1470" s="279"/>
      <c r="M1470" s="279"/>
      <c r="N1470" s="279"/>
      <c r="O1470" s="279"/>
      <c r="P1470" s="135">
        <f>SUM(I1459,L1459,P1459,I1464,L1464)</f>
        <v>0</v>
      </c>
      <c r="R1470" s="39">
        <v>62025</v>
      </c>
      <c r="S1470" s="150">
        <f t="shared" si="282"/>
        <v>0</v>
      </c>
      <c r="T1470" s="153"/>
      <c r="U1470" s="149">
        <f>IF(B1420=Main!$B$2,S1470,0)</f>
        <v>0</v>
      </c>
      <c r="V1470" s="149">
        <f>IF(B1420=Main!$B$3,S1470,0)</f>
        <v>0</v>
      </c>
    </row>
    <row r="1471" spans="1:22" ht="25.5" x14ac:dyDescent="0.7">
      <c r="A1471" s="283" t="s">
        <v>56</v>
      </c>
      <c r="B1471" s="284"/>
      <c r="C1471" s="284"/>
      <c r="D1471" s="284"/>
      <c r="E1471" s="285"/>
      <c r="F1471" s="286">
        <f>SUM(P1517:P1522)</f>
        <v>0</v>
      </c>
      <c r="G1471" s="287"/>
      <c r="H1471" s="288"/>
      <c r="L1471" s="45"/>
    </row>
    <row r="1472" spans="1:22" ht="26.25" thickBot="1" x14ac:dyDescent="0.75">
      <c r="A1472" s="95" t="s">
        <v>46</v>
      </c>
      <c r="B1472" s="96" t="s">
        <v>5</v>
      </c>
      <c r="C1472" s="97"/>
      <c r="D1472" s="97"/>
      <c r="E1472" s="97"/>
      <c r="F1472" s="289"/>
      <c r="G1472" s="290"/>
      <c r="H1472" s="291"/>
    </row>
    <row r="1473" spans="1:22" ht="25.5" x14ac:dyDescent="0.7">
      <c r="A1473" s="85"/>
      <c r="B1473" s="86" t="s">
        <v>61</v>
      </c>
      <c r="C1473" s="154"/>
      <c r="D1473" s="154"/>
      <c r="E1473" s="87"/>
      <c r="F1473" s="292"/>
      <c r="G1473" s="293"/>
      <c r="H1473" s="294"/>
      <c r="U1473" s="41"/>
      <c r="V1473" s="41"/>
    </row>
    <row r="1474" spans="1:22" ht="25.5" x14ac:dyDescent="0.7">
      <c r="A1474" s="88"/>
      <c r="B1474" s="4" t="s">
        <v>14</v>
      </c>
      <c r="C1474" s="3">
        <f>SUM(C1473,C1478,C1479,C1480)</f>
        <v>0</v>
      </c>
      <c r="D1474" s="15"/>
      <c r="E1474" s="14"/>
      <c r="F1474" s="295"/>
      <c r="G1474" s="296"/>
      <c r="H1474" s="297"/>
      <c r="U1474" s="41"/>
      <c r="V1474" s="41"/>
    </row>
    <row r="1475" spans="1:22" ht="25.5" x14ac:dyDescent="0.25">
      <c r="A1475" s="77">
        <v>61041</v>
      </c>
      <c r="B1475" s="5" t="s">
        <v>11</v>
      </c>
      <c r="C1475" s="15">
        <f>C1474</f>
        <v>0</v>
      </c>
      <c r="D1475" s="15"/>
      <c r="E1475" s="200"/>
      <c r="F1475" s="280">
        <f>E1475*C1475</f>
        <v>0</v>
      </c>
      <c r="G1475" s="281"/>
      <c r="H1475" s="282"/>
      <c r="U1475" s="41"/>
      <c r="V1475" s="41"/>
    </row>
    <row r="1476" spans="1:22" ht="25.5" x14ac:dyDescent="0.25">
      <c r="A1476" s="89">
        <v>61041</v>
      </c>
      <c r="B1476" s="126" t="s">
        <v>7</v>
      </c>
      <c r="C1476" s="15"/>
      <c r="D1476" s="15"/>
      <c r="E1476" s="6"/>
      <c r="F1476" s="295"/>
      <c r="G1476" s="296"/>
      <c r="H1476" s="297"/>
      <c r="U1476" s="41"/>
      <c r="V1476" s="41"/>
    </row>
    <row r="1477" spans="1:22" ht="25.5" x14ac:dyDescent="0.25">
      <c r="A1477" s="77"/>
      <c r="B1477" s="64"/>
      <c r="C1477" s="15">
        <f>C1475</f>
        <v>0</v>
      </c>
      <c r="D1477" s="15">
        <f>D1473</f>
        <v>0</v>
      </c>
      <c r="E1477" s="200"/>
      <c r="F1477" s="280">
        <f>E1477*D1477*C1477</f>
        <v>0</v>
      </c>
      <c r="G1477" s="281"/>
      <c r="H1477" s="282"/>
      <c r="U1477" s="41"/>
      <c r="V1477" s="41"/>
    </row>
    <row r="1478" spans="1:22" ht="25.5" x14ac:dyDescent="0.25">
      <c r="A1478" s="77">
        <v>61041</v>
      </c>
      <c r="B1478" s="5" t="s">
        <v>8</v>
      </c>
      <c r="C1478" s="155"/>
      <c r="D1478" s="155"/>
      <c r="E1478" s="7">
        <v>80000</v>
      </c>
      <c r="F1478" s="280">
        <f>E1478*D1478</f>
        <v>0</v>
      </c>
      <c r="G1478" s="281"/>
      <c r="H1478" s="282"/>
      <c r="U1478" s="41"/>
      <c r="V1478" s="41"/>
    </row>
    <row r="1479" spans="1:22" ht="25.5" x14ac:dyDescent="0.25">
      <c r="A1479" s="77">
        <v>61041</v>
      </c>
      <c r="B1479" s="5" t="s">
        <v>9</v>
      </c>
      <c r="C1479" s="15">
        <f>((C1473-MOD(C1473,30))/30)+IF(MOD(C1473,30)&gt;10,1,0)</f>
        <v>0</v>
      </c>
      <c r="D1479" s="15">
        <f>D1477</f>
        <v>0</v>
      </c>
      <c r="E1479" s="7">
        <v>80000</v>
      </c>
      <c r="F1479" s="280">
        <f>E1479*D1479*C1479</f>
        <v>0</v>
      </c>
      <c r="G1479" s="281"/>
      <c r="H1479" s="282"/>
    </row>
    <row r="1480" spans="1:22" ht="25.5" x14ac:dyDescent="0.25">
      <c r="A1480" s="77">
        <v>61041</v>
      </c>
      <c r="B1480" s="5" t="s">
        <v>10</v>
      </c>
      <c r="C1480" s="15">
        <f>C1479</f>
        <v>0</v>
      </c>
      <c r="D1480" s="15">
        <f>D1477</f>
        <v>0</v>
      </c>
      <c r="E1480" s="7">
        <v>40000</v>
      </c>
      <c r="F1480" s="280">
        <f>E1480*D1480*C1480</f>
        <v>0</v>
      </c>
      <c r="G1480" s="281"/>
      <c r="H1480" s="282"/>
    </row>
    <row r="1481" spans="1:22" ht="26.25" thickBot="1" x14ac:dyDescent="0.3">
      <c r="A1481" s="90">
        <v>61041</v>
      </c>
      <c r="B1481" s="214"/>
      <c r="C1481" s="317"/>
      <c r="D1481" s="318"/>
      <c r="E1481" s="319"/>
      <c r="F1481" s="320">
        <f>IF(B1481=include_5p,SUM(F1473:H1480)*0.05,0)</f>
        <v>0</v>
      </c>
      <c r="G1481" s="321"/>
      <c r="H1481" s="322"/>
    </row>
    <row r="1482" spans="1:22" ht="18.75" thickBot="1" x14ac:dyDescent="0.3">
      <c r="A1482" s="323" t="s">
        <v>140</v>
      </c>
      <c r="B1482" s="324"/>
      <c r="C1482" s="324"/>
      <c r="D1482" s="324"/>
      <c r="E1482" s="325"/>
      <c r="F1482" s="320">
        <f>SUM(F1475:H1481)</f>
        <v>0</v>
      </c>
      <c r="G1482" s="321"/>
      <c r="H1482" s="322"/>
    </row>
    <row r="1483" spans="1:22" ht="29.25" x14ac:dyDescent="0.25">
      <c r="A1483" s="326" t="s">
        <v>16</v>
      </c>
      <c r="B1483" s="327"/>
      <c r="C1483" s="327"/>
      <c r="D1483" s="327"/>
      <c r="E1483" s="327"/>
      <c r="F1483" s="328"/>
      <c r="G1483" s="329"/>
      <c r="H1483" s="330"/>
      <c r="I1483" s="331"/>
      <c r="J1483" s="332"/>
      <c r="K1483" s="332"/>
      <c r="L1483" s="332"/>
      <c r="M1483" s="332"/>
      <c r="N1483" s="332"/>
      <c r="O1483" s="332"/>
      <c r="P1483" s="333"/>
    </row>
    <row r="1484" spans="1:22" ht="25.5" x14ac:dyDescent="0.7">
      <c r="A1484" s="84">
        <v>61121</v>
      </c>
      <c r="B1484" s="16" t="s">
        <v>17</v>
      </c>
      <c r="C1484" s="267" t="s">
        <v>20</v>
      </c>
      <c r="D1484" s="334" t="s">
        <v>162</v>
      </c>
      <c r="E1484" s="334"/>
      <c r="F1484" s="334"/>
      <c r="G1484" s="334"/>
      <c r="H1484" s="334"/>
      <c r="I1484" s="267" t="s">
        <v>47</v>
      </c>
      <c r="J1484" s="334" t="s">
        <v>19</v>
      </c>
      <c r="K1484" s="334"/>
      <c r="L1484" s="334" t="s">
        <v>21</v>
      </c>
      <c r="M1484" s="334"/>
      <c r="N1484" s="334"/>
      <c r="O1484" s="347" t="s">
        <v>1</v>
      </c>
      <c r="P1484" s="348"/>
      <c r="S1484" s="49"/>
    </row>
    <row r="1485" spans="1:22" ht="25.5" x14ac:dyDescent="0.7">
      <c r="A1485" s="73"/>
      <c r="B1485" s="17" t="s">
        <v>18</v>
      </c>
      <c r="C1485" s="155"/>
      <c r="D1485" s="349"/>
      <c r="E1485" s="349"/>
      <c r="F1485" s="349"/>
      <c r="G1485" s="349"/>
      <c r="H1485" s="349"/>
      <c r="I1485" s="155"/>
      <c r="J1485" s="350">
        <f>I1485*2</f>
        <v>0</v>
      </c>
      <c r="K1485" s="350"/>
      <c r="L1485" s="351">
        <v>80000</v>
      </c>
      <c r="M1485" s="351"/>
      <c r="N1485" s="351"/>
      <c r="O1485" s="342">
        <f>(L1485*J1485*C1485)/100</f>
        <v>0</v>
      </c>
      <c r="P1485" s="343"/>
    </row>
    <row r="1486" spans="1:22" ht="25.5" x14ac:dyDescent="0.7">
      <c r="A1486" s="73"/>
      <c r="B1486" s="17" t="s">
        <v>163</v>
      </c>
      <c r="C1486" s="155"/>
      <c r="D1486" s="349"/>
      <c r="E1486" s="349"/>
      <c r="F1486" s="349"/>
      <c r="G1486" s="349"/>
      <c r="H1486" s="349"/>
      <c r="I1486" s="155"/>
      <c r="J1486" s="350">
        <f>I1486*2</f>
        <v>0</v>
      </c>
      <c r="K1486" s="350"/>
      <c r="L1486" s="351">
        <v>25000</v>
      </c>
      <c r="M1486" s="351"/>
      <c r="N1486" s="351"/>
      <c r="O1486" s="342">
        <f>(L1486*J1486*C1486)/100</f>
        <v>0</v>
      </c>
      <c r="P1486" s="343"/>
    </row>
    <row r="1487" spans="1:22" ht="25.5" x14ac:dyDescent="0.7">
      <c r="A1487" s="73"/>
      <c r="B1487" s="17" t="s">
        <v>50</v>
      </c>
      <c r="C1487" s="155"/>
      <c r="D1487" s="352"/>
      <c r="E1487" s="352"/>
      <c r="F1487" s="352"/>
      <c r="G1487" s="352"/>
      <c r="H1487" s="352"/>
      <c r="I1487" s="10"/>
      <c r="J1487" s="350">
        <f t="shared" ref="J1487" si="283">I1487*2</f>
        <v>0</v>
      </c>
      <c r="K1487" s="350"/>
      <c r="L1487" s="353"/>
      <c r="M1487" s="353"/>
      <c r="N1487" s="353"/>
      <c r="O1487" s="342">
        <f>IFERROR((L1487+20000)*C1487,0)</f>
        <v>0</v>
      </c>
      <c r="P1487" s="343"/>
    </row>
    <row r="1488" spans="1:22" ht="26.25" customHeight="1" x14ac:dyDescent="0.8">
      <c r="A1488" s="341" t="s">
        <v>133</v>
      </c>
      <c r="B1488" s="341"/>
      <c r="C1488" s="341"/>
      <c r="D1488" s="341"/>
      <c r="E1488" s="341"/>
      <c r="F1488" s="341"/>
      <c r="G1488" s="341"/>
      <c r="H1488" s="341"/>
      <c r="I1488" s="341"/>
      <c r="J1488" s="341"/>
      <c r="K1488" s="341"/>
      <c r="L1488" s="341"/>
      <c r="M1488" s="341"/>
      <c r="N1488" s="341"/>
      <c r="O1488" s="342">
        <f>SUM(O1485:P1487)</f>
        <v>0</v>
      </c>
      <c r="P1488" s="343"/>
    </row>
    <row r="1489" spans="1:16" ht="29.25" customHeight="1" x14ac:dyDescent="0.25">
      <c r="A1489" s="344" t="s">
        <v>116</v>
      </c>
      <c r="B1489" s="345"/>
      <c r="C1489" s="345"/>
      <c r="D1489" s="345"/>
      <c r="E1489" s="345"/>
      <c r="F1489" s="345"/>
      <c r="G1489" s="345"/>
      <c r="H1489" s="345"/>
      <c r="I1489" s="345"/>
      <c r="J1489" s="345"/>
      <c r="K1489" s="345"/>
      <c r="L1489" s="345"/>
      <c r="M1489" s="345"/>
      <c r="N1489" s="345"/>
      <c r="O1489" s="345"/>
      <c r="P1489" s="346"/>
    </row>
    <row r="1490" spans="1:16" ht="25.5" customHeight="1" x14ac:dyDescent="0.25">
      <c r="A1490" s="305" t="s">
        <v>24</v>
      </c>
      <c r="B1490" s="271"/>
      <c r="C1490" s="306" t="s">
        <v>31</v>
      </c>
      <c r="D1490" s="271" t="s">
        <v>34</v>
      </c>
      <c r="E1490" s="271"/>
      <c r="F1490" s="271"/>
      <c r="G1490" s="271"/>
      <c r="H1490" s="271"/>
      <c r="I1490" s="271"/>
      <c r="J1490" s="271" t="s">
        <v>33</v>
      </c>
      <c r="K1490" s="271"/>
      <c r="L1490" s="271"/>
      <c r="M1490" s="271" t="s">
        <v>35</v>
      </c>
      <c r="N1490" s="271"/>
      <c r="O1490" s="271"/>
      <c r="P1490" s="275"/>
    </row>
    <row r="1491" spans="1:16" ht="25.5" x14ac:dyDescent="0.25">
      <c r="A1491" s="305"/>
      <c r="B1491" s="271"/>
      <c r="C1491" s="271"/>
      <c r="D1491" s="271" t="s">
        <v>22</v>
      </c>
      <c r="E1491" s="271"/>
      <c r="F1491" s="260"/>
      <c r="G1491" s="260"/>
      <c r="H1491" s="260" t="s">
        <v>23</v>
      </c>
      <c r="I1491" s="260" t="s">
        <v>1</v>
      </c>
      <c r="J1491" s="260" t="s">
        <v>22</v>
      </c>
      <c r="K1491" s="260" t="s">
        <v>23</v>
      </c>
      <c r="L1491" s="260" t="s">
        <v>1</v>
      </c>
      <c r="M1491" s="260" t="s">
        <v>22</v>
      </c>
      <c r="N1491" s="271" t="s">
        <v>32</v>
      </c>
      <c r="O1491" s="271"/>
      <c r="P1491" s="261" t="s">
        <v>1</v>
      </c>
    </row>
    <row r="1492" spans="1:16" ht="25.5" x14ac:dyDescent="0.7">
      <c r="A1492" s="73">
        <v>1</v>
      </c>
      <c r="B1492" s="18" t="s">
        <v>25</v>
      </c>
      <c r="C1492" s="37"/>
      <c r="D1492" s="336">
        <v>40000</v>
      </c>
      <c r="E1492" s="336"/>
      <c r="F1492" s="30"/>
      <c r="G1492" s="30"/>
      <c r="H1492" s="32">
        <f>IF(D1473="",0,D1473+2)</f>
        <v>0</v>
      </c>
      <c r="I1492" s="19">
        <f t="shared" ref="I1492:I1497" si="284">H1492*D1492*C1492</f>
        <v>0</v>
      </c>
      <c r="J1492" s="264">
        <v>100000</v>
      </c>
      <c r="K1492" s="20">
        <f t="shared" ref="K1492:K1497" si="285">H1492</f>
        <v>0</v>
      </c>
      <c r="L1492" s="21">
        <f t="shared" ref="L1492:L1497" si="286">K1492*J1492*C1492</f>
        <v>0</v>
      </c>
      <c r="M1492" s="22">
        <v>200000</v>
      </c>
      <c r="N1492" s="339">
        <f>IF(K1492&gt;0,K1492-1,0)</f>
        <v>0</v>
      </c>
      <c r="O1492" s="339"/>
      <c r="P1492" s="74">
        <f t="shared" ref="P1492:P1497" si="287">N1492*M1492*C1492</f>
        <v>0</v>
      </c>
    </row>
    <row r="1493" spans="1:16" ht="25.5" x14ac:dyDescent="0.7">
      <c r="A1493" s="73">
        <v>2</v>
      </c>
      <c r="B1493" s="18" t="s">
        <v>26</v>
      </c>
      <c r="C1493" s="37"/>
      <c r="D1493" s="336">
        <v>35000</v>
      </c>
      <c r="E1493" s="336"/>
      <c r="F1493" s="30"/>
      <c r="G1493" s="30"/>
      <c r="H1493" s="32">
        <f>IF(D1473="",0,D1473+2)</f>
        <v>0</v>
      </c>
      <c r="I1493" s="19">
        <f t="shared" si="284"/>
        <v>0</v>
      </c>
      <c r="J1493" s="264">
        <v>90000</v>
      </c>
      <c r="K1493" s="20">
        <f t="shared" si="285"/>
        <v>0</v>
      </c>
      <c r="L1493" s="21">
        <f t="shared" si="286"/>
        <v>0</v>
      </c>
      <c r="M1493" s="22">
        <v>160000</v>
      </c>
      <c r="N1493" s="339">
        <f t="shared" ref="N1493:N1497" si="288">IF(K1493&gt;0,K1493-1,0)</f>
        <v>0</v>
      </c>
      <c r="O1493" s="339"/>
      <c r="P1493" s="74">
        <f t="shared" si="287"/>
        <v>0</v>
      </c>
    </row>
    <row r="1494" spans="1:16" ht="25.5" x14ac:dyDescent="0.7">
      <c r="A1494" s="73">
        <v>3</v>
      </c>
      <c r="B1494" s="18" t="s">
        <v>27</v>
      </c>
      <c r="C1494" s="37"/>
      <c r="D1494" s="336">
        <v>30000</v>
      </c>
      <c r="E1494" s="336"/>
      <c r="F1494" s="30"/>
      <c r="G1494" s="30"/>
      <c r="H1494" s="32">
        <f>IF(D1473="",0,D1473+2)</f>
        <v>0</v>
      </c>
      <c r="I1494" s="19">
        <f t="shared" si="284"/>
        <v>0</v>
      </c>
      <c r="J1494" s="264">
        <v>80000</v>
      </c>
      <c r="K1494" s="20">
        <f t="shared" si="285"/>
        <v>0</v>
      </c>
      <c r="L1494" s="21">
        <f t="shared" si="286"/>
        <v>0</v>
      </c>
      <c r="M1494" s="22">
        <v>120000</v>
      </c>
      <c r="N1494" s="339">
        <f t="shared" si="288"/>
        <v>0</v>
      </c>
      <c r="O1494" s="339"/>
      <c r="P1494" s="74">
        <f t="shared" si="287"/>
        <v>0</v>
      </c>
    </row>
    <row r="1495" spans="1:16" ht="25.5" x14ac:dyDescent="0.7">
      <c r="A1495" s="73">
        <v>4</v>
      </c>
      <c r="B1495" s="18" t="s">
        <v>28</v>
      </c>
      <c r="C1495" s="37"/>
      <c r="D1495" s="336">
        <v>24000</v>
      </c>
      <c r="E1495" s="336"/>
      <c r="F1495" s="30"/>
      <c r="G1495" s="30"/>
      <c r="H1495" s="32">
        <f>IF(D1473="",0,D1473+2)</f>
        <v>0</v>
      </c>
      <c r="I1495" s="19">
        <f t="shared" si="284"/>
        <v>0</v>
      </c>
      <c r="J1495" s="264">
        <v>70000</v>
      </c>
      <c r="K1495" s="20">
        <f t="shared" si="285"/>
        <v>0</v>
      </c>
      <c r="L1495" s="21">
        <f t="shared" si="286"/>
        <v>0</v>
      </c>
      <c r="M1495" s="22">
        <v>100000</v>
      </c>
      <c r="N1495" s="339">
        <f t="shared" si="288"/>
        <v>0</v>
      </c>
      <c r="O1495" s="339"/>
      <c r="P1495" s="74">
        <f t="shared" si="287"/>
        <v>0</v>
      </c>
    </row>
    <row r="1496" spans="1:16" ht="25.5" x14ac:dyDescent="0.7">
      <c r="A1496" s="73">
        <v>5</v>
      </c>
      <c r="B1496" s="18" t="s">
        <v>29</v>
      </c>
      <c r="C1496" s="37"/>
      <c r="D1496" s="336">
        <v>20000</v>
      </c>
      <c r="E1496" s="336"/>
      <c r="F1496" s="30"/>
      <c r="G1496" s="30"/>
      <c r="H1496" s="32">
        <f>IF(D1473="",0,D1473+2)</f>
        <v>0</v>
      </c>
      <c r="I1496" s="19">
        <f t="shared" si="284"/>
        <v>0</v>
      </c>
      <c r="J1496" s="264">
        <v>60000</v>
      </c>
      <c r="K1496" s="20">
        <f t="shared" si="285"/>
        <v>0</v>
      </c>
      <c r="L1496" s="21">
        <f t="shared" si="286"/>
        <v>0</v>
      </c>
      <c r="M1496" s="22">
        <v>80000</v>
      </c>
      <c r="N1496" s="339">
        <f t="shared" si="288"/>
        <v>0</v>
      </c>
      <c r="O1496" s="339"/>
      <c r="P1496" s="74">
        <f t="shared" si="287"/>
        <v>0</v>
      </c>
    </row>
    <row r="1497" spans="1:16" ht="25.5" x14ac:dyDescent="0.7">
      <c r="A1497" s="73">
        <v>6</v>
      </c>
      <c r="B1497" s="18" t="s">
        <v>30</v>
      </c>
      <c r="C1497" s="11"/>
      <c r="D1497" s="336">
        <v>16000</v>
      </c>
      <c r="E1497" s="336"/>
      <c r="F1497" s="23"/>
      <c r="G1497" s="23"/>
      <c r="H1497" s="32">
        <f>IF(D1473="",0,D1473+2)</f>
        <v>0</v>
      </c>
      <c r="I1497" s="19">
        <f t="shared" si="284"/>
        <v>0</v>
      </c>
      <c r="J1497" s="264">
        <v>40000</v>
      </c>
      <c r="K1497" s="20">
        <f t="shared" si="285"/>
        <v>0</v>
      </c>
      <c r="L1497" s="21">
        <f t="shared" si="286"/>
        <v>0</v>
      </c>
      <c r="M1497" s="22">
        <v>80000</v>
      </c>
      <c r="N1497" s="339">
        <f t="shared" si="288"/>
        <v>0</v>
      </c>
      <c r="O1497" s="339"/>
      <c r="P1497" s="74">
        <f t="shared" si="287"/>
        <v>0</v>
      </c>
    </row>
    <row r="1498" spans="1:16" ht="26.25" thickBot="1" x14ac:dyDescent="0.75">
      <c r="A1498" s="337" t="s">
        <v>1</v>
      </c>
      <c r="B1498" s="338"/>
      <c r="C1498" s="75">
        <f>SUM(C1492:C1497)</f>
        <v>0</v>
      </c>
      <c r="D1498" s="340"/>
      <c r="E1498" s="340"/>
      <c r="F1498" s="76"/>
      <c r="G1498" s="76"/>
      <c r="H1498" s="75"/>
      <c r="I1498" s="79">
        <f>SUM(I1492:I1497)</f>
        <v>0</v>
      </c>
      <c r="J1498" s="80"/>
      <c r="K1498" s="81"/>
      <c r="L1498" s="82">
        <f>SUM(L1492:L1497)</f>
        <v>0</v>
      </c>
      <c r="M1498" s="81"/>
      <c r="N1498" s="274"/>
      <c r="O1498" s="274"/>
      <c r="P1498" s="83">
        <f>SUM(P1492:P1497)</f>
        <v>0</v>
      </c>
    </row>
    <row r="1499" spans="1:16" ht="33" x14ac:dyDescent="0.25">
      <c r="A1499" s="302" t="s">
        <v>117</v>
      </c>
      <c r="B1499" s="303"/>
      <c r="C1499" s="303"/>
      <c r="D1499" s="303"/>
      <c r="E1499" s="303"/>
      <c r="F1499" s="303"/>
      <c r="G1499" s="303"/>
      <c r="H1499" s="303"/>
      <c r="I1499" s="303"/>
      <c r="J1499" s="303"/>
      <c r="K1499" s="303"/>
      <c r="L1499" s="303"/>
      <c r="M1499" s="303"/>
      <c r="N1499" s="303"/>
      <c r="O1499" s="303"/>
      <c r="P1499" s="304"/>
    </row>
    <row r="1500" spans="1:16" ht="25.5" customHeight="1" x14ac:dyDescent="0.25">
      <c r="A1500" s="305" t="s">
        <v>24</v>
      </c>
      <c r="B1500" s="271"/>
      <c r="C1500" s="306" t="s">
        <v>31</v>
      </c>
      <c r="D1500" s="271" t="s">
        <v>34</v>
      </c>
      <c r="E1500" s="271"/>
      <c r="F1500" s="271"/>
      <c r="G1500" s="271"/>
      <c r="H1500" s="271"/>
      <c r="I1500" s="271"/>
      <c r="J1500" s="271" t="s">
        <v>33</v>
      </c>
      <c r="K1500" s="271"/>
      <c r="L1500" s="271"/>
      <c r="M1500" s="271" t="s">
        <v>35</v>
      </c>
      <c r="N1500" s="271"/>
      <c r="O1500" s="271"/>
      <c r="P1500" s="275"/>
    </row>
    <row r="1501" spans="1:16" ht="25.5" x14ac:dyDescent="0.25">
      <c r="A1501" s="305"/>
      <c r="B1501" s="271"/>
      <c r="C1501" s="271"/>
      <c r="D1501" s="271" t="s">
        <v>22</v>
      </c>
      <c r="E1501" s="271"/>
      <c r="F1501" s="260"/>
      <c r="G1501" s="260"/>
      <c r="H1501" s="260" t="s">
        <v>23</v>
      </c>
      <c r="I1501" s="260" t="s">
        <v>1</v>
      </c>
      <c r="J1501" s="260" t="s">
        <v>22</v>
      </c>
      <c r="K1501" s="260" t="s">
        <v>23</v>
      </c>
      <c r="L1501" s="260" t="s">
        <v>1</v>
      </c>
      <c r="M1501" s="260" t="s">
        <v>22</v>
      </c>
      <c r="N1501" s="271" t="s">
        <v>32</v>
      </c>
      <c r="O1501" s="271"/>
      <c r="P1501" s="261" t="s">
        <v>1</v>
      </c>
    </row>
    <row r="1502" spans="1:16" ht="25.5" x14ac:dyDescent="0.7">
      <c r="A1502" s="73">
        <v>1</v>
      </c>
      <c r="B1502" s="18" t="s">
        <v>28</v>
      </c>
      <c r="C1502" s="37"/>
      <c r="D1502" s="336">
        <v>24000</v>
      </c>
      <c r="E1502" s="336"/>
      <c r="F1502" s="30"/>
      <c r="G1502" s="30"/>
      <c r="H1502" s="201"/>
      <c r="I1502" s="19">
        <f t="shared" ref="I1502:I1504" si="289">H1502*D1502*C1502</f>
        <v>0</v>
      </c>
      <c r="J1502" s="264">
        <v>70000</v>
      </c>
      <c r="K1502" s="202"/>
      <c r="L1502" s="21">
        <f>K1502*J1502*C1502</f>
        <v>0</v>
      </c>
      <c r="M1502" s="22">
        <v>100000</v>
      </c>
      <c r="N1502" s="272"/>
      <c r="O1502" s="273"/>
      <c r="P1502" s="74">
        <f t="shared" ref="P1502:P1504" si="290">N1502*M1502*C1502</f>
        <v>0</v>
      </c>
    </row>
    <row r="1503" spans="1:16" ht="25.5" x14ac:dyDescent="0.7">
      <c r="A1503" s="73">
        <v>2</v>
      </c>
      <c r="B1503" s="18" t="s">
        <v>29</v>
      </c>
      <c r="C1503" s="37"/>
      <c r="D1503" s="336">
        <v>20000</v>
      </c>
      <c r="E1503" s="336"/>
      <c r="F1503" s="30"/>
      <c r="G1503" s="30"/>
      <c r="H1503" s="201"/>
      <c r="I1503" s="19">
        <f t="shared" si="289"/>
        <v>0</v>
      </c>
      <c r="J1503" s="264">
        <v>60000</v>
      </c>
      <c r="K1503" s="202"/>
      <c r="L1503" s="21">
        <f>K1503*J1503*C1503</f>
        <v>0</v>
      </c>
      <c r="M1503" s="22">
        <v>80000</v>
      </c>
      <c r="N1503" s="272"/>
      <c r="O1503" s="273"/>
      <c r="P1503" s="74">
        <f t="shared" si="290"/>
        <v>0</v>
      </c>
    </row>
    <row r="1504" spans="1:16" ht="25.5" x14ac:dyDescent="0.7">
      <c r="A1504" s="73">
        <v>3</v>
      </c>
      <c r="B1504" s="18" t="s">
        <v>30</v>
      </c>
      <c r="C1504" s="11"/>
      <c r="D1504" s="336">
        <v>16000</v>
      </c>
      <c r="E1504" s="336"/>
      <c r="F1504" s="23"/>
      <c r="G1504" s="23"/>
      <c r="H1504" s="201"/>
      <c r="I1504" s="19">
        <f t="shared" si="289"/>
        <v>0</v>
      </c>
      <c r="J1504" s="264">
        <v>40000</v>
      </c>
      <c r="K1504" s="202"/>
      <c r="L1504" s="21">
        <f>K1504*J1504*C1504</f>
        <v>0</v>
      </c>
      <c r="M1504" s="22">
        <v>80000</v>
      </c>
      <c r="N1504" s="272"/>
      <c r="O1504" s="273"/>
      <c r="P1504" s="74">
        <f t="shared" si="290"/>
        <v>0</v>
      </c>
    </row>
    <row r="1505" spans="1:22" ht="26.25" thickBot="1" x14ac:dyDescent="0.75">
      <c r="A1505" s="337" t="s">
        <v>1</v>
      </c>
      <c r="B1505" s="338"/>
      <c r="C1505" s="75">
        <f>SUM(C1502:C1504)</f>
        <v>0</v>
      </c>
      <c r="D1505" s="340"/>
      <c r="E1505" s="340"/>
      <c r="F1505" s="76"/>
      <c r="G1505" s="76"/>
      <c r="H1505" s="75"/>
      <c r="I1505" s="79">
        <f>SUM(I1502:I1504)</f>
        <v>0</v>
      </c>
      <c r="J1505" s="80"/>
      <c r="K1505" s="81"/>
      <c r="L1505" s="82">
        <f>SUM(L1502:L1504)</f>
        <v>0</v>
      </c>
      <c r="M1505" s="81"/>
      <c r="N1505" s="274"/>
      <c r="O1505" s="274"/>
      <c r="P1505" s="83">
        <f>SUM(P1502:P1504)</f>
        <v>0</v>
      </c>
    </row>
    <row r="1506" spans="1:22" ht="33.75" thickBot="1" x14ac:dyDescent="0.95">
      <c r="A1506" s="299" t="s">
        <v>36</v>
      </c>
      <c r="B1506" s="300"/>
      <c r="C1506" s="300"/>
      <c r="D1506" s="300"/>
      <c r="E1506" s="300"/>
      <c r="F1506" s="300"/>
      <c r="G1506" s="300"/>
      <c r="H1506" s="300"/>
      <c r="I1506" s="300"/>
      <c r="J1506" s="300"/>
      <c r="K1506" s="300"/>
      <c r="L1506" s="300"/>
      <c r="M1506" s="300"/>
      <c r="N1506" s="300"/>
      <c r="O1506" s="300"/>
      <c r="P1506" s="301"/>
    </row>
    <row r="1507" spans="1:22" ht="33" x14ac:dyDescent="0.25">
      <c r="A1507" s="302" t="s">
        <v>130</v>
      </c>
      <c r="B1507" s="303"/>
      <c r="C1507" s="303"/>
      <c r="D1507" s="303"/>
      <c r="E1507" s="303"/>
      <c r="F1507" s="303"/>
      <c r="G1507" s="303"/>
      <c r="H1507" s="303"/>
      <c r="I1507" s="303"/>
      <c r="J1507" s="303"/>
      <c r="K1507" s="303"/>
      <c r="L1507" s="303"/>
      <c r="M1507" s="303"/>
      <c r="N1507" s="303"/>
      <c r="O1507" s="303"/>
      <c r="P1507" s="304"/>
    </row>
    <row r="1508" spans="1:22" ht="25.5" customHeight="1" x14ac:dyDescent="0.25">
      <c r="A1508" s="305" t="s">
        <v>0</v>
      </c>
      <c r="B1508" s="271" t="s">
        <v>24</v>
      </c>
      <c r="C1508" s="306" t="s">
        <v>31</v>
      </c>
      <c r="D1508" s="307" t="s">
        <v>37</v>
      </c>
      <c r="E1508" s="307"/>
      <c r="F1508" s="307"/>
      <c r="G1508" s="307"/>
      <c r="H1508" s="307"/>
      <c r="I1508" s="307"/>
      <c r="J1508" s="271" t="s">
        <v>38</v>
      </c>
      <c r="K1508" s="271"/>
      <c r="L1508" s="271"/>
      <c r="M1508" s="271" t="s">
        <v>39</v>
      </c>
      <c r="N1508" s="271"/>
      <c r="O1508" s="271"/>
      <c r="P1508" s="275"/>
    </row>
    <row r="1509" spans="1:22" ht="25.5" x14ac:dyDescent="0.25">
      <c r="A1509" s="305"/>
      <c r="B1509" s="271"/>
      <c r="C1509" s="271"/>
      <c r="D1509" s="271" t="s">
        <v>22</v>
      </c>
      <c r="E1509" s="271"/>
      <c r="F1509" s="260"/>
      <c r="G1509" s="260"/>
      <c r="H1509" s="260" t="s">
        <v>23</v>
      </c>
      <c r="I1509" s="260" t="s">
        <v>1</v>
      </c>
      <c r="J1509" s="260" t="s">
        <v>22</v>
      </c>
      <c r="K1509" s="260" t="s">
        <v>23</v>
      </c>
      <c r="L1509" s="260" t="s">
        <v>1</v>
      </c>
      <c r="M1509" s="260" t="s">
        <v>22</v>
      </c>
      <c r="N1509" s="271" t="s">
        <v>32</v>
      </c>
      <c r="O1509" s="271"/>
      <c r="P1509" s="261" t="s">
        <v>1</v>
      </c>
    </row>
    <row r="1510" spans="1:22" ht="76.5" x14ac:dyDescent="0.7">
      <c r="A1510" s="77">
        <v>62035</v>
      </c>
      <c r="B1510" s="24" t="s">
        <v>40</v>
      </c>
      <c r="C1510" s="11"/>
      <c r="D1510" s="314">
        <v>16000</v>
      </c>
      <c r="E1510" s="314"/>
      <c r="F1510" s="23"/>
      <c r="G1510" s="23"/>
      <c r="H1510" s="32">
        <f>IF(D1473="",0,D1473+2)</f>
        <v>0</v>
      </c>
      <c r="I1510" s="25">
        <f>H1510*D1510*C1510</f>
        <v>0</v>
      </c>
      <c r="J1510" s="262">
        <v>40000</v>
      </c>
      <c r="K1510" s="20">
        <f>H1510</f>
        <v>0</v>
      </c>
      <c r="L1510" s="25">
        <f>K1510*J1510*C1510</f>
        <v>0</v>
      </c>
      <c r="M1510" s="262">
        <v>80000</v>
      </c>
      <c r="N1510" s="298">
        <f t="shared" ref="N1510:N1511" si="291">IF(K1510&gt;0,K1510-1,0)</f>
        <v>0</v>
      </c>
      <c r="O1510" s="298"/>
      <c r="P1510" s="78">
        <f>N1510*M1510*C1510</f>
        <v>0</v>
      </c>
    </row>
    <row r="1511" spans="1:22" ht="51.75" thickBot="1" x14ac:dyDescent="0.75">
      <c r="A1511" s="77">
        <v>62025</v>
      </c>
      <c r="B1511" s="24" t="s">
        <v>41</v>
      </c>
      <c r="C1511" s="11"/>
      <c r="D1511" s="314">
        <v>16000</v>
      </c>
      <c r="E1511" s="314"/>
      <c r="F1511" s="23"/>
      <c r="G1511" s="23"/>
      <c r="H1511" s="32">
        <f>IF(D1473="",0,D1473+2)</f>
        <v>0</v>
      </c>
      <c r="I1511" s="25">
        <f>H1511*D1511*C1511</f>
        <v>0</v>
      </c>
      <c r="J1511" s="262">
        <v>40000</v>
      </c>
      <c r="K1511" s="20">
        <f>H1511</f>
        <v>0</v>
      </c>
      <c r="L1511" s="25">
        <f>K1511*J1511*C1511</f>
        <v>0</v>
      </c>
      <c r="M1511" s="262">
        <v>80000</v>
      </c>
      <c r="N1511" s="298">
        <f t="shared" si="291"/>
        <v>0</v>
      </c>
      <c r="O1511" s="298"/>
      <c r="P1511" s="78">
        <f>N1511*M1511*C1511</f>
        <v>0</v>
      </c>
    </row>
    <row r="1512" spans="1:22" ht="33" x14ac:dyDescent="0.25">
      <c r="A1512" s="302" t="s">
        <v>131</v>
      </c>
      <c r="B1512" s="303"/>
      <c r="C1512" s="303"/>
      <c r="D1512" s="303"/>
      <c r="E1512" s="303"/>
      <c r="F1512" s="303"/>
      <c r="G1512" s="303"/>
      <c r="H1512" s="303"/>
      <c r="I1512" s="303"/>
      <c r="J1512" s="303"/>
      <c r="K1512" s="303"/>
      <c r="L1512" s="303"/>
      <c r="M1512" s="303"/>
      <c r="N1512" s="303"/>
      <c r="O1512" s="303"/>
      <c r="P1512" s="304"/>
    </row>
    <row r="1513" spans="1:22" ht="25.5" customHeight="1" x14ac:dyDescent="0.25">
      <c r="A1513" s="305" t="s">
        <v>0</v>
      </c>
      <c r="B1513" s="271" t="s">
        <v>24</v>
      </c>
      <c r="C1513" s="306" t="s">
        <v>31</v>
      </c>
      <c r="D1513" s="307" t="s">
        <v>37</v>
      </c>
      <c r="E1513" s="307"/>
      <c r="F1513" s="307"/>
      <c r="G1513" s="307"/>
      <c r="H1513" s="307"/>
      <c r="I1513" s="307"/>
      <c r="J1513" s="271" t="s">
        <v>38</v>
      </c>
      <c r="K1513" s="271"/>
      <c r="L1513" s="271"/>
      <c r="M1513" s="308"/>
      <c r="N1513" s="309"/>
      <c r="O1513" s="309"/>
      <c r="P1513" s="310"/>
    </row>
    <row r="1514" spans="1:22" ht="25.5" x14ac:dyDescent="0.25">
      <c r="A1514" s="305"/>
      <c r="B1514" s="271"/>
      <c r="C1514" s="271"/>
      <c r="D1514" s="271" t="s">
        <v>22</v>
      </c>
      <c r="E1514" s="271"/>
      <c r="F1514" s="260"/>
      <c r="G1514" s="260"/>
      <c r="H1514" s="260" t="s">
        <v>23</v>
      </c>
      <c r="I1514" s="260" t="s">
        <v>1</v>
      </c>
      <c r="J1514" s="260" t="s">
        <v>22</v>
      </c>
      <c r="K1514" s="260" t="s">
        <v>23</v>
      </c>
      <c r="L1514" s="260" t="s">
        <v>1</v>
      </c>
      <c r="M1514" s="311"/>
      <c r="N1514" s="312"/>
      <c r="O1514" s="312"/>
      <c r="P1514" s="313"/>
    </row>
    <row r="1515" spans="1:22" ht="76.5" x14ac:dyDescent="0.7">
      <c r="A1515" s="77">
        <v>62035</v>
      </c>
      <c r="B1515" s="24" t="s">
        <v>40</v>
      </c>
      <c r="C1515" s="11"/>
      <c r="D1515" s="314">
        <v>16000</v>
      </c>
      <c r="E1515" s="314"/>
      <c r="F1515" s="23"/>
      <c r="G1515" s="23"/>
      <c r="H1515" s="201"/>
      <c r="I1515" s="25">
        <f>H1515*D1515*C1515</f>
        <v>0</v>
      </c>
      <c r="J1515" s="262">
        <v>40000</v>
      </c>
      <c r="K1515" s="202"/>
      <c r="L1515" s="25">
        <f>K1515*J1515*C1515</f>
        <v>0</v>
      </c>
      <c r="M1515" s="311"/>
      <c r="N1515" s="312"/>
      <c r="O1515" s="312"/>
      <c r="P1515" s="313"/>
    </row>
    <row r="1516" spans="1:22" ht="51.75" thickBot="1" x14ac:dyDescent="0.75">
      <c r="A1516" s="99">
        <v>62025</v>
      </c>
      <c r="B1516" s="128" t="s">
        <v>41</v>
      </c>
      <c r="C1516" s="129"/>
      <c r="D1516" s="335">
        <v>16000</v>
      </c>
      <c r="E1516" s="335"/>
      <c r="F1516" s="130"/>
      <c r="G1516" s="130"/>
      <c r="H1516" s="203"/>
      <c r="I1516" s="131">
        <f>H1516*D1516*C1516</f>
        <v>0</v>
      </c>
      <c r="J1516" s="263">
        <v>40000</v>
      </c>
      <c r="K1516" s="204"/>
      <c r="L1516" s="131">
        <f>K1516*J1516*C1516</f>
        <v>0</v>
      </c>
      <c r="M1516" s="311"/>
      <c r="N1516" s="312"/>
      <c r="O1516" s="312"/>
      <c r="P1516" s="313"/>
    </row>
    <row r="1517" spans="1:22" ht="29.25" x14ac:dyDescent="0.25">
      <c r="A1517" s="315" t="s">
        <v>141</v>
      </c>
      <c r="B1517" s="316"/>
      <c r="C1517" s="316"/>
      <c r="D1517" s="316"/>
      <c r="E1517" s="316"/>
      <c r="F1517" s="316"/>
      <c r="G1517" s="316"/>
      <c r="H1517" s="316"/>
      <c r="I1517" s="316"/>
      <c r="J1517" s="316"/>
      <c r="K1517" s="316"/>
      <c r="L1517" s="316"/>
      <c r="M1517" s="316"/>
      <c r="N1517" s="316"/>
      <c r="O1517" s="316"/>
      <c r="P1517" s="133">
        <f>F1482</f>
        <v>0</v>
      </c>
      <c r="R1517" s="39">
        <v>61041</v>
      </c>
      <c r="S1517" s="150">
        <f t="shared" ref="S1517:S1522" si="292">P1517</f>
        <v>0</v>
      </c>
      <c r="T1517" s="151"/>
      <c r="U1517" s="149">
        <f>IF(B1472=Main!$B$2,S1517,0)</f>
        <v>0</v>
      </c>
      <c r="V1517" s="149">
        <f>IF(B1472=Main!$B$3,S1517,0)</f>
        <v>0</v>
      </c>
    </row>
    <row r="1518" spans="1:22" ht="29.25" x14ac:dyDescent="0.25">
      <c r="A1518" s="276" t="s">
        <v>135</v>
      </c>
      <c r="B1518" s="277"/>
      <c r="C1518" s="277"/>
      <c r="D1518" s="277"/>
      <c r="E1518" s="277"/>
      <c r="F1518" s="277"/>
      <c r="G1518" s="277"/>
      <c r="H1518" s="277"/>
      <c r="I1518" s="277"/>
      <c r="J1518" s="277"/>
      <c r="K1518" s="277"/>
      <c r="L1518" s="277"/>
      <c r="M1518" s="277"/>
      <c r="N1518" s="277"/>
      <c r="O1518" s="277"/>
      <c r="P1518" s="134">
        <f>O1488</f>
        <v>0</v>
      </c>
      <c r="R1518" s="39">
        <v>61121</v>
      </c>
      <c r="S1518" s="150">
        <f t="shared" si="292"/>
        <v>0</v>
      </c>
      <c r="T1518" s="153"/>
      <c r="U1518" s="149">
        <f>IF(B1472=Main!$B$2,S1518,0)</f>
        <v>0</v>
      </c>
      <c r="V1518" s="149">
        <f>IF(B1472=Main!$B$3,S1518,0)</f>
        <v>0</v>
      </c>
    </row>
    <row r="1519" spans="1:22" ht="29.25" x14ac:dyDescent="0.25">
      <c r="A1519" s="276" t="s">
        <v>136</v>
      </c>
      <c r="B1519" s="277"/>
      <c r="C1519" s="277"/>
      <c r="D1519" s="277"/>
      <c r="E1519" s="277"/>
      <c r="F1519" s="277"/>
      <c r="G1519" s="277"/>
      <c r="H1519" s="277"/>
      <c r="I1519" s="277"/>
      <c r="J1519" s="277"/>
      <c r="K1519" s="277"/>
      <c r="L1519" s="277"/>
      <c r="M1519" s="277"/>
      <c r="N1519" s="277"/>
      <c r="O1519" s="277"/>
      <c r="P1519" s="134">
        <f>SUM(I1498,I1505)</f>
        <v>0</v>
      </c>
      <c r="R1519" s="39">
        <v>61122</v>
      </c>
      <c r="S1519" s="150">
        <f t="shared" si="292"/>
        <v>0</v>
      </c>
      <c r="T1519" s="153"/>
      <c r="U1519" s="149">
        <f>IF(B1472=Main!$B$2,S1519,0)</f>
        <v>0</v>
      </c>
      <c r="V1519" s="149">
        <f>IF(B1472=Main!$B$3,S1519,0)</f>
        <v>0</v>
      </c>
    </row>
    <row r="1520" spans="1:22" ht="29.25" x14ac:dyDescent="0.25">
      <c r="A1520" s="276" t="s">
        <v>137</v>
      </c>
      <c r="B1520" s="277"/>
      <c r="C1520" s="277"/>
      <c r="D1520" s="277"/>
      <c r="E1520" s="277"/>
      <c r="F1520" s="277"/>
      <c r="G1520" s="277"/>
      <c r="H1520" s="277"/>
      <c r="I1520" s="277"/>
      <c r="J1520" s="277"/>
      <c r="K1520" s="277"/>
      <c r="L1520" s="277"/>
      <c r="M1520" s="277"/>
      <c r="N1520" s="277"/>
      <c r="O1520" s="277"/>
      <c r="P1520" s="134">
        <f>SUM(L1498,P1498,L1505,P1505)</f>
        <v>0</v>
      </c>
      <c r="R1520" s="39">
        <v>61123</v>
      </c>
      <c r="S1520" s="150">
        <f t="shared" si="292"/>
        <v>0</v>
      </c>
      <c r="T1520" s="152"/>
      <c r="U1520" s="149">
        <f>IF(B1472=Main!$B$2,S1520,0)</f>
        <v>0</v>
      </c>
      <c r="V1520" s="149">
        <f>IF(B1472=Main!$B$3,S1520,0)</f>
        <v>0</v>
      </c>
    </row>
    <row r="1521" spans="1:22" ht="29.25" x14ac:dyDescent="0.25">
      <c r="A1521" s="276" t="s">
        <v>138</v>
      </c>
      <c r="B1521" s="277"/>
      <c r="C1521" s="277"/>
      <c r="D1521" s="277"/>
      <c r="E1521" s="277"/>
      <c r="F1521" s="277"/>
      <c r="G1521" s="277"/>
      <c r="H1521" s="277"/>
      <c r="I1521" s="277"/>
      <c r="J1521" s="277"/>
      <c r="K1521" s="277"/>
      <c r="L1521" s="277"/>
      <c r="M1521" s="277"/>
      <c r="N1521" s="277"/>
      <c r="O1521" s="277"/>
      <c r="P1521" s="134">
        <f>SUM(I1510,L1510,P1510,I1515,L1515)</f>
        <v>0</v>
      </c>
      <c r="R1521" s="39">
        <v>62035</v>
      </c>
      <c r="S1521" s="150">
        <f t="shared" si="292"/>
        <v>0</v>
      </c>
      <c r="T1521" s="153"/>
      <c r="U1521" s="149">
        <f>IF(B1472=Main!$B$2,S1521,0)</f>
        <v>0</v>
      </c>
      <c r="V1521" s="149">
        <f>IF(B1472=Main!$B$3,S1521,0)</f>
        <v>0</v>
      </c>
    </row>
    <row r="1522" spans="1:22" ht="30" thickBot="1" x14ac:dyDescent="0.3">
      <c r="A1522" s="278" t="s">
        <v>139</v>
      </c>
      <c r="B1522" s="279"/>
      <c r="C1522" s="279"/>
      <c r="D1522" s="279"/>
      <c r="E1522" s="279"/>
      <c r="F1522" s="279"/>
      <c r="G1522" s="279"/>
      <c r="H1522" s="279"/>
      <c r="I1522" s="279"/>
      <c r="J1522" s="279"/>
      <c r="K1522" s="279"/>
      <c r="L1522" s="279"/>
      <c r="M1522" s="279"/>
      <c r="N1522" s="279"/>
      <c r="O1522" s="279"/>
      <c r="P1522" s="135">
        <f>SUM(I1511,L1511,P1511,I1516,L1516)</f>
        <v>0</v>
      </c>
      <c r="R1522" s="39">
        <v>62025</v>
      </c>
      <c r="S1522" s="150">
        <f t="shared" si="292"/>
        <v>0</v>
      </c>
      <c r="T1522" s="153"/>
      <c r="U1522" s="149">
        <f>IF(B1472=Main!$B$2,S1522,0)</f>
        <v>0</v>
      </c>
      <c r="V1522" s="149">
        <f>IF(B1472=Main!$B$3,S1522,0)</f>
        <v>0</v>
      </c>
    </row>
    <row r="1523" spans="1:22" ht="25.5" x14ac:dyDescent="0.7">
      <c r="A1523" s="283" t="s">
        <v>60</v>
      </c>
      <c r="B1523" s="284"/>
      <c r="C1523" s="284"/>
      <c r="D1523" s="284"/>
      <c r="E1523" s="285"/>
      <c r="F1523" s="286">
        <f>SUM(P1569:P1574)</f>
        <v>0</v>
      </c>
      <c r="G1523" s="287"/>
      <c r="H1523" s="288"/>
      <c r="L1523" s="45"/>
    </row>
    <row r="1524" spans="1:22" ht="26.25" thickBot="1" x14ac:dyDescent="0.75">
      <c r="A1524" s="95" t="s">
        <v>46</v>
      </c>
      <c r="B1524" s="96" t="s">
        <v>5</v>
      </c>
      <c r="C1524" s="97"/>
      <c r="D1524" s="97"/>
      <c r="E1524" s="97"/>
      <c r="F1524" s="289"/>
      <c r="G1524" s="290"/>
      <c r="H1524" s="291"/>
    </row>
    <row r="1525" spans="1:22" ht="25.5" x14ac:dyDescent="0.7">
      <c r="A1525" s="85"/>
      <c r="B1525" s="86" t="s">
        <v>61</v>
      </c>
      <c r="C1525" s="154"/>
      <c r="D1525" s="154"/>
      <c r="E1525" s="87"/>
      <c r="F1525" s="292"/>
      <c r="G1525" s="293"/>
      <c r="H1525" s="294"/>
      <c r="U1525" s="41"/>
      <c r="V1525" s="41"/>
    </row>
    <row r="1526" spans="1:22" ht="25.5" x14ac:dyDescent="0.7">
      <c r="A1526" s="88"/>
      <c r="B1526" s="4" t="s">
        <v>14</v>
      </c>
      <c r="C1526" s="3">
        <f>SUM(C1525,C1530,C1531,C1532)</f>
        <v>0</v>
      </c>
      <c r="D1526" s="15"/>
      <c r="E1526" s="14"/>
      <c r="F1526" s="295"/>
      <c r="G1526" s="296"/>
      <c r="H1526" s="297"/>
      <c r="U1526" s="41"/>
      <c r="V1526" s="41"/>
    </row>
    <row r="1527" spans="1:22" ht="25.5" x14ac:dyDescent="0.25">
      <c r="A1527" s="77">
        <v>61041</v>
      </c>
      <c r="B1527" s="5" t="s">
        <v>11</v>
      </c>
      <c r="C1527" s="15">
        <f>C1526</f>
        <v>0</v>
      </c>
      <c r="D1527" s="15"/>
      <c r="E1527" s="200"/>
      <c r="F1527" s="280">
        <f>E1527*C1527</f>
        <v>0</v>
      </c>
      <c r="G1527" s="281"/>
      <c r="H1527" s="282"/>
      <c r="U1527" s="41"/>
      <c r="V1527" s="41"/>
    </row>
    <row r="1528" spans="1:22" ht="25.5" x14ac:dyDescent="0.25">
      <c r="A1528" s="89">
        <v>61041</v>
      </c>
      <c r="B1528" s="126" t="s">
        <v>7</v>
      </c>
      <c r="C1528" s="15"/>
      <c r="D1528" s="15"/>
      <c r="E1528" s="6"/>
      <c r="F1528" s="295"/>
      <c r="G1528" s="296"/>
      <c r="H1528" s="297"/>
      <c r="U1528" s="41"/>
      <c r="V1528" s="41"/>
    </row>
    <row r="1529" spans="1:22" ht="25.5" x14ac:dyDescent="0.25">
      <c r="A1529" s="77"/>
      <c r="B1529" s="64"/>
      <c r="C1529" s="15">
        <f>C1527</f>
        <v>0</v>
      </c>
      <c r="D1529" s="15">
        <f>D1525</f>
        <v>0</v>
      </c>
      <c r="E1529" s="200"/>
      <c r="F1529" s="280">
        <f>E1529*D1529*C1529</f>
        <v>0</v>
      </c>
      <c r="G1529" s="281"/>
      <c r="H1529" s="282"/>
      <c r="U1529" s="41"/>
      <c r="V1529" s="41"/>
    </row>
    <row r="1530" spans="1:22" ht="25.5" x14ac:dyDescent="0.25">
      <c r="A1530" s="77">
        <v>61041</v>
      </c>
      <c r="B1530" s="5" t="s">
        <v>8</v>
      </c>
      <c r="C1530" s="155"/>
      <c r="D1530" s="155"/>
      <c r="E1530" s="7">
        <v>80000</v>
      </c>
      <c r="F1530" s="280">
        <f>E1530*D1530</f>
        <v>0</v>
      </c>
      <c r="G1530" s="281"/>
      <c r="H1530" s="282"/>
      <c r="U1530" s="41"/>
      <c r="V1530" s="41"/>
    </row>
    <row r="1531" spans="1:22" ht="25.5" x14ac:dyDescent="0.25">
      <c r="A1531" s="77">
        <v>61041</v>
      </c>
      <c r="B1531" s="5" t="s">
        <v>9</v>
      </c>
      <c r="C1531" s="15">
        <f>((C1525-MOD(C1525,30))/30)+IF(MOD(C1525,30)&gt;10,1,0)</f>
        <v>0</v>
      </c>
      <c r="D1531" s="15">
        <f>D1529</f>
        <v>0</v>
      </c>
      <c r="E1531" s="7">
        <v>80000</v>
      </c>
      <c r="F1531" s="280">
        <f>E1531*D1531*C1531</f>
        <v>0</v>
      </c>
      <c r="G1531" s="281"/>
      <c r="H1531" s="282"/>
    </row>
    <row r="1532" spans="1:22" ht="25.5" x14ac:dyDescent="0.25">
      <c r="A1532" s="77">
        <v>61041</v>
      </c>
      <c r="B1532" s="5" t="s">
        <v>10</v>
      </c>
      <c r="C1532" s="15">
        <f>C1531</f>
        <v>0</v>
      </c>
      <c r="D1532" s="15">
        <f>D1529</f>
        <v>0</v>
      </c>
      <c r="E1532" s="7">
        <v>40000</v>
      </c>
      <c r="F1532" s="280">
        <f>E1532*D1532*C1532</f>
        <v>0</v>
      </c>
      <c r="G1532" s="281"/>
      <c r="H1532" s="282"/>
    </row>
    <row r="1533" spans="1:22" ht="26.25" thickBot="1" x14ac:dyDescent="0.3">
      <c r="A1533" s="90">
        <v>61041</v>
      </c>
      <c r="B1533" s="214"/>
      <c r="C1533" s="317"/>
      <c r="D1533" s="318"/>
      <c r="E1533" s="319"/>
      <c r="F1533" s="320">
        <f>IF(B1533=include_5p,SUM(F1525:H1532)*0.05,0)</f>
        <v>0</v>
      </c>
      <c r="G1533" s="321"/>
      <c r="H1533" s="322"/>
    </row>
    <row r="1534" spans="1:22" ht="18.75" thickBot="1" x14ac:dyDescent="0.3">
      <c r="A1534" s="323" t="s">
        <v>140</v>
      </c>
      <c r="B1534" s="324"/>
      <c r="C1534" s="324"/>
      <c r="D1534" s="324"/>
      <c r="E1534" s="325"/>
      <c r="F1534" s="320">
        <f>SUM(F1527:H1533)</f>
        <v>0</v>
      </c>
      <c r="G1534" s="321"/>
      <c r="H1534" s="322"/>
    </row>
    <row r="1535" spans="1:22" ht="29.25" x14ac:dyDescent="0.25">
      <c r="A1535" s="326" t="s">
        <v>16</v>
      </c>
      <c r="B1535" s="327"/>
      <c r="C1535" s="327"/>
      <c r="D1535" s="327"/>
      <c r="E1535" s="327"/>
      <c r="F1535" s="328"/>
      <c r="G1535" s="329"/>
      <c r="H1535" s="330"/>
      <c r="I1535" s="331"/>
      <c r="J1535" s="332"/>
      <c r="K1535" s="332"/>
      <c r="L1535" s="332"/>
      <c r="M1535" s="332"/>
      <c r="N1535" s="332"/>
      <c r="O1535" s="332"/>
      <c r="P1535" s="333"/>
    </row>
    <row r="1536" spans="1:22" ht="25.5" x14ac:dyDescent="0.7">
      <c r="A1536" s="84">
        <v>61121</v>
      </c>
      <c r="B1536" s="16" t="s">
        <v>17</v>
      </c>
      <c r="C1536" s="267" t="s">
        <v>20</v>
      </c>
      <c r="D1536" s="334" t="s">
        <v>162</v>
      </c>
      <c r="E1536" s="334"/>
      <c r="F1536" s="334"/>
      <c r="G1536" s="334"/>
      <c r="H1536" s="334"/>
      <c r="I1536" s="267" t="s">
        <v>47</v>
      </c>
      <c r="J1536" s="334" t="s">
        <v>19</v>
      </c>
      <c r="K1536" s="334"/>
      <c r="L1536" s="334" t="s">
        <v>21</v>
      </c>
      <c r="M1536" s="334"/>
      <c r="N1536" s="334"/>
      <c r="O1536" s="347" t="s">
        <v>1</v>
      </c>
      <c r="P1536" s="348"/>
      <c r="S1536" s="49"/>
    </row>
    <row r="1537" spans="1:16" ht="25.5" x14ac:dyDescent="0.7">
      <c r="A1537" s="73"/>
      <c r="B1537" s="17" t="s">
        <v>18</v>
      </c>
      <c r="C1537" s="155"/>
      <c r="D1537" s="349"/>
      <c r="E1537" s="349"/>
      <c r="F1537" s="349"/>
      <c r="G1537" s="349"/>
      <c r="H1537" s="349"/>
      <c r="I1537" s="155"/>
      <c r="J1537" s="350">
        <f>I1537*2</f>
        <v>0</v>
      </c>
      <c r="K1537" s="350"/>
      <c r="L1537" s="351">
        <v>80000</v>
      </c>
      <c r="M1537" s="351"/>
      <c r="N1537" s="351"/>
      <c r="O1537" s="342">
        <f>(L1537*J1537*C1537)/100</f>
        <v>0</v>
      </c>
      <c r="P1537" s="343"/>
    </row>
    <row r="1538" spans="1:16" ht="25.5" x14ac:dyDescent="0.7">
      <c r="A1538" s="73"/>
      <c r="B1538" s="17" t="s">
        <v>163</v>
      </c>
      <c r="C1538" s="155"/>
      <c r="D1538" s="349"/>
      <c r="E1538" s="349"/>
      <c r="F1538" s="349"/>
      <c r="G1538" s="349"/>
      <c r="H1538" s="349"/>
      <c r="I1538" s="155"/>
      <c r="J1538" s="350">
        <f>I1538*2</f>
        <v>0</v>
      </c>
      <c r="K1538" s="350"/>
      <c r="L1538" s="351">
        <v>25000</v>
      </c>
      <c r="M1538" s="351"/>
      <c r="N1538" s="351"/>
      <c r="O1538" s="342">
        <f>(L1538*J1538*C1538)/100</f>
        <v>0</v>
      </c>
      <c r="P1538" s="343"/>
    </row>
    <row r="1539" spans="1:16" ht="25.5" x14ac:dyDescent="0.7">
      <c r="A1539" s="73"/>
      <c r="B1539" s="17" t="s">
        <v>50</v>
      </c>
      <c r="C1539" s="155"/>
      <c r="D1539" s="352"/>
      <c r="E1539" s="352"/>
      <c r="F1539" s="352"/>
      <c r="G1539" s="352"/>
      <c r="H1539" s="352"/>
      <c r="I1539" s="10"/>
      <c r="J1539" s="350">
        <f t="shared" ref="J1539" si="293">I1539*2</f>
        <v>0</v>
      </c>
      <c r="K1539" s="350"/>
      <c r="L1539" s="353"/>
      <c r="M1539" s="353"/>
      <c r="N1539" s="353"/>
      <c r="O1539" s="342">
        <f>IFERROR((L1539+20000)*C1539,0)</f>
        <v>0</v>
      </c>
      <c r="P1539" s="343"/>
    </row>
    <row r="1540" spans="1:16" ht="26.25" customHeight="1" x14ac:dyDescent="0.8">
      <c r="A1540" s="341" t="s">
        <v>133</v>
      </c>
      <c r="B1540" s="341"/>
      <c r="C1540" s="341"/>
      <c r="D1540" s="341"/>
      <c r="E1540" s="341"/>
      <c r="F1540" s="341"/>
      <c r="G1540" s="341"/>
      <c r="H1540" s="341"/>
      <c r="I1540" s="341"/>
      <c r="J1540" s="341"/>
      <c r="K1540" s="341"/>
      <c r="L1540" s="341"/>
      <c r="M1540" s="341"/>
      <c r="N1540" s="341"/>
      <c r="O1540" s="342">
        <f>SUM(O1537:P1539)</f>
        <v>0</v>
      </c>
      <c r="P1540" s="343"/>
    </row>
    <row r="1541" spans="1:16" ht="29.25" customHeight="1" x14ac:dyDescent="0.25">
      <c r="A1541" s="344" t="s">
        <v>116</v>
      </c>
      <c r="B1541" s="345"/>
      <c r="C1541" s="345"/>
      <c r="D1541" s="345"/>
      <c r="E1541" s="345"/>
      <c r="F1541" s="345"/>
      <c r="G1541" s="345"/>
      <c r="H1541" s="345"/>
      <c r="I1541" s="345"/>
      <c r="J1541" s="345"/>
      <c r="K1541" s="345"/>
      <c r="L1541" s="345"/>
      <c r="M1541" s="345"/>
      <c r="N1541" s="345"/>
      <c r="O1541" s="345"/>
      <c r="P1541" s="346"/>
    </row>
    <row r="1542" spans="1:16" ht="25.5" customHeight="1" x14ac:dyDescent="0.25">
      <c r="A1542" s="305" t="s">
        <v>24</v>
      </c>
      <c r="B1542" s="271"/>
      <c r="C1542" s="306" t="s">
        <v>31</v>
      </c>
      <c r="D1542" s="271" t="s">
        <v>34</v>
      </c>
      <c r="E1542" s="271"/>
      <c r="F1542" s="271"/>
      <c r="G1542" s="271"/>
      <c r="H1542" s="271"/>
      <c r="I1542" s="271"/>
      <c r="J1542" s="271" t="s">
        <v>33</v>
      </c>
      <c r="K1542" s="271"/>
      <c r="L1542" s="271"/>
      <c r="M1542" s="271" t="s">
        <v>35</v>
      </c>
      <c r="N1542" s="271"/>
      <c r="O1542" s="271"/>
      <c r="P1542" s="275"/>
    </row>
    <row r="1543" spans="1:16" ht="25.5" x14ac:dyDescent="0.25">
      <c r="A1543" s="305"/>
      <c r="B1543" s="271"/>
      <c r="C1543" s="271"/>
      <c r="D1543" s="271" t="s">
        <v>22</v>
      </c>
      <c r="E1543" s="271"/>
      <c r="F1543" s="260"/>
      <c r="G1543" s="260"/>
      <c r="H1543" s="260" t="s">
        <v>23</v>
      </c>
      <c r="I1543" s="260" t="s">
        <v>1</v>
      </c>
      <c r="J1543" s="260" t="s">
        <v>22</v>
      </c>
      <c r="K1543" s="260" t="s">
        <v>23</v>
      </c>
      <c r="L1543" s="260" t="s">
        <v>1</v>
      </c>
      <c r="M1543" s="260" t="s">
        <v>22</v>
      </c>
      <c r="N1543" s="271" t="s">
        <v>32</v>
      </c>
      <c r="O1543" s="271"/>
      <c r="P1543" s="261" t="s">
        <v>1</v>
      </c>
    </row>
    <row r="1544" spans="1:16" ht="25.5" x14ac:dyDescent="0.7">
      <c r="A1544" s="73">
        <v>1</v>
      </c>
      <c r="B1544" s="18" t="s">
        <v>25</v>
      </c>
      <c r="C1544" s="37"/>
      <c r="D1544" s="336">
        <v>40000</v>
      </c>
      <c r="E1544" s="336"/>
      <c r="F1544" s="30"/>
      <c r="G1544" s="30"/>
      <c r="H1544" s="32">
        <f>IF(D1525="",0,D1525+2)</f>
        <v>0</v>
      </c>
      <c r="I1544" s="19">
        <f t="shared" ref="I1544:I1549" si="294">H1544*D1544*C1544</f>
        <v>0</v>
      </c>
      <c r="J1544" s="264">
        <v>100000</v>
      </c>
      <c r="K1544" s="20">
        <f t="shared" ref="K1544:K1549" si="295">H1544</f>
        <v>0</v>
      </c>
      <c r="L1544" s="21">
        <f t="shared" ref="L1544:L1549" si="296">K1544*J1544*C1544</f>
        <v>0</v>
      </c>
      <c r="M1544" s="22">
        <v>200000</v>
      </c>
      <c r="N1544" s="339">
        <f>IF(K1544&gt;0,K1544-1,0)</f>
        <v>0</v>
      </c>
      <c r="O1544" s="339"/>
      <c r="P1544" s="74">
        <f t="shared" ref="P1544:P1549" si="297">N1544*M1544*C1544</f>
        <v>0</v>
      </c>
    </row>
    <row r="1545" spans="1:16" ht="25.5" x14ac:dyDescent="0.7">
      <c r="A1545" s="73">
        <v>2</v>
      </c>
      <c r="B1545" s="18" t="s">
        <v>26</v>
      </c>
      <c r="C1545" s="37"/>
      <c r="D1545" s="336">
        <v>35000</v>
      </c>
      <c r="E1545" s="336"/>
      <c r="F1545" s="30"/>
      <c r="G1545" s="30"/>
      <c r="H1545" s="32">
        <f>IF(D1525="",0,D1525+2)</f>
        <v>0</v>
      </c>
      <c r="I1545" s="19">
        <f t="shared" si="294"/>
        <v>0</v>
      </c>
      <c r="J1545" s="264">
        <v>90000</v>
      </c>
      <c r="K1545" s="20">
        <f t="shared" si="295"/>
        <v>0</v>
      </c>
      <c r="L1545" s="21">
        <f t="shared" si="296"/>
        <v>0</v>
      </c>
      <c r="M1545" s="22">
        <v>160000</v>
      </c>
      <c r="N1545" s="339">
        <f t="shared" ref="N1545:N1549" si="298">IF(K1545&gt;0,K1545-1,0)</f>
        <v>0</v>
      </c>
      <c r="O1545" s="339"/>
      <c r="P1545" s="74">
        <f t="shared" si="297"/>
        <v>0</v>
      </c>
    </row>
    <row r="1546" spans="1:16" ht="25.5" x14ac:dyDescent="0.7">
      <c r="A1546" s="73">
        <v>3</v>
      </c>
      <c r="B1546" s="18" t="s">
        <v>27</v>
      </c>
      <c r="C1546" s="37"/>
      <c r="D1546" s="336">
        <v>30000</v>
      </c>
      <c r="E1546" s="336"/>
      <c r="F1546" s="30"/>
      <c r="G1546" s="30"/>
      <c r="H1546" s="32">
        <f>IF(D1525="",0,D1525+2)</f>
        <v>0</v>
      </c>
      <c r="I1546" s="19">
        <f t="shared" si="294"/>
        <v>0</v>
      </c>
      <c r="J1546" s="264">
        <v>80000</v>
      </c>
      <c r="K1546" s="20">
        <f t="shared" si="295"/>
        <v>0</v>
      </c>
      <c r="L1546" s="21">
        <f t="shared" si="296"/>
        <v>0</v>
      </c>
      <c r="M1546" s="22">
        <v>120000</v>
      </c>
      <c r="N1546" s="339">
        <f t="shared" si="298"/>
        <v>0</v>
      </c>
      <c r="O1546" s="339"/>
      <c r="P1546" s="74">
        <f t="shared" si="297"/>
        <v>0</v>
      </c>
    </row>
    <row r="1547" spans="1:16" ht="25.5" x14ac:dyDescent="0.7">
      <c r="A1547" s="73">
        <v>4</v>
      </c>
      <c r="B1547" s="18" t="s">
        <v>28</v>
      </c>
      <c r="C1547" s="37"/>
      <c r="D1547" s="336">
        <v>24000</v>
      </c>
      <c r="E1547" s="336"/>
      <c r="F1547" s="30"/>
      <c r="G1547" s="30"/>
      <c r="H1547" s="32">
        <f>IF(D1525="",0,D1525+2)</f>
        <v>0</v>
      </c>
      <c r="I1547" s="19">
        <f t="shared" si="294"/>
        <v>0</v>
      </c>
      <c r="J1547" s="264">
        <v>70000</v>
      </c>
      <c r="K1547" s="20">
        <f t="shared" si="295"/>
        <v>0</v>
      </c>
      <c r="L1547" s="21">
        <f t="shared" si="296"/>
        <v>0</v>
      </c>
      <c r="M1547" s="22">
        <v>100000</v>
      </c>
      <c r="N1547" s="339">
        <f t="shared" si="298"/>
        <v>0</v>
      </c>
      <c r="O1547" s="339"/>
      <c r="P1547" s="74">
        <f t="shared" si="297"/>
        <v>0</v>
      </c>
    </row>
    <row r="1548" spans="1:16" ht="25.5" x14ac:dyDescent="0.7">
      <c r="A1548" s="73">
        <v>5</v>
      </c>
      <c r="B1548" s="18" t="s">
        <v>29</v>
      </c>
      <c r="C1548" s="37"/>
      <c r="D1548" s="336">
        <v>20000</v>
      </c>
      <c r="E1548" s="336"/>
      <c r="F1548" s="30"/>
      <c r="G1548" s="30"/>
      <c r="H1548" s="32">
        <f>IF(D1525="",0,D1525+2)</f>
        <v>0</v>
      </c>
      <c r="I1548" s="19">
        <f t="shared" si="294"/>
        <v>0</v>
      </c>
      <c r="J1548" s="264">
        <v>60000</v>
      </c>
      <c r="K1548" s="20">
        <f t="shared" si="295"/>
        <v>0</v>
      </c>
      <c r="L1548" s="21">
        <f t="shared" si="296"/>
        <v>0</v>
      </c>
      <c r="M1548" s="22">
        <v>80000</v>
      </c>
      <c r="N1548" s="339">
        <f t="shared" si="298"/>
        <v>0</v>
      </c>
      <c r="O1548" s="339"/>
      <c r="P1548" s="74">
        <f t="shared" si="297"/>
        <v>0</v>
      </c>
    </row>
    <row r="1549" spans="1:16" ht="25.5" x14ac:dyDescent="0.7">
      <c r="A1549" s="73">
        <v>6</v>
      </c>
      <c r="B1549" s="18" t="s">
        <v>30</v>
      </c>
      <c r="C1549" s="11"/>
      <c r="D1549" s="336">
        <v>16000</v>
      </c>
      <c r="E1549" s="336"/>
      <c r="F1549" s="23"/>
      <c r="G1549" s="23"/>
      <c r="H1549" s="32">
        <f>IF(D1525="",0,D1525+2)</f>
        <v>0</v>
      </c>
      <c r="I1549" s="19">
        <f t="shared" si="294"/>
        <v>0</v>
      </c>
      <c r="J1549" s="264">
        <v>40000</v>
      </c>
      <c r="K1549" s="20">
        <f t="shared" si="295"/>
        <v>0</v>
      </c>
      <c r="L1549" s="21">
        <f t="shared" si="296"/>
        <v>0</v>
      </c>
      <c r="M1549" s="22">
        <v>80000</v>
      </c>
      <c r="N1549" s="339">
        <f t="shared" si="298"/>
        <v>0</v>
      </c>
      <c r="O1549" s="339"/>
      <c r="P1549" s="74">
        <f t="shared" si="297"/>
        <v>0</v>
      </c>
    </row>
    <row r="1550" spans="1:16" ht="26.25" thickBot="1" x14ac:dyDescent="0.75">
      <c r="A1550" s="337" t="s">
        <v>1</v>
      </c>
      <c r="B1550" s="338"/>
      <c r="C1550" s="75">
        <f>SUM(C1544:C1549)</f>
        <v>0</v>
      </c>
      <c r="D1550" s="340"/>
      <c r="E1550" s="340"/>
      <c r="F1550" s="76"/>
      <c r="G1550" s="76"/>
      <c r="H1550" s="75"/>
      <c r="I1550" s="79">
        <f>SUM(I1544:I1549)</f>
        <v>0</v>
      </c>
      <c r="J1550" s="80"/>
      <c r="K1550" s="81"/>
      <c r="L1550" s="82">
        <f>SUM(L1544:L1549)</f>
        <v>0</v>
      </c>
      <c r="M1550" s="81"/>
      <c r="N1550" s="274"/>
      <c r="O1550" s="274"/>
      <c r="P1550" s="83">
        <f>SUM(P1544:P1549)</f>
        <v>0</v>
      </c>
    </row>
    <row r="1551" spans="1:16" ht="33" x14ac:dyDescent="0.25">
      <c r="A1551" s="302" t="s">
        <v>117</v>
      </c>
      <c r="B1551" s="303"/>
      <c r="C1551" s="303"/>
      <c r="D1551" s="303"/>
      <c r="E1551" s="303"/>
      <c r="F1551" s="303"/>
      <c r="G1551" s="303"/>
      <c r="H1551" s="303"/>
      <c r="I1551" s="303"/>
      <c r="J1551" s="303"/>
      <c r="K1551" s="303"/>
      <c r="L1551" s="303"/>
      <c r="M1551" s="303"/>
      <c r="N1551" s="303"/>
      <c r="O1551" s="303"/>
      <c r="P1551" s="304"/>
    </row>
    <row r="1552" spans="1:16" ht="25.5" customHeight="1" x14ac:dyDescent="0.25">
      <c r="A1552" s="305" t="s">
        <v>24</v>
      </c>
      <c r="B1552" s="271"/>
      <c r="C1552" s="306" t="s">
        <v>31</v>
      </c>
      <c r="D1552" s="271" t="s">
        <v>34</v>
      </c>
      <c r="E1552" s="271"/>
      <c r="F1552" s="271"/>
      <c r="G1552" s="271"/>
      <c r="H1552" s="271"/>
      <c r="I1552" s="271"/>
      <c r="J1552" s="271" t="s">
        <v>33</v>
      </c>
      <c r="K1552" s="271"/>
      <c r="L1552" s="271"/>
      <c r="M1552" s="271" t="s">
        <v>35</v>
      </c>
      <c r="N1552" s="271"/>
      <c r="O1552" s="271"/>
      <c r="P1552" s="275"/>
    </row>
    <row r="1553" spans="1:16" ht="25.5" x14ac:dyDescent="0.25">
      <c r="A1553" s="305"/>
      <c r="B1553" s="271"/>
      <c r="C1553" s="271"/>
      <c r="D1553" s="271" t="s">
        <v>22</v>
      </c>
      <c r="E1553" s="271"/>
      <c r="F1553" s="260"/>
      <c r="G1553" s="260"/>
      <c r="H1553" s="260" t="s">
        <v>23</v>
      </c>
      <c r="I1553" s="260" t="s">
        <v>1</v>
      </c>
      <c r="J1553" s="260" t="s">
        <v>22</v>
      </c>
      <c r="K1553" s="260" t="s">
        <v>23</v>
      </c>
      <c r="L1553" s="260" t="s">
        <v>1</v>
      </c>
      <c r="M1553" s="260" t="s">
        <v>22</v>
      </c>
      <c r="N1553" s="271" t="s">
        <v>32</v>
      </c>
      <c r="O1553" s="271"/>
      <c r="P1553" s="261" t="s">
        <v>1</v>
      </c>
    </row>
    <row r="1554" spans="1:16" ht="25.5" x14ac:dyDescent="0.7">
      <c r="A1554" s="73">
        <v>1</v>
      </c>
      <c r="B1554" s="18" t="s">
        <v>28</v>
      </c>
      <c r="C1554" s="37"/>
      <c r="D1554" s="336">
        <v>24000</v>
      </c>
      <c r="E1554" s="336"/>
      <c r="F1554" s="30"/>
      <c r="G1554" s="30"/>
      <c r="H1554" s="201"/>
      <c r="I1554" s="19">
        <f t="shared" ref="I1554:I1556" si="299">H1554*D1554*C1554</f>
        <v>0</v>
      </c>
      <c r="J1554" s="264">
        <v>70000</v>
      </c>
      <c r="K1554" s="202"/>
      <c r="L1554" s="21">
        <f>K1554*J1554*C1554</f>
        <v>0</v>
      </c>
      <c r="M1554" s="22">
        <v>100000</v>
      </c>
      <c r="N1554" s="272"/>
      <c r="O1554" s="273"/>
      <c r="P1554" s="74">
        <f t="shared" ref="P1554:P1556" si="300">N1554*M1554*C1554</f>
        <v>0</v>
      </c>
    </row>
    <row r="1555" spans="1:16" ht="25.5" x14ac:dyDescent="0.7">
      <c r="A1555" s="73">
        <v>2</v>
      </c>
      <c r="B1555" s="18" t="s">
        <v>29</v>
      </c>
      <c r="C1555" s="37"/>
      <c r="D1555" s="336">
        <v>20000</v>
      </c>
      <c r="E1555" s="336"/>
      <c r="F1555" s="30"/>
      <c r="G1555" s="30"/>
      <c r="H1555" s="201"/>
      <c r="I1555" s="19">
        <f t="shared" si="299"/>
        <v>0</v>
      </c>
      <c r="J1555" s="264">
        <v>60000</v>
      </c>
      <c r="K1555" s="202"/>
      <c r="L1555" s="21">
        <f>K1555*J1555*C1555</f>
        <v>0</v>
      </c>
      <c r="M1555" s="22">
        <v>80000</v>
      </c>
      <c r="N1555" s="272"/>
      <c r="O1555" s="273"/>
      <c r="P1555" s="74">
        <f t="shared" si="300"/>
        <v>0</v>
      </c>
    </row>
    <row r="1556" spans="1:16" ht="25.5" x14ac:dyDescent="0.7">
      <c r="A1556" s="73">
        <v>3</v>
      </c>
      <c r="B1556" s="18" t="s">
        <v>30</v>
      </c>
      <c r="C1556" s="11"/>
      <c r="D1556" s="336">
        <v>16000</v>
      </c>
      <c r="E1556" s="336"/>
      <c r="F1556" s="23"/>
      <c r="G1556" s="23"/>
      <c r="H1556" s="201"/>
      <c r="I1556" s="19">
        <f t="shared" si="299"/>
        <v>0</v>
      </c>
      <c r="J1556" s="264">
        <v>40000</v>
      </c>
      <c r="K1556" s="202"/>
      <c r="L1556" s="21">
        <f>K1556*J1556*C1556</f>
        <v>0</v>
      </c>
      <c r="M1556" s="22">
        <v>80000</v>
      </c>
      <c r="N1556" s="272"/>
      <c r="O1556" s="273"/>
      <c r="P1556" s="74">
        <f t="shared" si="300"/>
        <v>0</v>
      </c>
    </row>
    <row r="1557" spans="1:16" ht="26.25" thickBot="1" x14ac:dyDescent="0.75">
      <c r="A1557" s="337" t="s">
        <v>1</v>
      </c>
      <c r="B1557" s="338"/>
      <c r="C1557" s="75">
        <f>SUM(C1554:C1556)</f>
        <v>0</v>
      </c>
      <c r="D1557" s="340"/>
      <c r="E1557" s="340"/>
      <c r="F1557" s="76"/>
      <c r="G1557" s="76"/>
      <c r="H1557" s="75"/>
      <c r="I1557" s="79">
        <f>SUM(I1554:I1556)</f>
        <v>0</v>
      </c>
      <c r="J1557" s="80"/>
      <c r="K1557" s="81"/>
      <c r="L1557" s="82">
        <f>SUM(L1554:L1556)</f>
        <v>0</v>
      </c>
      <c r="M1557" s="81"/>
      <c r="N1557" s="274"/>
      <c r="O1557" s="274"/>
      <c r="P1557" s="83">
        <f>SUM(P1554:P1556)</f>
        <v>0</v>
      </c>
    </row>
    <row r="1558" spans="1:16" ht="33.75" thickBot="1" x14ac:dyDescent="0.95">
      <c r="A1558" s="299" t="s">
        <v>36</v>
      </c>
      <c r="B1558" s="300"/>
      <c r="C1558" s="300"/>
      <c r="D1558" s="300"/>
      <c r="E1558" s="300"/>
      <c r="F1558" s="300"/>
      <c r="G1558" s="300"/>
      <c r="H1558" s="300"/>
      <c r="I1558" s="300"/>
      <c r="J1558" s="300"/>
      <c r="K1558" s="300"/>
      <c r="L1558" s="300"/>
      <c r="M1558" s="300"/>
      <c r="N1558" s="300"/>
      <c r="O1558" s="300"/>
      <c r="P1558" s="301"/>
    </row>
    <row r="1559" spans="1:16" ht="33" x14ac:dyDescent="0.25">
      <c r="A1559" s="302" t="s">
        <v>130</v>
      </c>
      <c r="B1559" s="303"/>
      <c r="C1559" s="303"/>
      <c r="D1559" s="303"/>
      <c r="E1559" s="303"/>
      <c r="F1559" s="303"/>
      <c r="G1559" s="303"/>
      <c r="H1559" s="303"/>
      <c r="I1559" s="303"/>
      <c r="J1559" s="303"/>
      <c r="K1559" s="303"/>
      <c r="L1559" s="303"/>
      <c r="M1559" s="303"/>
      <c r="N1559" s="303"/>
      <c r="O1559" s="303"/>
      <c r="P1559" s="304"/>
    </row>
    <row r="1560" spans="1:16" ht="25.5" customHeight="1" x14ac:dyDescent="0.25">
      <c r="A1560" s="305" t="s">
        <v>0</v>
      </c>
      <c r="B1560" s="271" t="s">
        <v>24</v>
      </c>
      <c r="C1560" s="306" t="s">
        <v>31</v>
      </c>
      <c r="D1560" s="307" t="s">
        <v>37</v>
      </c>
      <c r="E1560" s="307"/>
      <c r="F1560" s="307"/>
      <c r="G1560" s="307"/>
      <c r="H1560" s="307"/>
      <c r="I1560" s="307"/>
      <c r="J1560" s="271" t="s">
        <v>38</v>
      </c>
      <c r="K1560" s="271"/>
      <c r="L1560" s="271"/>
      <c r="M1560" s="271" t="s">
        <v>39</v>
      </c>
      <c r="N1560" s="271"/>
      <c r="O1560" s="271"/>
      <c r="P1560" s="275"/>
    </row>
    <row r="1561" spans="1:16" ht="25.5" x14ac:dyDescent="0.25">
      <c r="A1561" s="305"/>
      <c r="B1561" s="271"/>
      <c r="C1561" s="271"/>
      <c r="D1561" s="271" t="s">
        <v>22</v>
      </c>
      <c r="E1561" s="271"/>
      <c r="F1561" s="260"/>
      <c r="G1561" s="260"/>
      <c r="H1561" s="260" t="s">
        <v>23</v>
      </c>
      <c r="I1561" s="260" t="s">
        <v>1</v>
      </c>
      <c r="J1561" s="260" t="s">
        <v>22</v>
      </c>
      <c r="K1561" s="260" t="s">
        <v>23</v>
      </c>
      <c r="L1561" s="260" t="s">
        <v>1</v>
      </c>
      <c r="M1561" s="260" t="s">
        <v>22</v>
      </c>
      <c r="N1561" s="271" t="s">
        <v>32</v>
      </c>
      <c r="O1561" s="271"/>
      <c r="P1561" s="261" t="s">
        <v>1</v>
      </c>
    </row>
    <row r="1562" spans="1:16" ht="76.5" x14ac:dyDescent="0.7">
      <c r="A1562" s="77">
        <v>62035</v>
      </c>
      <c r="B1562" s="24" t="s">
        <v>40</v>
      </c>
      <c r="C1562" s="11"/>
      <c r="D1562" s="314">
        <v>16000</v>
      </c>
      <c r="E1562" s="314"/>
      <c r="F1562" s="23"/>
      <c r="G1562" s="23"/>
      <c r="H1562" s="32">
        <f>IF(D1525="",0,D1525+2)</f>
        <v>0</v>
      </c>
      <c r="I1562" s="25">
        <f>H1562*D1562*C1562</f>
        <v>0</v>
      </c>
      <c r="J1562" s="262">
        <v>40000</v>
      </c>
      <c r="K1562" s="20">
        <f>H1562</f>
        <v>0</v>
      </c>
      <c r="L1562" s="25">
        <f>K1562*J1562*C1562</f>
        <v>0</v>
      </c>
      <c r="M1562" s="262">
        <v>80000</v>
      </c>
      <c r="N1562" s="298">
        <f t="shared" ref="N1562:N1563" si="301">IF(K1562&gt;0,K1562-1,0)</f>
        <v>0</v>
      </c>
      <c r="O1562" s="298"/>
      <c r="P1562" s="78">
        <f>N1562*M1562*C1562</f>
        <v>0</v>
      </c>
    </row>
    <row r="1563" spans="1:16" ht="51.75" thickBot="1" x14ac:dyDescent="0.75">
      <c r="A1563" s="77">
        <v>62025</v>
      </c>
      <c r="B1563" s="24" t="s">
        <v>41</v>
      </c>
      <c r="C1563" s="11"/>
      <c r="D1563" s="314">
        <v>16000</v>
      </c>
      <c r="E1563" s="314"/>
      <c r="F1563" s="23"/>
      <c r="G1563" s="23"/>
      <c r="H1563" s="32">
        <f>IF(D1525="",0,D1525+2)</f>
        <v>0</v>
      </c>
      <c r="I1563" s="25">
        <f>H1563*D1563*C1563</f>
        <v>0</v>
      </c>
      <c r="J1563" s="262">
        <v>40000</v>
      </c>
      <c r="K1563" s="20">
        <f>H1563</f>
        <v>0</v>
      </c>
      <c r="L1563" s="25">
        <f>K1563*J1563*C1563</f>
        <v>0</v>
      </c>
      <c r="M1563" s="262">
        <v>80000</v>
      </c>
      <c r="N1563" s="298">
        <f t="shared" si="301"/>
        <v>0</v>
      </c>
      <c r="O1563" s="298"/>
      <c r="P1563" s="78">
        <f>N1563*M1563*C1563</f>
        <v>0</v>
      </c>
    </row>
    <row r="1564" spans="1:16" ht="33" x14ac:dyDescent="0.25">
      <c r="A1564" s="302" t="s">
        <v>131</v>
      </c>
      <c r="B1564" s="303"/>
      <c r="C1564" s="303"/>
      <c r="D1564" s="303"/>
      <c r="E1564" s="303"/>
      <c r="F1564" s="303"/>
      <c r="G1564" s="303"/>
      <c r="H1564" s="303"/>
      <c r="I1564" s="303"/>
      <c r="J1564" s="303"/>
      <c r="K1564" s="303"/>
      <c r="L1564" s="303"/>
      <c r="M1564" s="303"/>
      <c r="N1564" s="303"/>
      <c r="O1564" s="303"/>
      <c r="P1564" s="304"/>
    </row>
    <row r="1565" spans="1:16" ht="25.5" customHeight="1" x14ac:dyDescent="0.25">
      <c r="A1565" s="305" t="s">
        <v>0</v>
      </c>
      <c r="B1565" s="271" t="s">
        <v>24</v>
      </c>
      <c r="C1565" s="306" t="s">
        <v>31</v>
      </c>
      <c r="D1565" s="307" t="s">
        <v>37</v>
      </c>
      <c r="E1565" s="307"/>
      <c r="F1565" s="307"/>
      <c r="G1565" s="307"/>
      <c r="H1565" s="307"/>
      <c r="I1565" s="307"/>
      <c r="J1565" s="271" t="s">
        <v>38</v>
      </c>
      <c r="K1565" s="271"/>
      <c r="L1565" s="271"/>
      <c r="M1565" s="308"/>
      <c r="N1565" s="309"/>
      <c r="O1565" s="309"/>
      <c r="P1565" s="310"/>
    </row>
    <row r="1566" spans="1:16" ht="25.5" x14ac:dyDescent="0.25">
      <c r="A1566" s="305"/>
      <c r="B1566" s="271"/>
      <c r="C1566" s="271"/>
      <c r="D1566" s="271" t="s">
        <v>22</v>
      </c>
      <c r="E1566" s="271"/>
      <c r="F1566" s="260"/>
      <c r="G1566" s="260"/>
      <c r="H1566" s="260" t="s">
        <v>23</v>
      </c>
      <c r="I1566" s="260" t="s">
        <v>1</v>
      </c>
      <c r="J1566" s="260" t="s">
        <v>22</v>
      </c>
      <c r="K1566" s="260" t="s">
        <v>23</v>
      </c>
      <c r="L1566" s="260" t="s">
        <v>1</v>
      </c>
      <c r="M1566" s="311"/>
      <c r="N1566" s="312"/>
      <c r="O1566" s="312"/>
      <c r="P1566" s="313"/>
    </row>
    <row r="1567" spans="1:16" ht="76.5" x14ac:dyDescent="0.7">
      <c r="A1567" s="77">
        <v>62035</v>
      </c>
      <c r="B1567" s="24" t="s">
        <v>40</v>
      </c>
      <c r="C1567" s="11"/>
      <c r="D1567" s="314">
        <v>16000</v>
      </c>
      <c r="E1567" s="314"/>
      <c r="F1567" s="23"/>
      <c r="G1567" s="23"/>
      <c r="H1567" s="201"/>
      <c r="I1567" s="25">
        <f>H1567*D1567*C1567</f>
        <v>0</v>
      </c>
      <c r="J1567" s="262">
        <v>40000</v>
      </c>
      <c r="K1567" s="202"/>
      <c r="L1567" s="25">
        <f>K1567*J1567*C1567</f>
        <v>0</v>
      </c>
      <c r="M1567" s="311"/>
      <c r="N1567" s="312"/>
      <c r="O1567" s="312"/>
      <c r="P1567" s="313"/>
    </row>
    <row r="1568" spans="1:16" ht="51.75" thickBot="1" x14ac:dyDescent="0.75">
      <c r="A1568" s="99">
        <v>62025</v>
      </c>
      <c r="B1568" s="128" t="s">
        <v>41</v>
      </c>
      <c r="C1568" s="129"/>
      <c r="D1568" s="335">
        <v>16000</v>
      </c>
      <c r="E1568" s="335"/>
      <c r="F1568" s="130"/>
      <c r="G1568" s="130"/>
      <c r="H1568" s="203"/>
      <c r="I1568" s="131">
        <f>H1568*D1568*C1568</f>
        <v>0</v>
      </c>
      <c r="J1568" s="263">
        <v>40000</v>
      </c>
      <c r="K1568" s="204"/>
      <c r="L1568" s="131">
        <f>K1568*J1568*C1568</f>
        <v>0</v>
      </c>
      <c r="M1568" s="311"/>
      <c r="N1568" s="312"/>
      <c r="O1568" s="312"/>
      <c r="P1568" s="313"/>
    </row>
    <row r="1569" spans="1:22" ht="29.25" x14ac:dyDescent="0.25">
      <c r="A1569" s="315" t="s">
        <v>141</v>
      </c>
      <c r="B1569" s="316"/>
      <c r="C1569" s="316"/>
      <c r="D1569" s="316"/>
      <c r="E1569" s="316"/>
      <c r="F1569" s="316"/>
      <c r="G1569" s="316"/>
      <c r="H1569" s="316"/>
      <c r="I1569" s="316"/>
      <c r="J1569" s="316"/>
      <c r="K1569" s="316"/>
      <c r="L1569" s="316"/>
      <c r="M1569" s="316"/>
      <c r="N1569" s="316"/>
      <c r="O1569" s="316"/>
      <c r="P1569" s="133">
        <f>F1534</f>
        <v>0</v>
      </c>
      <c r="R1569" s="39">
        <v>61041</v>
      </c>
      <c r="S1569" s="150">
        <f t="shared" ref="S1569:S1574" si="302">P1569</f>
        <v>0</v>
      </c>
      <c r="T1569" s="151"/>
      <c r="U1569" s="149">
        <f>IF(B1524=Main!$B$2,S1569,0)</f>
        <v>0</v>
      </c>
      <c r="V1569" s="149">
        <f>IF(B1524=Main!$B$3,S1569,0)</f>
        <v>0</v>
      </c>
    </row>
    <row r="1570" spans="1:22" ht="29.25" x14ac:dyDescent="0.25">
      <c r="A1570" s="276" t="s">
        <v>135</v>
      </c>
      <c r="B1570" s="277"/>
      <c r="C1570" s="277"/>
      <c r="D1570" s="277"/>
      <c r="E1570" s="277"/>
      <c r="F1570" s="277"/>
      <c r="G1570" s="277"/>
      <c r="H1570" s="277"/>
      <c r="I1570" s="277"/>
      <c r="J1570" s="277"/>
      <c r="K1570" s="277"/>
      <c r="L1570" s="277"/>
      <c r="M1570" s="277"/>
      <c r="N1570" s="277"/>
      <c r="O1570" s="277"/>
      <c r="P1570" s="134">
        <f>O1540</f>
        <v>0</v>
      </c>
      <c r="R1570" s="39">
        <v>61121</v>
      </c>
      <c r="S1570" s="150">
        <f t="shared" si="302"/>
        <v>0</v>
      </c>
      <c r="T1570" s="153"/>
      <c r="U1570" s="149">
        <f>IF(B1524=Main!$B$2,S1570,0)</f>
        <v>0</v>
      </c>
      <c r="V1570" s="149">
        <f>IF(B1524=Main!$B$3,S1570,0)</f>
        <v>0</v>
      </c>
    </row>
    <row r="1571" spans="1:22" ht="29.25" x14ac:dyDescent="0.25">
      <c r="A1571" s="276" t="s">
        <v>136</v>
      </c>
      <c r="B1571" s="277"/>
      <c r="C1571" s="277"/>
      <c r="D1571" s="277"/>
      <c r="E1571" s="277"/>
      <c r="F1571" s="277"/>
      <c r="G1571" s="277"/>
      <c r="H1571" s="277"/>
      <c r="I1571" s="277"/>
      <c r="J1571" s="277"/>
      <c r="K1571" s="277"/>
      <c r="L1571" s="277"/>
      <c r="M1571" s="277"/>
      <c r="N1571" s="277"/>
      <c r="O1571" s="277"/>
      <c r="P1571" s="134">
        <f>SUM(I1550,I1557)</f>
        <v>0</v>
      </c>
      <c r="R1571" s="39">
        <v>61122</v>
      </c>
      <c r="S1571" s="150">
        <f t="shared" si="302"/>
        <v>0</v>
      </c>
      <c r="T1571" s="153"/>
      <c r="U1571" s="149">
        <f>IF(B1524=Main!$B$2,S1571,0)</f>
        <v>0</v>
      </c>
      <c r="V1571" s="149">
        <f>IF(B1524=Main!$B$3,S1571,0)</f>
        <v>0</v>
      </c>
    </row>
    <row r="1572" spans="1:22" ht="29.25" x14ac:dyDescent="0.25">
      <c r="A1572" s="276" t="s">
        <v>137</v>
      </c>
      <c r="B1572" s="277"/>
      <c r="C1572" s="277"/>
      <c r="D1572" s="277"/>
      <c r="E1572" s="277"/>
      <c r="F1572" s="277"/>
      <c r="G1572" s="277"/>
      <c r="H1572" s="277"/>
      <c r="I1572" s="277"/>
      <c r="J1572" s="277"/>
      <c r="K1572" s="277"/>
      <c r="L1572" s="277"/>
      <c r="M1572" s="277"/>
      <c r="N1572" s="277"/>
      <c r="O1572" s="277"/>
      <c r="P1572" s="134">
        <f>SUM(L1550,P1550,L1557,P1557)</f>
        <v>0</v>
      </c>
      <c r="R1572" s="39">
        <v>61123</v>
      </c>
      <c r="S1572" s="150">
        <f t="shared" si="302"/>
        <v>0</v>
      </c>
      <c r="T1572" s="152"/>
      <c r="U1572" s="149">
        <f>IF(B1524=Main!$B$2,S1572,0)</f>
        <v>0</v>
      </c>
      <c r="V1572" s="149">
        <f>IF(B1524=Main!$B$3,S1572,0)</f>
        <v>0</v>
      </c>
    </row>
    <row r="1573" spans="1:22" ht="29.25" x14ac:dyDescent="0.25">
      <c r="A1573" s="276" t="s">
        <v>138</v>
      </c>
      <c r="B1573" s="277"/>
      <c r="C1573" s="277"/>
      <c r="D1573" s="277"/>
      <c r="E1573" s="277"/>
      <c r="F1573" s="277"/>
      <c r="G1573" s="277"/>
      <c r="H1573" s="277"/>
      <c r="I1573" s="277"/>
      <c r="J1573" s="277"/>
      <c r="K1573" s="277"/>
      <c r="L1573" s="277"/>
      <c r="M1573" s="277"/>
      <c r="N1573" s="277"/>
      <c r="O1573" s="277"/>
      <c r="P1573" s="134">
        <f>SUM(I1562,L1562,P1562,I1567,L1567)</f>
        <v>0</v>
      </c>
      <c r="R1573" s="39">
        <v>62035</v>
      </c>
      <c r="S1573" s="150">
        <f t="shared" si="302"/>
        <v>0</v>
      </c>
      <c r="T1573" s="153"/>
      <c r="U1573" s="149">
        <f>IF(B1524=Main!$B$2,S1573,0)</f>
        <v>0</v>
      </c>
      <c r="V1573" s="149">
        <f>IF(B1524=Main!$B$3,S1573,0)</f>
        <v>0</v>
      </c>
    </row>
    <row r="1574" spans="1:22" ht="30" thickBot="1" x14ac:dyDescent="0.3">
      <c r="A1574" s="278" t="s">
        <v>139</v>
      </c>
      <c r="B1574" s="279"/>
      <c r="C1574" s="279"/>
      <c r="D1574" s="279"/>
      <c r="E1574" s="279"/>
      <c r="F1574" s="279"/>
      <c r="G1574" s="279"/>
      <c r="H1574" s="279"/>
      <c r="I1574" s="279"/>
      <c r="J1574" s="279"/>
      <c r="K1574" s="279"/>
      <c r="L1574" s="279"/>
      <c r="M1574" s="279"/>
      <c r="N1574" s="279"/>
      <c r="O1574" s="279"/>
      <c r="P1574" s="135">
        <f>SUM(I1563,L1563,P1563,I1568,L1568)</f>
        <v>0</v>
      </c>
      <c r="R1574" s="39">
        <v>62025</v>
      </c>
      <c r="S1574" s="150">
        <f t="shared" si="302"/>
        <v>0</v>
      </c>
      <c r="T1574" s="153"/>
      <c r="U1574" s="149">
        <f>IF(B1524=Main!$B$2,S1574,0)</f>
        <v>0</v>
      </c>
      <c r="V1574" s="149">
        <f>IF(B1524=Main!$B$3,S1574,0)</f>
        <v>0</v>
      </c>
    </row>
    <row r="1575" spans="1:22" ht="29.25" x14ac:dyDescent="0.25">
      <c r="A1575" s="156" t="s">
        <v>63</v>
      </c>
      <c r="B1575" s="354"/>
      <c r="C1575" s="355"/>
      <c r="D1575" s="355"/>
      <c r="E1575" s="356"/>
      <c r="F1575" s="357">
        <f>SUM(F1576,F1628,F1680,F1732,F1784,F1836)</f>
        <v>0</v>
      </c>
      <c r="G1575" s="358"/>
      <c r="H1575" s="359"/>
      <c r="L1575" s="44"/>
      <c r="T1575" s="1"/>
    </row>
    <row r="1576" spans="1:22" ht="25.5" x14ac:dyDescent="0.7">
      <c r="A1576" s="283" t="s">
        <v>55</v>
      </c>
      <c r="B1576" s="284"/>
      <c r="C1576" s="284"/>
      <c r="D1576" s="284"/>
      <c r="E1576" s="285"/>
      <c r="F1576" s="286">
        <f>SUM(P1622:P1627)</f>
        <v>0</v>
      </c>
      <c r="G1576" s="287"/>
      <c r="H1576" s="288"/>
      <c r="L1576" s="45"/>
    </row>
    <row r="1577" spans="1:22" ht="26.25" thickBot="1" x14ac:dyDescent="0.75">
      <c r="A1577" s="95" t="s">
        <v>46</v>
      </c>
      <c r="B1577" s="96" t="s">
        <v>5</v>
      </c>
      <c r="C1577" s="97"/>
      <c r="D1577" s="97"/>
      <c r="E1577" s="97"/>
      <c r="F1577" s="289"/>
      <c r="G1577" s="290"/>
      <c r="H1577" s="291"/>
    </row>
    <row r="1578" spans="1:22" ht="25.5" x14ac:dyDescent="0.7">
      <c r="A1578" s="85"/>
      <c r="B1578" s="86" t="s">
        <v>61</v>
      </c>
      <c r="C1578" s="154"/>
      <c r="D1578" s="154"/>
      <c r="E1578" s="87"/>
      <c r="F1578" s="292"/>
      <c r="G1578" s="293"/>
      <c r="H1578" s="294"/>
      <c r="U1578" s="41"/>
      <c r="V1578" s="41"/>
    </row>
    <row r="1579" spans="1:22" ht="25.5" x14ac:dyDescent="0.7">
      <c r="A1579" s="88"/>
      <c r="B1579" s="4" t="s">
        <v>14</v>
      </c>
      <c r="C1579" s="3">
        <f>SUM(C1578,C1583,C1584,C1585)</f>
        <v>0</v>
      </c>
      <c r="D1579" s="15"/>
      <c r="E1579" s="14"/>
      <c r="F1579" s="295"/>
      <c r="G1579" s="296"/>
      <c r="H1579" s="297"/>
      <c r="U1579" s="41"/>
      <c r="V1579" s="41"/>
    </row>
    <row r="1580" spans="1:22" ht="25.5" x14ac:dyDescent="0.25">
      <c r="A1580" s="77">
        <v>61041</v>
      </c>
      <c r="B1580" s="5" t="s">
        <v>11</v>
      </c>
      <c r="C1580" s="15">
        <f>C1579</f>
        <v>0</v>
      </c>
      <c r="D1580" s="15"/>
      <c r="E1580" s="200"/>
      <c r="F1580" s="280">
        <f>E1580*C1580</f>
        <v>0</v>
      </c>
      <c r="G1580" s="281"/>
      <c r="H1580" s="282"/>
      <c r="U1580" s="41"/>
      <c r="V1580" s="41"/>
    </row>
    <row r="1581" spans="1:22" ht="25.5" x14ac:dyDescent="0.25">
      <c r="A1581" s="89">
        <v>61041</v>
      </c>
      <c r="B1581" s="126" t="s">
        <v>7</v>
      </c>
      <c r="C1581" s="15"/>
      <c r="D1581" s="15"/>
      <c r="E1581" s="6"/>
      <c r="F1581" s="295"/>
      <c r="G1581" s="296"/>
      <c r="H1581" s="297"/>
      <c r="U1581" s="41"/>
      <c r="V1581" s="41"/>
    </row>
    <row r="1582" spans="1:22" ht="25.5" x14ac:dyDescent="0.25">
      <c r="A1582" s="77"/>
      <c r="B1582" s="64"/>
      <c r="C1582" s="15">
        <f>C1580</f>
        <v>0</v>
      </c>
      <c r="D1582" s="15">
        <f>D1578</f>
        <v>0</v>
      </c>
      <c r="E1582" s="200"/>
      <c r="F1582" s="280">
        <f>E1582*D1582*C1582</f>
        <v>0</v>
      </c>
      <c r="G1582" s="281"/>
      <c r="H1582" s="282"/>
      <c r="U1582" s="41"/>
      <c r="V1582" s="41"/>
    </row>
    <row r="1583" spans="1:22" ht="25.5" x14ac:dyDescent="0.25">
      <c r="A1583" s="77">
        <v>61041</v>
      </c>
      <c r="B1583" s="5" t="s">
        <v>8</v>
      </c>
      <c r="C1583" s="155"/>
      <c r="D1583" s="155"/>
      <c r="E1583" s="7">
        <v>80000</v>
      </c>
      <c r="F1583" s="280">
        <f>E1583*D1583</f>
        <v>0</v>
      </c>
      <c r="G1583" s="281"/>
      <c r="H1583" s="282"/>
      <c r="U1583" s="41"/>
      <c r="V1583" s="41"/>
    </row>
    <row r="1584" spans="1:22" ht="25.5" x14ac:dyDescent="0.25">
      <c r="A1584" s="77">
        <v>61041</v>
      </c>
      <c r="B1584" s="5" t="s">
        <v>9</v>
      </c>
      <c r="C1584" s="15">
        <f>((C1578-MOD(C1578,30))/30)+IF(MOD(C1578,30)&gt;10,1,0)</f>
        <v>0</v>
      </c>
      <c r="D1584" s="15">
        <f>D1582</f>
        <v>0</v>
      </c>
      <c r="E1584" s="7">
        <v>80000</v>
      </c>
      <c r="F1584" s="280">
        <f>E1584*D1584*C1584</f>
        <v>0</v>
      </c>
      <c r="G1584" s="281"/>
      <c r="H1584" s="282"/>
    </row>
    <row r="1585" spans="1:19" ht="25.5" x14ac:dyDescent="0.25">
      <c r="A1585" s="77">
        <v>61041</v>
      </c>
      <c r="B1585" s="5" t="s">
        <v>10</v>
      </c>
      <c r="C1585" s="15">
        <f>C1584</f>
        <v>0</v>
      </c>
      <c r="D1585" s="15">
        <f>D1582</f>
        <v>0</v>
      </c>
      <c r="E1585" s="7">
        <v>40000</v>
      </c>
      <c r="F1585" s="280">
        <f>E1585*D1585*C1585</f>
        <v>0</v>
      </c>
      <c r="G1585" s="281"/>
      <c r="H1585" s="282"/>
    </row>
    <row r="1586" spans="1:19" ht="26.25" thickBot="1" x14ac:dyDescent="0.3">
      <c r="A1586" s="90">
        <v>61041</v>
      </c>
      <c r="B1586" s="214"/>
      <c r="C1586" s="317"/>
      <c r="D1586" s="318"/>
      <c r="E1586" s="319"/>
      <c r="F1586" s="320">
        <f>IF(B1586=include_5p,SUM(F1578:H1585)*0.05,0)</f>
        <v>0</v>
      </c>
      <c r="G1586" s="321"/>
      <c r="H1586" s="322"/>
    </row>
    <row r="1587" spans="1:19" ht="18.75" thickBot="1" x14ac:dyDescent="0.3">
      <c r="A1587" s="323" t="s">
        <v>140</v>
      </c>
      <c r="B1587" s="324"/>
      <c r="C1587" s="324"/>
      <c r="D1587" s="324"/>
      <c r="E1587" s="325"/>
      <c r="F1587" s="320">
        <f>SUM(F1580:H1586)</f>
        <v>0</v>
      </c>
      <c r="G1587" s="321"/>
      <c r="H1587" s="322"/>
    </row>
    <row r="1588" spans="1:19" ht="29.25" x14ac:dyDescent="0.25">
      <c r="A1588" s="326" t="s">
        <v>16</v>
      </c>
      <c r="B1588" s="327"/>
      <c r="C1588" s="327"/>
      <c r="D1588" s="327"/>
      <c r="E1588" s="327"/>
      <c r="F1588" s="328"/>
      <c r="G1588" s="329"/>
      <c r="H1588" s="330"/>
      <c r="I1588" s="331"/>
      <c r="J1588" s="332"/>
      <c r="K1588" s="332"/>
      <c r="L1588" s="332"/>
      <c r="M1588" s="332"/>
      <c r="N1588" s="332"/>
      <c r="O1588" s="332"/>
      <c r="P1588" s="333"/>
    </row>
    <row r="1589" spans="1:19" ht="25.5" x14ac:dyDescent="0.7">
      <c r="A1589" s="84">
        <v>61121</v>
      </c>
      <c r="B1589" s="16" t="s">
        <v>17</v>
      </c>
      <c r="C1589" s="267" t="s">
        <v>20</v>
      </c>
      <c r="D1589" s="334" t="s">
        <v>162</v>
      </c>
      <c r="E1589" s="334"/>
      <c r="F1589" s="334"/>
      <c r="G1589" s="334"/>
      <c r="H1589" s="334"/>
      <c r="I1589" s="267" t="s">
        <v>47</v>
      </c>
      <c r="J1589" s="334" t="s">
        <v>19</v>
      </c>
      <c r="K1589" s="334"/>
      <c r="L1589" s="334" t="s">
        <v>21</v>
      </c>
      <c r="M1589" s="334"/>
      <c r="N1589" s="334"/>
      <c r="O1589" s="347" t="s">
        <v>1</v>
      </c>
      <c r="P1589" s="348"/>
      <c r="S1589" s="49"/>
    </row>
    <row r="1590" spans="1:19" ht="25.5" x14ac:dyDescent="0.7">
      <c r="A1590" s="73"/>
      <c r="B1590" s="17" t="s">
        <v>18</v>
      </c>
      <c r="C1590" s="155"/>
      <c r="D1590" s="349"/>
      <c r="E1590" s="349"/>
      <c r="F1590" s="349"/>
      <c r="G1590" s="349"/>
      <c r="H1590" s="349"/>
      <c r="I1590" s="155"/>
      <c r="J1590" s="350">
        <f>I1590*2</f>
        <v>0</v>
      </c>
      <c r="K1590" s="350"/>
      <c r="L1590" s="351">
        <v>80000</v>
      </c>
      <c r="M1590" s="351"/>
      <c r="N1590" s="351"/>
      <c r="O1590" s="342">
        <f>(L1590*J1590*C1590)/100</f>
        <v>0</v>
      </c>
      <c r="P1590" s="343"/>
    </row>
    <row r="1591" spans="1:19" ht="25.5" x14ac:dyDescent="0.7">
      <c r="A1591" s="73"/>
      <c r="B1591" s="17" t="s">
        <v>163</v>
      </c>
      <c r="C1591" s="155"/>
      <c r="D1591" s="349"/>
      <c r="E1591" s="349"/>
      <c r="F1591" s="349"/>
      <c r="G1591" s="349"/>
      <c r="H1591" s="349"/>
      <c r="I1591" s="155"/>
      <c r="J1591" s="350">
        <f>I1591*2</f>
        <v>0</v>
      </c>
      <c r="K1591" s="350"/>
      <c r="L1591" s="351">
        <v>25000</v>
      </c>
      <c r="M1591" s="351"/>
      <c r="N1591" s="351"/>
      <c r="O1591" s="342">
        <f>(L1591*J1591*C1591)/100</f>
        <v>0</v>
      </c>
      <c r="P1591" s="343"/>
    </row>
    <row r="1592" spans="1:19" ht="25.5" x14ac:dyDescent="0.7">
      <c r="A1592" s="73"/>
      <c r="B1592" s="17" t="s">
        <v>50</v>
      </c>
      <c r="C1592" s="155"/>
      <c r="D1592" s="352"/>
      <c r="E1592" s="352"/>
      <c r="F1592" s="352"/>
      <c r="G1592" s="352"/>
      <c r="H1592" s="352"/>
      <c r="I1592" s="10"/>
      <c r="J1592" s="350">
        <f t="shared" ref="J1592" si="303">I1592*2</f>
        <v>0</v>
      </c>
      <c r="K1592" s="350"/>
      <c r="L1592" s="353"/>
      <c r="M1592" s="353"/>
      <c r="N1592" s="353"/>
      <c r="O1592" s="342">
        <f>IFERROR((L1592+20000)*C1592,0)</f>
        <v>0</v>
      </c>
      <c r="P1592" s="343"/>
    </row>
    <row r="1593" spans="1:19" ht="26.25" customHeight="1" x14ac:dyDescent="0.8">
      <c r="A1593" s="341" t="s">
        <v>133</v>
      </c>
      <c r="B1593" s="341"/>
      <c r="C1593" s="341"/>
      <c r="D1593" s="341"/>
      <c r="E1593" s="341"/>
      <c r="F1593" s="341"/>
      <c r="G1593" s="341"/>
      <c r="H1593" s="341"/>
      <c r="I1593" s="341"/>
      <c r="J1593" s="341"/>
      <c r="K1593" s="341"/>
      <c r="L1593" s="341"/>
      <c r="M1593" s="341"/>
      <c r="N1593" s="341"/>
      <c r="O1593" s="342">
        <f>SUM(O1590:P1592)</f>
        <v>0</v>
      </c>
      <c r="P1593" s="343"/>
    </row>
    <row r="1594" spans="1:19" ht="29.25" customHeight="1" x14ac:dyDescent="0.25">
      <c r="A1594" s="344" t="s">
        <v>116</v>
      </c>
      <c r="B1594" s="345"/>
      <c r="C1594" s="345"/>
      <c r="D1594" s="345"/>
      <c r="E1594" s="345"/>
      <c r="F1594" s="345"/>
      <c r="G1594" s="345"/>
      <c r="H1594" s="345"/>
      <c r="I1594" s="345"/>
      <c r="J1594" s="345"/>
      <c r="K1594" s="345"/>
      <c r="L1594" s="345"/>
      <c r="M1594" s="345"/>
      <c r="N1594" s="345"/>
      <c r="O1594" s="345"/>
      <c r="P1594" s="346"/>
    </row>
    <row r="1595" spans="1:19" ht="25.5" customHeight="1" x14ac:dyDescent="0.25">
      <c r="A1595" s="305" t="s">
        <v>24</v>
      </c>
      <c r="B1595" s="271"/>
      <c r="C1595" s="306" t="s">
        <v>31</v>
      </c>
      <c r="D1595" s="271" t="s">
        <v>34</v>
      </c>
      <c r="E1595" s="271"/>
      <c r="F1595" s="271"/>
      <c r="G1595" s="271"/>
      <c r="H1595" s="271"/>
      <c r="I1595" s="271"/>
      <c r="J1595" s="271" t="s">
        <v>33</v>
      </c>
      <c r="K1595" s="271"/>
      <c r="L1595" s="271"/>
      <c r="M1595" s="271" t="s">
        <v>35</v>
      </c>
      <c r="N1595" s="271"/>
      <c r="O1595" s="271"/>
      <c r="P1595" s="275"/>
    </row>
    <row r="1596" spans="1:19" ht="25.5" x14ac:dyDescent="0.25">
      <c r="A1596" s="305"/>
      <c r="B1596" s="271"/>
      <c r="C1596" s="271"/>
      <c r="D1596" s="271" t="s">
        <v>22</v>
      </c>
      <c r="E1596" s="271"/>
      <c r="F1596" s="260"/>
      <c r="G1596" s="260"/>
      <c r="H1596" s="260" t="s">
        <v>23</v>
      </c>
      <c r="I1596" s="260" t="s">
        <v>1</v>
      </c>
      <c r="J1596" s="260" t="s">
        <v>22</v>
      </c>
      <c r="K1596" s="260" t="s">
        <v>23</v>
      </c>
      <c r="L1596" s="260" t="s">
        <v>1</v>
      </c>
      <c r="M1596" s="260" t="s">
        <v>22</v>
      </c>
      <c r="N1596" s="271" t="s">
        <v>32</v>
      </c>
      <c r="O1596" s="271"/>
      <c r="P1596" s="261" t="s">
        <v>1</v>
      </c>
    </row>
    <row r="1597" spans="1:19" ht="25.5" x14ac:dyDescent="0.7">
      <c r="A1597" s="73">
        <v>1</v>
      </c>
      <c r="B1597" s="18" t="s">
        <v>25</v>
      </c>
      <c r="C1597" s="37"/>
      <c r="D1597" s="336">
        <v>40000</v>
      </c>
      <c r="E1597" s="336"/>
      <c r="F1597" s="30"/>
      <c r="G1597" s="30"/>
      <c r="H1597" s="32">
        <f>IF(D1578="",0,D1578+2)</f>
        <v>0</v>
      </c>
      <c r="I1597" s="19">
        <f t="shared" ref="I1597:I1602" si="304">H1597*D1597*C1597</f>
        <v>0</v>
      </c>
      <c r="J1597" s="264">
        <v>100000</v>
      </c>
      <c r="K1597" s="20">
        <f t="shared" ref="K1597:K1602" si="305">H1597</f>
        <v>0</v>
      </c>
      <c r="L1597" s="21">
        <f t="shared" ref="L1597:L1602" si="306">K1597*J1597*C1597</f>
        <v>0</v>
      </c>
      <c r="M1597" s="22">
        <v>200000</v>
      </c>
      <c r="N1597" s="339">
        <f>IF(K1597&gt;0,K1597-1,0)</f>
        <v>0</v>
      </c>
      <c r="O1597" s="339"/>
      <c r="P1597" s="74">
        <f t="shared" ref="P1597:P1602" si="307">N1597*M1597*C1597</f>
        <v>0</v>
      </c>
    </row>
    <row r="1598" spans="1:19" ht="25.5" x14ac:dyDescent="0.7">
      <c r="A1598" s="73">
        <v>2</v>
      </c>
      <c r="B1598" s="18" t="s">
        <v>26</v>
      </c>
      <c r="C1598" s="37"/>
      <c r="D1598" s="336">
        <v>35000</v>
      </c>
      <c r="E1598" s="336"/>
      <c r="F1598" s="30"/>
      <c r="G1598" s="30"/>
      <c r="H1598" s="32">
        <f>IF(D1578="",0,D1578+2)</f>
        <v>0</v>
      </c>
      <c r="I1598" s="19">
        <f t="shared" si="304"/>
        <v>0</v>
      </c>
      <c r="J1598" s="264">
        <v>90000</v>
      </c>
      <c r="K1598" s="20">
        <f t="shared" si="305"/>
        <v>0</v>
      </c>
      <c r="L1598" s="21">
        <f t="shared" si="306"/>
        <v>0</v>
      </c>
      <c r="M1598" s="22">
        <v>160000</v>
      </c>
      <c r="N1598" s="339">
        <f t="shared" ref="N1598:N1602" si="308">IF(K1598&gt;0,K1598-1,0)</f>
        <v>0</v>
      </c>
      <c r="O1598" s="339"/>
      <c r="P1598" s="74">
        <f t="shared" si="307"/>
        <v>0</v>
      </c>
    </row>
    <row r="1599" spans="1:19" ht="25.5" x14ac:dyDescent="0.7">
      <c r="A1599" s="73">
        <v>3</v>
      </c>
      <c r="B1599" s="18" t="s">
        <v>27</v>
      </c>
      <c r="C1599" s="37"/>
      <c r="D1599" s="336">
        <v>30000</v>
      </c>
      <c r="E1599" s="336"/>
      <c r="F1599" s="30"/>
      <c r="G1599" s="30"/>
      <c r="H1599" s="32">
        <f>IF(D1578="",0,D1578+2)</f>
        <v>0</v>
      </c>
      <c r="I1599" s="19">
        <f t="shared" si="304"/>
        <v>0</v>
      </c>
      <c r="J1599" s="264">
        <v>80000</v>
      </c>
      <c r="K1599" s="20">
        <f t="shared" si="305"/>
        <v>0</v>
      </c>
      <c r="L1599" s="21">
        <f t="shared" si="306"/>
        <v>0</v>
      </c>
      <c r="M1599" s="22">
        <v>120000</v>
      </c>
      <c r="N1599" s="339">
        <f t="shared" si="308"/>
        <v>0</v>
      </c>
      <c r="O1599" s="339"/>
      <c r="P1599" s="74">
        <f t="shared" si="307"/>
        <v>0</v>
      </c>
    </row>
    <row r="1600" spans="1:19" ht="25.5" x14ac:dyDescent="0.7">
      <c r="A1600" s="73">
        <v>4</v>
      </c>
      <c r="B1600" s="18" t="s">
        <v>28</v>
      </c>
      <c r="C1600" s="37"/>
      <c r="D1600" s="336">
        <v>24000</v>
      </c>
      <c r="E1600" s="336"/>
      <c r="F1600" s="30"/>
      <c r="G1600" s="30"/>
      <c r="H1600" s="32">
        <f>IF(D1578="",0,D1578+2)</f>
        <v>0</v>
      </c>
      <c r="I1600" s="19">
        <f t="shared" si="304"/>
        <v>0</v>
      </c>
      <c r="J1600" s="264">
        <v>70000</v>
      </c>
      <c r="K1600" s="20">
        <f t="shared" si="305"/>
        <v>0</v>
      </c>
      <c r="L1600" s="21">
        <f t="shared" si="306"/>
        <v>0</v>
      </c>
      <c r="M1600" s="22">
        <v>100000</v>
      </c>
      <c r="N1600" s="339">
        <f t="shared" si="308"/>
        <v>0</v>
      </c>
      <c r="O1600" s="339"/>
      <c r="P1600" s="74">
        <f t="shared" si="307"/>
        <v>0</v>
      </c>
    </row>
    <row r="1601" spans="1:16" ht="25.5" x14ac:dyDescent="0.7">
      <c r="A1601" s="73">
        <v>5</v>
      </c>
      <c r="B1601" s="18" t="s">
        <v>29</v>
      </c>
      <c r="C1601" s="37"/>
      <c r="D1601" s="336">
        <v>20000</v>
      </c>
      <c r="E1601" s="336"/>
      <c r="F1601" s="30"/>
      <c r="G1601" s="30"/>
      <c r="H1601" s="32">
        <f>IF(D1578="",0,D1578+2)</f>
        <v>0</v>
      </c>
      <c r="I1601" s="19">
        <f t="shared" si="304"/>
        <v>0</v>
      </c>
      <c r="J1601" s="264">
        <v>60000</v>
      </c>
      <c r="K1601" s="20">
        <f t="shared" si="305"/>
        <v>0</v>
      </c>
      <c r="L1601" s="21">
        <f t="shared" si="306"/>
        <v>0</v>
      </c>
      <c r="M1601" s="22">
        <v>80000</v>
      </c>
      <c r="N1601" s="339">
        <f t="shared" si="308"/>
        <v>0</v>
      </c>
      <c r="O1601" s="339"/>
      <c r="P1601" s="74">
        <f t="shared" si="307"/>
        <v>0</v>
      </c>
    </row>
    <row r="1602" spans="1:16" ht="25.5" x14ac:dyDescent="0.7">
      <c r="A1602" s="73">
        <v>6</v>
      </c>
      <c r="B1602" s="18" t="s">
        <v>30</v>
      </c>
      <c r="C1602" s="11"/>
      <c r="D1602" s="336">
        <v>16000</v>
      </c>
      <c r="E1602" s="336"/>
      <c r="F1602" s="23"/>
      <c r="G1602" s="23"/>
      <c r="H1602" s="32">
        <f>IF(D1578="",0,D1578+2)</f>
        <v>0</v>
      </c>
      <c r="I1602" s="19">
        <f t="shared" si="304"/>
        <v>0</v>
      </c>
      <c r="J1602" s="264">
        <v>40000</v>
      </c>
      <c r="K1602" s="20">
        <f t="shared" si="305"/>
        <v>0</v>
      </c>
      <c r="L1602" s="21">
        <f t="shared" si="306"/>
        <v>0</v>
      </c>
      <c r="M1602" s="22">
        <v>80000</v>
      </c>
      <c r="N1602" s="339">
        <f t="shared" si="308"/>
        <v>0</v>
      </c>
      <c r="O1602" s="339"/>
      <c r="P1602" s="74">
        <f t="shared" si="307"/>
        <v>0</v>
      </c>
    </row>
    <row r="1603" spans="1:16" ht="26.25" thickBot="1" x14ac:dyDescent="0.75">
      <c r="A1603" s="337" t="s">
        <v>1</v>
      </c>
      <c r="B1603" s="338"/>
      <c r="C1603" s="75">
        <f>SUM(C1597:C1602)</f>
        <v>0</v>
      </c>
      <c r="D1603" s="340"/>
      <c r="E1603" s="340"/>
      <c r="F1603" s="76"/>
      <c r="G1603" s="76"/>
      <c r="H1603" s="75"/>
      <c r="I1603" s="79">
        <f>SUM(I1597:I1602)</f>
        <v>0</v>
      </c>
      <c r="J1603" s="80"/>
      <c r="K1603" s="81"/>
      <c r="L1603" s="82">
        <f>SUM(L1597:L1602)</f>
        <v>0</v>
      </c>
      <c r="M1603" s="81"/>
      <c r="N1603" s="274"/>
      <c r="O1603" s="274"/>
      <c r="P1603" s="83">
        <f>SUM(P1597:P1602)</f>
        <v>0</v>
      </c>
    </row>
    <row r="1604" spans="1:16" ht="33" x14ac:dyDescent="0.25">
      <c r="A1604" s="302" t="s">
        <v>117</v>
      </c>
      <c r="B1604" s="303"/>
      <c r="C1604" s="303"/>
      <c r="D1604" s="303"/>
      <c r="E1604" s="303"/>
      <c r="F1604" s="303"/>
      <c r="G1604" s="303"/>
      <c r="H1604" s="303"/>
      <c r="I1604" s="303"/>
      <c r="J1604" s="303"/>
      <c r="K1604" s="303"/>
      <c r="L1604" s="303"/>
      <c r="M1604" s="303"/>
      <c r="N1604" s="303"/>
      <c r="O1604" s="303"/>
      <c r="P1604" s="304"/>
    </row>
    <row r="1605" spans="1:16" ht="25.5" customHeight="1" x14ac:dyDescent="0.25">
      <c r="A1605" s="305" t="s">
        <v>24</v>
      </c>
      <c r="B1605" s="271"/>
      <c r="C1605" s="306" t="s">
        <v>31</v>
      </c>
      <c r="D1605" s="271" t="s">
        <v>34</v>
      </c>
      <c r="E1605" s="271"/>
      <c r="F1605" s="271"/>
      <c r="G1605" s="271"/>
      <c r="H1605" s="271"/>
      <c r="I1605" s="271"/>
      <c r="J1605" s="271" t="s">
        <v>33</v>
      </c>
      <c r="K1605" s="271"/>
      <c r="L1605" s="271"/>
      <c r="M1605" s="271" t="s">
        <v>35</v>
      </c>
      <c r="N1605" s="271"/>
      <c r="O1605" s="271"/>
      <c r="P1605" s="275"/>
    </row>
    <row r="1606" spans="1:16" ht="25.5" x14ac:dyDescent="0.25">
      <c r="A1606" s="305"/>
      <c r="B1606" s="271"/>
      <c r="C1606" s="271"/>
      <c r="D1606" s="271" t="s">
        <v>22</v>
      </c>
      <c r="E1606" s="271"/>
      <c r="F1606" s="260"/>
      <c r="G1606" s="260"/>
      <c r="H1606" s="260" t="s">
        <v>23</v>
      </c>
      <c r="I1606" s="260" t="s">
        <v>1</v>
      </c>
      <c r="J1606" s="260" t="s">
        <v>22</v>
      </c>
      <c r="K1606" s="260" t="s">
        <v>23</v>
      </c>
      <c r="L1606" s="260" t="s">
        <v>1</v>
      </c>
      <c r="M1606" s="260" t="s">
        <v>22</v>
      </c>
      <c r="N1606" s="271" t="s">
        <v>32</v>
      </c>
      <c r="O1606" s="271"/>
      <c r="P1606" s="261" t="s">
        <v>1</v>
      </c>
    </row>
    <row r="1607" spans="1:16" ht="25.5" x14ac:dyDescent="0.7">
      <c r="A1607" s="73">
        <v>1</v>
      </c>
      <c r="B1607" s="18" t="s">
        <v>28</v>
      </c>
      <c r="C1607" s="37"/>
      <c r="D1607" s="336">
        <v>24000</v>
      </c>
      <c r="E1607" s="336"/>
      <c r="F1607" s="30"/>
      <c r="G1607" s="30"/>
      <c r="H1607" s="201"/>
      <c r="I1607" s="19">
        <f t="shared" ref="I1607:I1609" si="309">H1607*D1607*C1607</f>
        <v>0</v>
      </c>
      <c r="J1607" s="264">
        <v>70000</v>
      </c>
      <c r="K1607" s="202"/>
      <c r="L1607" s="21">
        <f>K1607*J1607*C1607</f>
        <v>0</v>
      </c>
      <c r="M1607" s="22">
        <v>100000</v>
      </c>
      <c r="N1607" s="272"/>
      <c r="O1607" s="273"/>
      <c r="P1607" s="74">
        <f t="shared" ref="P1607:P1609" si="310">N1607*M1607*C1607</f>
        <v>0</v>
      </c>
    </row>
    <row r="1608" spans="1:16" ht="25.5" x14ac:dyDescent="0.7">
      <c r="A1608" s="73">
        <v>2</v>
      </c>
      <c r="B1608" s="18" t="s">
        <v>29</v>
      </c>
      <c r="C1608" s="37"/>
      <c r="D1608" s="336">
        <v>20000</v>
      </c>
      <c r="E1608" s="336"/>
      <c r="F1608" s="30"/>
      <c r="G1608" s="30"/>
      <c r="H1608" s="201"/>
      <c r="I1608" s="19">
        <f t="shared" si="309"/>
        <v>0</v>
      </c>
      <c r="J1608" s="264">
        <v>60000</v>
      </c>
      <c r="K1608" s="202"/>
      <c r="L1608" s="21">
        <f>K1608*J1608*C1608</f>
        <v>0</v>
      </c>
      <c r="M1608" s="22">
        <v>80000</v>
      </c>
      <c r="N1608" s="272"/>
      <c r="O1608" s="273"/>
      <c r="P1608" s="74">
        <f t="shared" si="310"/>
        <v>0</v>
      </c>
    </row>
    <row r="1609" spans="1:16" ht="25.5" x14ac:dyDescent="0.7">
      <c r="A1609" s="73">
        <v>3</v>
      </c>
      <c r="B1609" s="18" t="s">
        <v>30</v>
      </c>
      <c r="C1609" s="11"/>
      <c r="D1609" s="336">
        <v>16000</v>
      </c>
      <c r="E1609" s="336"/>
      <c r="F1609" s="23"/>
      <c r="G1609" s="23"/>
      <c r="H1609" s="201"/>
      <c r="I1609" s="19">
        <f t="shared" si="309"/>
        <v>0</v>
      </c>
      <c r="J1609" s="264">
        <v>40000</v>
      </c>
      <c r="K1609" s="202"/>
      <c r="L1609" s="21">
        <f>K1609*J1609*C1609</f>
        <v>0</v>
      </c>
      <c r="M1609" s="22">
        <v>80000</v>
      </c>
      <c r="N1609" s="272"/>
      <c r="O1609" s="273"/>
      <c r="P1609" s="74">
        <f t="shared" si="310"/>
        <v>0</v>
      </c>
    </row>
    <row r="1610" spans="1:16" ht="26.25" thickBot="1" x14ac:dyDescent="0.75">
      <c r="A1610" s="337" t="s">
        <v>1</v>
      </c>
      <c r="B1610" s="338"/>
      <c r="C1610" s="75">
        <f>SUM(C1607:C1609)</f>
        <v>0</v>
      </c>
      <c r="D1610" s="340"/>
      <c r="E1610" s="340"/>
      <c r="F1610" s="76"/>
      <c r="G1610" s="76"/>
      <c r="H1610" s="75"/>
      <c r="I1610" s="79">
        <f>SUM(I1607:I1609)</f>
        <v>0</v>
      </c>
      <c r="J1610" s="80"/>
      <c r="K1610" s="81"/>
      <c r="L1610" s="82">
        <f>SUM(L1607:L1609)</f>
        <v>0</v>
      </c>
      <c r="M1610" s="81"/>
      <c r="N1610" s="274"/>
      <c r="O1610" s="274"/>
      <c r="P1610" s="83">
        <f>SUM(P1607:P1609)</f>
        <v>0</v>
      </c>
    </row>
    <row r="1611" spans="1:16" ht="33.75" thickBot="1" x14ac:dyDescent="0.95">
      <c r="A1611" s="299" t="s">
        <v>36</v>
      </c>
      <c r="B1611" s="300"/>
      <c r="C1611" s="300"/>
      <c r="D1611" s="300"/>
      <c r="E1611" s="300"/>
      <c r="F1611" s="300"/>
      <c r="G1611" s="300"/>
      <c r="H1611" s="300"/>
      <c r="I1611" s="300"/>
      <c r="J1611" s="300"/>
      <c r="K1611" s="300"/>
      <c r="L1611" s="300"/>
      <c r="M1611" s="300"/>
      <c r="N1611" s="300"/>
      <c r="O1611" s="300"/>
      <c r="P1611" s="301"/>
    </row>
    <row r="1612" spans="1:16" ht="33" x14ac:dyDescent="0.25">
      <c r="A1612" s="302" t="s">
        <v>130</v>
      </c>
      <c r="B1612" s="303"/>
      <c r="C1612" s="303"/>
      <c r="D1612" s="303"/>
      <c r="E1612" s="303"/>
      <c r="F1612" s="303"/>
      <c r="G1612" s="303"/>
      <c r="H1612" s="303"/>
      <c r="I1612" s="303"/>
      <c r="J1612" s="303"/>
      <c r="K1612" s="303"/>
      <c r="L1612" s="303"/>
      <c r="M1612" s="303"/>
      <c r="N1612" s="303"/>
      <c r="O1612" s="303"/>
      <c r="P1612" s="304"/>
    </row>
    <row r="1613" spans="1:16" ht="25.5" customHeight="1" x14ac:dyDescent="0.25">
      <c r="A1613" s="305" t="s">
        <v>0</v>
      </c>
      <c r="B1613" s="271" t="s">
        <v>24</v>
      </c>
      <c r="C1613" s="306" t="s">
        <v>31</v>
      </c>
      <c r="D1613" s="307" t="s">
        <v>37</v>
      </c>
      <c r="E1613" s="307"/>
      <c r="F1613" s="307"/>
      <c r="G1613" s="307"/>
      <c r="H1613" s="307"/>
      <c r="I1613" s="307"/>
      <c r="J1613" s="271" t="s">
        <v>38</v>
      </c>
      <c r="K1613" s="271"/>
      <c r="L1613" s="271"/>
      <c r="M1613" s="271" t="s">
        <v>39</v>
      </c>
      <c r="N1613" s="271"/>
      <c r="O1613" s="271"/>
      <c r="P1613" s="275"/>
    </row>
    <row r="1614" spans="1:16" ht="25.5" x14ac:dyDescent="0.25">
      <c r="A1614" s="305"/>
      <c r="B1614" s="271"/>
      <c r="C1614" s="271"/>
      <c r="D1614" s="271" t="s">
        <v>22</v>
      </c>
      <c r="E1614" s="271"/>
      <c r="F1614" s="260"/>
      <c r="G1614" s="260"/>
      <c r="H1614" s="260" t="s">
        <v>23</v>
      </c>
      <c r="I1614" s="260" t="s">
        <v>1</v>
      </c>
      <c r="J1614" s="260" t="s">
        <v>22</v>
      </c>
      <c r="K1614" s="260" t="s">
        <v>23</v>
      </c>
      <c r="L1614" s="260" t="s">
        <v>1</v>
      </c>
      <c r="M1614" s="260" t="s">
        <v>22</v>
      </c>
      <c r="N1614" s="271" t="s">
        <v>32</v>
      </c>
      <c r="O1614" s="271"/>
      <c r="P1614" s="261" t="s">
        <v>1</v>
      </c>
    </row>
    <row r="1615" spans="1:16" ht="76.5" x14ac:dyDescent="0.7">
      <c r="A1615" s="77">
        <v>62035</v>
      </c>
      <c r="B1615" s="24" t="s">
        <v>40</v>
      </c>
      <c r="C1615" s="11"/>
      <c r="D1615" s="314">
        <v>16000</v>
      </c>
      <c r="E1615" s="314"/>
      <c r="F1615" s="23"/>
      <c r="G1615" s="23"/>
      <c r="H1615" s="32">
        <f>IF(D1578="",0,D1578+2)</f>
        <v>0</v>
      </c>
      <c r="I1615" s="25">
        <f>H1615*D1615*C1615</f>
        <v>0</v>
      </c>
      <c r="J1615" s="262">
        <v>40000</v>
      </c>
      <c r="K1615" s="20">
        <f>H1615</f>
        <v>0</v>
      </c>
      <c r="L1615" s="25">
        <f>K1615*J1615*C1615</f>
        <v>0</v>
      </c>
      <c r="M1615" s="262">
        <v>80000</v>
      </c>
      <c r="N1615" s="298">
        <f t="shared" ref="N1615:N1616" si="311">IF(K1615&gt;0,K1615-1,0)</f>
        <v>0</v>
      </c>
      <c r="O1615" s="298"/>
      <c r="P1615" s="78">
        <f>N1615*M1615*C1615</f>
        <v>0</v>
      </c>
    </row>
    <row r="1616" spans="1:16" ht="51.75" thickBot="1" x14ac:dyDescent="0.75">
      <c r="A1616" s="77">
        <v>62025</v>
      </c>
      <c r="B1616" s="24" t="s">
        <v>41</v>
      </c>
      <c r="C1616" s="11"/>
      <c r="D1616" s="314">
        <v>16000</v>
      </c>
      <c r="E1616" s="314"/>
      <c r="F1616" s="23"/>
      <c r="G1616" s="23"/>
      <c r="H1616" s="32">
        <f>IF(D1578="",0,D1578+2)</f>
        <v>0</v>
      </c>
      <c r="I1616" s="25">
        <f>H1616*D1616*C1616</f>
        <v>0</v>
      </c>
      <c r="J1616" s="262">
        <v>40000</v>
      </c>
      <c r="K1616" s="20">
        <f>H1616</f>
        <v>0</v>
      </c>
      <c r="L1616" s="25">
        <f>K1616*J1616*C1616</f>
        <v>0</v>
      </c>
      <c r="M1616" s="262">
        <v>80000</v>
      </c>
      <c r="N1616" s="298">
        <f t="shared" si="311"/>
        <v>0</v>
      </c>
      <c r="O1616" s="298"/>
      <c r="P1616" s="78">
        <f>N1616*M1616*C1616</f>
        <v>0</v>
      </c>
    </row>
    <row r="1617" spans="1:22" ht="33" x14ac:dyDescent="0.25">
      <c r="A1617" s="302" t="s">
        <v>131</v>
      </c>
      <c r="B1617" s="303"/>
      <c r="C1617" s="303"/>
      <c r="D1617" s="303"/>
      <c r="E1617" s="303"/>
      <c r="F1617" s="303"/>
      <c r="G1617" s="303"/>
      <c r="H1617" s="303"/>
      <c r="I1617" s="303"/>
      <c r="J1617" s="303"/>
      <c r="K1617" s="303"/>
      <c r="L1617" s="303"/>
      <c r="M1617" s="303"/>
      <c r="N1617" s="303"/>
      <c r="O1617" s="303"/>
      <c r="P1617" s="304"/>
    </row>
    <row r="1618" spans="1:22" ht="25.5" customHeight="1" x14ac:dyDescent="0.25">
      <c r="A1618" s="305" t="s">
        <v>0</v>
      </c>
      <c r="B1618" s="271" t="s">
        <v>24</v>
      </c>
      <c r="C1618" s="306" t="s">
        <v>31</v>
      </c>
      <c r="D1618" s="307" t="s">
        <v>37</v>
      </c>
      <c r="E1618" s="307"/>
      <c r="F1618" s="307"/>
      <c r="G1618" s="307"/>
      <c r="H1618" s="307"/>
      <c r="I1618" s="307"/>
      <c r="J1618" s="271" t="s">
        <v>38</v>
      </c>
      <c r="K1618" s="271"/>
      <c r="L1618" s="271"/>
      <c r="M1618" s="308"/>
      <c r="N1618" s="309"/>
      <c r="O1618" s="309"/>
      <c r="P1618" s="310"/>
    </row>
    <row r="1619" spans="1:22" ht="25.5" x14ac:dyDescent="0.25">
      <c r="A1619" s="305"/>
      <c r="B1619" s="271"/>
      <c r="C1619" s="271"/>
      <c r="D1619" s="271" t="s">
        <v>22</v>
      </c>
      <c r="E1619" s="271"/>
      <c r="F1619" s="260"/>
      <c r="G1619" s="260"/>
      <c r="H1619" s="260" t="s">
        <v>23</v>
      </c>
      <c r="I1619" s="260" t="s">
        <v>1</v>
      </c>
      <c r="J1619" s="260" t="s">
        <v>22</v>
      </c>
      <c r="K1619" s="260" t="s">
        <v>23</v>
      </c>
      <c r="L1619" s="260" t="s">
        <v>1</v>
      </c>
      <c r="M1619" s="311"/>
      <c r="N1619" s="312"/>
      <c r="O1619" s="312"/>
      <c r="P1619" s="313"/>
    </row>
    <row r="1620" spans="1:22" ht="76.5" x14ac:dyDescent="0.7">
      <c r="A1620" s="77">
        <v>62035</v>
      </c>
      <c r="B1620" s="24" t="s">
        <v>40</v>
      </c>
      <c r="C1620" s="11"/>
      <c r="D1620" s="314">
        <v>16000</v>
      </c>
      <c r="E1620" s="314"/>
      <c r="F1620" s="23"/>
      <c r="G1620" s="23"/>
      <c r="H1620" s="201"/>
      <c r="I1620" s="25">
        <f>H1620*D1620*C1620</f>
        <v>0</v>
      </c>
      <c r="J1620" s="262">
        <v>40000</v>
      </c>
      <c r="K1620" s="202"/>
      <c r="L1620" s="25">
        <f>K1620*J1620*C1620</f>
        <v>0</v>
      </c>
      <c r="M1620" s="311"/>
      <c r="N1620" s="312"/>
      <c r="O1620" s="312"/>
      <c r="P1620" s="313"/>
    </row>
    <row r="1621" spans="1:22" ht="51.75" thickBot="1" x14ac:dyDescent="0.75">
      <c r="A1621" s="99">
        <v>62025</v>
      </c>
      <c r="B1621" s="128" t="s">
        <v>41</v>
      </c>
      <c r="C1621" s="129"/>
      <c r="D1621" s="335">
        <v>16000</v>
      </c>
      <c r="E1621" s="335"/>
      <c r="F1621" s="130"/>
      <c r="G1621" s="130"/>
      <c r="H1621" s="203"/>
      <c r="I1621" s="131">
        <f>H1621*D1621*C1621</f>
        <v>0</v>
      </c>
      <c r="J1621" s="263">
        <v>40000</v>
      </c>
      <c r="K1621" s="204"/>
      <c r="L1621" s="131">
        <f>K1621*J1621*C1621</f>
        <v>0</v>
      </c>
      <c r="M1621" s="311"/>
      <c r="N1621" s="312"/>
      <c r="O1621" s="312"/>
      <c r="P1621" s="313"/>
    </row>
    <row r="1622" spans="1:22" ht="29.25" x14ac:dyDescent="0.25">
      <c r="A1622" s="315" t="s">
        <v>141</v>
      </c>
      <c r="B1622" s="316"/>
      <c r="C1622" s="316"/>
      <c r="D1622" s="316"/>
      <c r="E1622" s="316"/>
      <c r="F1622" s="316"/>
      <c r="G1622" s="316"/>
      <c r="H1622" s="316"/>
      <c r="I1622" s="316"/>
      <c r="J1622" s="316"/>
      <c r="K1622" s="316"/>
      <c r="L1622" s="316"/>
      <c r="M1622" s="316"/>
      <c r="N1622" s="316"/>
      <c r="O1622" s="316"/>
      <c r="P1622" s="133">
        <f>F1587</f>
        <v>0</v>
      </c>
      <c r="R1622" s="39">
        <v>61041</v>
      </c>
      <c r="S1622" s="150">
        <f t="shared" ref="S1622:S1627" si="312">P1622</f>
        <v>0</v>
      </c>
      <c r="T1622" s="151"/>
      <c r="U1622" s="149">
        <f>IF(B1577=Main!$B$2,S1622,0)</f>
        <v>0</v>
      </c>
      <c r="V1622" s="149">
        <f>IF(B1577=Main!$B$3,S1622,0)</f>
        <v>0</v>
      </c>
    </row>
    <row r="1623" spans="1:22" ht="29.25" x14ac:dyDescent="0.25">
      <c r="A1623" s="276" t="s">
        <v>135</v>
      </c>
      <c r="B1623" s="277"/>
      <c r="C1623" s="277"/>
      <c r="D1623" s="277"/>
      <c r="E1623" s="277"/>
      <c r="F1623" s="277"/>
      <c r="G1623" s="277"/>
      <c r="H1623" s="277"/>
      <c r="I1623" s="277"/>
      <c r="J1623" s="277"/>
      <c r="K1623" s="277"/>
      <c r="L1623" s="277"/>
      <c r="M1623" s="277"/>
      <c r="N1623" s="277"/>
      <c r="O1623" s="277"/>
      <c r="P1623" s="134">
        <f>O1593</f>
        <v>0</v>
      </c>
      <c r="R1623" s="39">
        <v>61121</v>
      </c>
      <c r="S1623" s="150">
        <f t="shared" si="312"/>
        <v>0</v>
      </c>
      <c r="T1623" s="153"/>
      <c r="U1623" s="149">
        <f>IF(B1577=Main!$B$2,S1623,0)</f>
        <v>0</v>
      </c>
      <c r="V1623" s="149">
        <f>IF(B1577=Main!$B$3,S1623,0)</f>
        <v>0</v>
      </c>
    </row>
    <row r="1624" spans="1:22" ht="29.25" x14ac:dyDescent="0.25">
      <c r="A1624" s="276" t="s">
        <v>136</v>
      </c>
      <c r="B1624" s="277"/>
      <c r="C1624" s="277"/>
      <c r="D1624" s="277"/>
      <c r="E1624" s="277"/>
      <c r="F1624" s="277"/>
      <c r="G1624" s="277"/>
      <c r="H1624" s="277"/>
      <c r="I1624" s="277"/>
      <c r="J1624" s="277"/>
      <c r="K1624" s="277"/>
      <c r="L1624" s="277"/>
      <c r="M1624" s="277"/>
      <c r="N1624" s="277"/>
      <c r="O1624" s="277"/>
      <c r="P1624" s="134">
        <f>SUM(I1603,I1610)</f>
        <v>0</v>
      </c>
      <c r="R1624" s="39">
        <v>61122</v>
      </c>
      <c r="S1624" s="150">
        <f t="shared" si="312"/>
        <v>0</v>
      </c>
      <c r="T1624" s="153"/>
      <c r="U1624" s="149">
        <f>IF(B1577=Main!$B$2,S1624,0)</f>
        <v>0</v>
      </c>
      <c r="V1624" s="149">
        <f>IF(B1577=Main!$B$3,S1624,0)</f>
        <v>0</v>
      </c>
    </row>
    <row r="1625" spans="1:22" ht="29.25" x14ac:dyDescent="0.25">
      <c r="A1625" s="276" t="s">
        <v>137</v>
      </c>
      <c r="B1625" s="277"/>
      <c r="C1625" s="277"/>
      <c r="D1625" s="277"/>
      <c r="E1625" s="277"/>
      <c r="F1625" s="277"/>
      <c r="G1625" s="277"/>
      <c r="H1625" s="277"/>
      <c r="I1625" s="277"/>
      <c r="J1625" s="277"/>
      <c r="K1625" s="277"/>
      <c r="L1625" s="277"/>
      <c r="M1625" s="277"/>
      <c r="N1625" s="277"/>
      <c r="O1625" s="277"/>
      <c r="P1625" s="134">
        <f>SUM(L1603,P1603,L1610,P1610)</f>
        <v>0</v>
      </c>
      <c r="R1625" s="39">
        <v>61123</v>
      </c>
      <c r="S1625" s="150">
        <f t="shared" si="312"/>
        <v>0</v>
      </c>
      <c r="T1625" s="152"/>
      <c r="U1625" s="149">
        <f>IF(B1577=Main!$B$2,S1625,0)</f>
        <v>0</v>
      </c>
      <c r="V1625" s="149">
        <f>IF(B1577=Main!$B$3,S1625,0)</f>
        <v>0</v>
      </c>
    </row>
    <row r="1626" spans="1:22" ht="29.25" x14ac:dyDescent="0.25">
      <c r="A1626" s="276" t="s">
        <v>138</v>
      </c>
      <c r="B1626" s="277"/>
      <c r="C1626" s="277"/>
      <c r="D1626" s="277"/>
      <c r="E1626" s="277"/>
      <c r="F1626" s="277"/>
      <c r="G1626" s="277"/>
      <c r="H1626" s="277"/>
      <c r="I1626" s="277"/>
      <c r="J1626" s="277"/>
      <c r="K1626" s="277"/>
      <c r="L1626" s="277"/>
      <c r="M1626" s="277"/>
      <c r="N1626" s="277"/>
      <c r="O1626" s="277"/>
      <c r="P1626" s="134">
        <f>SUM(I1615,L1615,P1615,I1620,L1620)</f>
        <v>0</v>
      </c>
      <c r="R1626" s="39">
        <v>62035</v>
      </c>
      <c r="S1626" s="150">
        <f t="shared" si="312"/>
        <v>0</v>
      </c>
      <c r="T1626" s="153"/>
      <c r="U1626" s="149">
        <f>IF(B1577=Main!$B$2,S1626,0)</f>
        <v>0</v>
      </c>
      <c r="V1626" s="149">
        <f>IF(B1577=Main!$B$3,S1626,0)</f>
        <v>0</v>
      </c>
    </row>
    <row r="1627" spans="1:22" ht="30" thickBot="1" x14ac:dyDescent="0.3">
      <c r="A1627" s="278" t="s">
        <v>139</v>
      </c>
      <c r="B1627" s="279"/>
      <c r="C1627" s="279"/>
      <c r="D1627" s="279"/>
      <c r="E1627" s="279"/>
      <c r="F1627" s="279"/>
      <c r="G1627" s="279"/>
      <c r="H1627" s="279"/>
      <c r="I1627" s="279"/>
      <c r="J1627" s="279"/>
      <c r="K1627" s="279"/>
      <c r="L1627" s="279"/>
      <c r="M1627" s="279"/>
      <c r="N1627" s="279"/>
      <c r="O1627" s="279"/>
      <c r="P1627" s="135">
        <f>SUM(I1616,L1616,P1616,I1621,L1621)</f>
        <v>0</v>
      </c>
      <c r="R1627" s="39">
        <v>62025</v>
      </c>
      <c r="S1627" s="150">
        <f t="shared" si="312"/>
        <v>0</v>
      </c>
      <c r="T1627" s="153"/>
      <c r="U1627" s="149">
        <f>IF(B1577=Main!$B$2,S1627,0)</f>
        <v>0</v>
      </c>
      <c r="V1627" s="149">
        <f>IF(B1577=Main!$B$3,S1627,0)</f>
        <v>0</v>
      </c>
    </row>
    <row r="1628" spans="1:22" ht="25.5" x14ac:dyDescent="0.7">
      <c r="A1628" s="283" t="s">
        <v>59</v>
      </c>
      <c r="B1628" s="284"/>
      <c r="C1628" s="284"/>
      <c r="D1628" s="284"/>
      <c r="E1628" s="285"/>
      <c r="F1628" s="286">
        <f>SUM(P1674:P1679)</f>
        <v>0</v>
      </c>
      <c r="G1628" s="287"/>
      <c r="H1628" s="288"/>
      <c r="L1628" s="45"/>
    </row>
    <row r="1629" spans="1:22" ht="26.25" thickBot="1" x14ac:dyDescent="0.75">
      <c r="A1629" s="95" t="s">
        <v>46</v>
      </c>
      <c r="B1629" s="96" t="s">
        <v>5</v>
      </c>
      <c r="C1629" s="97"/>
      <c r="D1629" s="97"/>
      <c r="E1629" s="97"/>
      <c r="F1629" s="289"/>
      <c r="G1629" s="290"/>
      <c r="H1629" s="291"/>
    </row>
    <row r="1630" spans="1:22" ht="25.5" x14ac:dyDescent="0.7">
      <c r="A1630" s="85"/>
      <c r="B1630" s="86" t="s">
        <v>61</v>
      </c>
      <c r="C1630" s="154"/>
      <c r="D1630" s="154"/>
      <c r="E1630" s="87"/>
      <c r="F1630" s="292"/>
      <c r="G1630" s="293"/>
      <c r="H1630" s="294"/>
      <c r="U1630" s="41"/>
      <c r="V1630" s="41"/>
    </row>
    <row r="1631" spans="1:22" ht="25.5" x14ac:dyDescent="0.7">
      <c r="A1631" s="88"/>
      <c r="B1631" s="4" t="s">
        <v>14</v>
      </c>
      <c r="C1631" s="3">
        <f>SUM(C1630,C1635,C1636,C1637)</f>
        <v>0</v>
      </c>
      <c r="D1631" s="15"/>
      <c r="E1631" s="14"/>
      <c r="F1631" s="295"/>
      <c r="G1631" s="296"/>
      <c r="H1631" s="297"/>
      <c r="U1631" s="41"/>
      <c r="V1631" s="41"/>
    </row>
    <row r="1632" spans="1:22" ht="25.5" x14ac:dyDescent="0.25">
      <c r="A1632" s="77">
        <v>61041</v>
      </c>
      <c r="B1632" s="5" t="s">
        <v>11</v>
      </c>
      <c r="C1632" s="15">
        <f>C1631</f>
        <v>0</v>
      </c>
      <c r="D1632" s="15"/>
      <c r="E1632" s="200"/>
      <c r="F1632" s="280">
        <f>E1632*C1632</f>
        <v>0</v>
      </c>
      <c r="G1632" s="281"/>
      <c r="H1632" s="282"/>
      <c r="U1632" s="41"/>
      <c r="V1632" s="41"/>
    </row>
    <row r="1633" spans="1:22" ht="25.5" x14ac:dyDescent="0.25">
      <c r="A1633" s="89">
        <v>61041</v>
      </c>
      <c r="B1633" s="126" t="s">
        <v>7</v>
      </c>
      <c r="C1633" s="15"/>
      <c r="D1633" s="15"/>
      <c r="E1633" s="6"/>
      <c r="F1633" s="295"/>
      <c r="G1633" s="296"/>
      <c r="H1633" s="297"/>
      <c r="U1633" s="41"/>
      <c r="V1633" s="41"/>
    </row>
    <row r="1634" spans="1:22" ht="25.5" x14ac:dyDescent="0.25">
      <c r="A1634" s="77"/>
      <c r="B1634" s="64"/>
      <c r="C1634" s="15">
        <f>C1632</f>
        <v>0</v>
      </c>
      <c r="D1634" s="15">
        <f>D1630</f>
        <v>0</v>
      </c>
      <c r="E1634" s="200"/>
      <c r="F1634" s="280">
        <f>E1634*D1634*C1634</f>
        <v>0</v>
      </c>
      <c r="G1634" s="281"/>
      <c r="H1634" s="282"/>
      <c r="U1634" s="41"/>
      <c r="V1634" s="41"/>
    </row>
    <row r="1635" spans="1:22" ht="25.5" x14ac:dyDescent="0.25">
      <c r="A1635" s="77">
        <v>61041</v>
      </c>
      <c r="B1635" s="5" t="s">
        <v>8</v>
      </c>
      <c r="C1635" s="155"/>
      <c r="D1635" s="155"/>
      <c r="E1635" s="7">
        <v>80000</v>
      </c>
      <c r="F1635" s="280">
        <f>E1635*D1635</f>
        <v>0</v>
      </c>
      <c r="G1635" s="281"/>
      <c r="H1635" s="282"/>
      <c r="U1635" s="41"/>
      <c r="V1635" s="41"/>
    </row>
    <row r="1636" spans="1:22" ht="25.5" x14ac:dyDescent="0.25">
      <c r="A1636" s="77">
        <v>61041</v>
      </c>
      <c r="B1636" s="5" t="s">
        <v>9</v>
      </c>
      <c r="C1636" s="15">
        <f>((C1630-MOD(C1630,30))/30)+IF(MOD(C1630,30)&gt;10,1,0)</f>
        <v>0</v>
      </c>
      <c r="D1636" s="15">
        <f>D1634</f>
        <v>0</v>
      </c>
      <c r="E1636" s="7">
        <v>80000</v>
      </c>
      <c r="F1636" s="280">
        <f>E1636*D1636*C1636</f>
        <v>0</v>
      </c>
      <c r="G1636" s="281"/>
      <c r="H1636" s="282"/>
    </row>
    <row r="1637" spans="1:22" ht="25.5" x14ac:dyDescent="0.25">
      <c r="A1637" s="77">
        <v>61041</v>
      </c>
      <c r="B1637" s="5" t="s">
        <v>10</v>
      </c>
      <c r="C1637" s="15">
        <f>C1636</f>
        <v>0</v>
      </c>
      <c r="D1637" s="15">
        <f>D1634</f>
        <v>0</v>
      </c>
      <c r="E1637" s="7">
        <v>40000</v>
      </c>
      <c r="F1637" s="280">
        <f>E1637*D1637*C1637</f>
        <v>0</v>
      </c>
      <c r="G1637" s="281"/>
      <c r="H1637" s="282"/>
    </row>
    <row r="1638" spans="1:22" ht="26.25" thickBot="1" x14ac:dyDescent="0.3">
      <c r="A1638" s="90">
        <v>61041</v>
      </c>
      <c r="B1638" s="214"/>
      <c r="C1638" s="317"/>
      <c r="D1638" s="318"/>
      <c r="E1638" s="319"/>
      <c r="F1638" s="320">
        <f>IF(B1638=include_5p,SUM(F1630:H1637)*0.05,0)</f>
        <v>0</v>
      </c>
      <c r="G1638" s="321"/>
      <c r="H1638" s="322"/>
    </row>
    <row r="1639" spans="1:22" ht="18.75" thickBot="1" x14ac:dyDescent="0.3">
      <c r="A1639" s="323" t="s">
        <v>140</v>
      </c>
      <c r="B1639" s="324"/>
      <c r="C1639" s="324"/>
      <c r="D1639" s="324"/>
      <c r="E1639" s="325"/>
      <c r="F1639" s="320">
        <f>SUM(F1632:H1638)</f>
        <v>0</v>
      </c>
      <c r="G1639" s="321"/>
      <c r="H1639" s="322"/>
    </row>
    <row r="1640" spans="1:22" ht="29.25" x14ac:dyDescent="0.25">
      <c r="A1640" s="326" t="s">
        <v>16</v>
      </c>
      <c r="B1640" s="327"/>
      <c r="C1640" s="327"/>
      <c r="D1640" s="327"/>
      <c r="E1640" s="327"/>
      <c r="F1640" s="328"/>
      <c r="G1640" s="329"/>
      <c r="H1640" s="330"/>
      <c r="I1640" s="331"/>
      <c r="J1640" s="332"/>
      <c r="K1640" s="332"/>
      <c r="L1640" s="332"/>
      <c r="M1640" s="332"/>
      <c r="N1640" s="332"/>
      <c r="O1640" s="332"/>
      <c r="P1640" s="333"/>
    </row>
    <row r="1641" spans="1:22" ht="25.5" x14ac:dyDescent="0.7">
      <c r="A1641" s="84">
        <v>61121</v>
      </c>
      <c r="B1641" s="16" t="s">
        <v>17</v>
      </c>
      <c r="C1641" s="267" t="s">
        <v>20</v>
      </c>
      <c r="D1641" s="334" t="s">
        <v>162</v>
      </c>
      <c r="E1641" s="334"/>
      <c r="F1641" s="334"/>
      <c r="G1641" s="334"/>
      <c r="H1641" s="334"/>
      <c r="I1641" s="267" t="s">
        <v>47</v>
      </c>
      <c r="J1641" s="334" t="s">
        <v>19</v>
      </c>
      <c r="K1641" s="334"/>
      <c r="L1641" s="334" t="s">
        <v>21</v>
      </c>
      <c r="M1641" s="334"/>
      <c r="N1641" s="334"/>
      <c r="O1641" s="347" t="s">
        <v>1</v>
      </c>
      <c r="P1641" s="348"/>
      <c r="S1641" s="49"/>
    </row>
    <row r="1642" spans="1:22" ht="25.5" x14ac:dyDescent="0.7">
      <c r="A1642" s="73"/>
      <c r="B1642" s="17" t="s">
        <v>18</v>
      </c>
      <c r="C1642" s="155"/>
      <c r="D1642" s="349"/>
      <c r="E1642" s="349"/>
      <c r="F1642" s="349"/>
      <c r="G1642" s="349"/>
      <c r="H1642" s="349"/>
      <c r="I1642" s="155"/>
      <c r="J1642" s="350">
        <f>I1642*2</f>
        <v>0</v>
      </c>
      <c r="K1642" s="350"/>
      <c r="L1642" s="351">
        <v>80000</v>
      </c>
      <c r="M1642" s="351"/>
      <c r="N1642" s="351"/>
      <c r="O1642" s="342">
        <f>(L1642*J1642*C1642)/100</f>
        <v>0</v>
      </c>
      <c r="P1642" s="343"/>
    </row>
    <row r="1643" spans="1:22" ht="25.5" x14ac:dyDescent="0.7">
      <c r="A1643" s="73"/>
      <c r="B1643" s="17" t="s">
        <v>163</v>
      </c>
      <c r="C1643" s="155"/>
      <c r="D1643" s="349"/>
      <c r="E1643" s="349"/>
      <c r="F1643" s="349"/>
      <c r="G1643" s="349"/>
      <c r="H1643" s="349"/>
      <c r="I1643" s="155"/>
      <c r="J1643" s="350">
        <f>I1643*2</f>
        <v>0</v>
      </c>
      <c r="K1643" s="350"/>
      <c r="L1643" s="351">
        <v>25000</v>
      </c>
      <c r="M1643" s="351"/>
      <c r="N1643" s="351"/>
      <c r="O1643" s="342">
        <f>(L1643*J1643*C1643)/100</f>
        <v>0</v>
      </c>
      <c r="P1643" s="343"/>
    </row>
    <row r="1644" spans="1:22" ht="25.5" x14ac:dyDescent="0.7">
      <c r="A1644" s="73"/>
      <c r="B1644" s="17" t="s">
        <v>50</v>
      </c>
      <c r="C1644" s="155"/>
      <c r="D1644" s="352"/>
      <c r="E1644" s="352"/>
      <c r="F1644" s="352"/>
      <c r="G1644" s="352"/>
      <c r="H1644" s="352"/>
      <c r="I1644" s="10"/>
      <c r="J1644" s="350">
        <f t="shared" ref="J1644" si="313">I1644*2</f>
        <v>0</v>
      </c>
      <c r="K1644" s="350"/>
      <c r="L1644" s="353"/>
      <c r="M1644" s="353"/>
      <c r="N1644" s="353"/>
      <c r="O1644" s="342">
        <f>IFERROR((L1644+20000)*C1644,0)</f>
        <v>0</v>
      </c>
      <c r="P1644" s="343"/>
    </row>
    <row r="1645" spans="1:22" ht="26.25" customHeight="1" x14ac:dyDescent="0.8">
      <c r="A1645" s="341" t="s">
        <v>133</v>
      </c>
      <c r="B1645" s="341"/>
      <c r="C1645" s="341"/>
      <c r="D1645" s="341"/>
      <c r="E1645" s="341"/>
      <c r="F1645" s="341"/>
      <c r="G1645" s="341"/>
      <c r="H1645" s="341"/>
      <c r="I1645" s="341"/>
      <c r="J1645" s="341"/>
      <c r="K1645" s="341"/>
      <c r="L1645" s="341"/>
      <c r="M1645" s="341"/>
      <c r="N1645" s="341"/>
      <c r="O1645" s="342">
        <f>SUM(O1642:P1644)</f>
        <v>0</v>
      </c>
      <c r="P1645" s="343"/>
    </row>
    <row r="1646" spans="1:22" ht="29.25" customHeight="1" x14ac:dyDescent="0.25">
      <c r="A1646" s="344" t="s">
        <v>116</v>
      </c>
      <c r="B1646" s="345"/>
      <c r="C1646" s="345"/>
      <c r="D1646" s="345"/>
      <c r="E1646" s="345"/>
      <c r="F1646" s="345"/>
      <c r="G1646" s="345"/>
      <c r="H1646" s="345"/>
      <c r="I1646" s="345"/>
      <c r="J1646" s="345"/>
      <c r="K1646" s="345"/>
      <c r="L1646" s="345"/>
      <c r="M1646" s="345"/>
      <c r="N1646" s="345"/>
      <c r="O1646" s="345"/>
      <c r="P1646" s="346"/>
    </row>
    <row r="1647" spans="1:22" ht="25.5" customHeight="1" x14ac:dyDescent="0.25">
      <c r="A1647" s="305" t="s">
        <v>24</v>
      </c>
      <c r="B1647" s="271"/>
      <c r="C1647" s="306" t="s">
        <v>31</v>
      </c>
      <c r="D1647" s="271" t="s">
        <v>34</v>
      </c>
      <c r="E1647" s="271"/>
      <c r="F1647" s="271"/>
      <c r="G1647" s="271"/>
      <c r="H1647" s="271"/>
      <c r="I1647" s="271"/>
      <c r="J1647" s="271" t="s">
        <v>33</v>
      </c>
      <c r="K1647" s="271"/>
      <c r="L1647" s="271"/>
      <c r="M1647" s="271" t="s">
        <v>35</v>
      </c>
      <c r="N1647" s="271"/>
      <c r="O1647" s="271"/>
      <c r="P1647" s="275"/>
    </row>
    <row r="1648" spans="1:22" ht="25.5" x14ac:dyDescent="0.25">
      <c r="A1648" s="305"/>
      <c r="B1648" s="271"/>
      <c r="C1648" s="271"/>
      <c r="D1648" s="271" t="s">
        <v>22</v>
      </c>
      <c r="E1648" s="271"/>
      <c r="F1648" s="260"/>
      <c r="G1648" s="260"/>
      <c r="H1648" s="260" t="s">
        <v>23</v>
      </c>
      <c r="I1648" s="260" t="s">
        <v>1</v>
      </c>
      <c r="J1648" s="260" t="s">
        <v>22</v>
      </c>
      <c r="K1648" s="260" t="s">
        <v>23</v>
      </c>
      <c r="L1648" s="260" t="s">
        <v>1</v>
      </c>
      <c r="M1648" s="260" t="s">
        <v>22</v>
      </c>
      <c r="N1648" s="271" t="s">
        <v>32</v>
      </c>
      <c r="O1648" s="271"/>
      <c r="P1648" s="261" t="s">
        <v>1</v>
      </c>
    </row>
    <row r="1649" spans="1:16" ht="25.5" x14ac:dyDescent="0.7">
      <c r="A1649" s="73">
        <v>1</v>
      </c>
      <c r="B1649" s="18" t="s">
        <v>25</v>
      </c>
      <c r="C1649" s="37"/>
      <c r="D1649" s="336">
        <v>40000</v>
      </c>
      <c r="E1649" s="336"/>
      <c r="F1649" s="30"/>
      <c r="G1649" s="30"/>
      <c r="H1649" s="32">
        <f>IF(D1630="",0,D1630+2)</f>
        <v>0</v>
      </c>
      <c r="I1649" s="19">
        <f t="shared" ref="I1649:I1654" si="314">H1649*D1649*C1649</f>
        <v>0</v>
      </c>
      <c r="J1649" s="264">
        <v>100000</v>
      </c>
      <c r="K1649" s="20">
        <f t="shared" ref="K1649:K1654" si="315">H1649</f>
        <v>0</v>
      </c>
      <c r="L1649" s="21">
        <f t="shared" ref="L1649:L1654" si="316">K1649*J1649*C1649</f>
        <v>0</v>
      </c>
      <c r="M1649" s="22">
        <v>200000</v>
      </c>
      <c r="N1649" s="339">
        <f>IF(K1649&gt;0,K1649-1,0)</f>
        <v>0</v>
      </c>
      <c r="O1649" s="339"/>
      <c r="P1649" s="74">
        <f t="shared" ref="P1649:P1654" si="317">N1649*M1649*C1649</f>
        <v>0</v>
      </c>
    </row>
    <row r="1650" spans="1:16" ht="25.5" x14ac:dyDescent="0.7">
      <c r="A1650" s="73">
        <v>2</v>
      </c>
      <c r="B1650" s="18" t="s">
        <v>26</v>
      </c>
      <c r="C1650" s="37"/>
      <c r="D1650" s="336">
        <v>35000</v>
      </c>
      <c r="E1650" s="336"/>
      <c r="F1650" s="30"/>
      <c r="G1650" s="30"/>
      <c r="H1650" s="32">
        <f>IF(D1630="",0,D1630+2)</f>
        <v>0</v>
      </c>
      <c r="I1650" s="19">
        <f t="shared" si="314"/>
        <v>0</v>
      </c>
      <c r="J1650" s="264">
        <v>90000</v>
      </c>
      <c r="K1650" s="20">
        <f t="shared" si="315"/>
        <v>0</v>
      </c>
      <c r="L1650" s="21">
        <f t="shared" si="316"/>
        <v>0</v>
      </c>
      <c r="M1650" s="22">
        <v>160000</v>
      </c>
      <c r="N1650" s="339">
        <f t="shared" ref="N1650:N1654" si="318">IF(K1650&gt;0,K1650-1,0)</f>
        <v>0</v>
      </c>
      <c r="O1650" s="339"/>
      <c r="P1650" s="74">
        <f t="shared" si="317"/>
        <v>0</v>
      </c>
    </row>
    <row r="1651" spans="1:16" ht="25.5" x14ac:dyDescent="0.7">
      <c r="A1651" s="73">
        <v>3</v>
      </c>
      <c r="B1651" s="18" t="s">
        <v>27</v>
      </c>
      <c r="C1651" s="37"/>
      <c r="D1651" s="336">
        <v>30000</v>
      </c>
      <c r="E1651" s="336"/>
      <c r="F1651" s="30"/>
      <c r="G1651" s="30"/>
      <c r="H1651" s="32">
        <f>IF(D1630="",0,D1630+2)</f>
        <v>0</v>
      </c>
      <c r="I1651" s="19">
        <f t="shared" si="314"/>
        <v>0</v>
      </c>
      <c r="J1651" s="264">
        <v>80000</v>
      </c>
      <c r="K1651" s="20">
        <f t="shared" si="315"/>
        <v>0</v>
      </c>
      <c r="L1651" s="21">
        <f t="shared" si="316"/>
        <v>0</v>
      </c>
      <c r="M1651" s="22">
        <v>120000</v>
      </c>
      <c r="N1651" s="339">
        <f t="shared" si="318"/>
        <v>0</v>
      </c>
      <c r="O1651" s="339"/>
      <c r="P1651" s="74">
        <f t="shared" si="317"/>
        <v>0</v>
      </c>
    </row>
    <row r="1652" spans="1:16" ht="25.5" x14ac:dyDescent="0.7">
      <c r="A1652" s="73">
        <v>4</v>
      </c>
      <c r="B1652" s="18" t="s">
        <v>28</v>
      </c>
      <c r="C1652" s="37"/>
      <c r="D1652" s="336">
        <v>24000</v>
      </c>
      <c r="E1652" s="336"/>
      <c r="F1652" s="30"/>
      <c r="G1652" s="30"/>
      <c r="H1652" s="32">
        <f>IF(D1630="",0,D1630+2)</f>
        <v>0</v>
      </c>
      <c r="I1652" s="19">
        <f t="shared" si="314"/>
        <v>0</v>
      </c>
      <c r="J1652" s="264">
        <v>70000</v>
      </c>
      <c r="K1652" s="20">
        <f t="shared" si="315"/>
        <v>0</v>
      </c>
      <c r="L1652" s="21">
        <f t="shared" si="316"/>
        <v>0</v>
      </c>
      <c r="M1652" s="22">
        <v>100000</v>
      </c>
      <c r="N1652" s="339">
        <f t="shared" si="318"/>
        <v>0</v>
      </c>
      <c r="O1652" s="339"/>
      <c r="P1652" s="74">
        <f t="shared" si="317"/>
        <v>0</v>
      </c>
    </row>
    <row r="1653" spans="1:16" ht="25.5" x14ac:dyDescent="0.7">
      <c r="A1653" s="73">
        <v>5</v>
      </c>
      <c r="B1653" s="18" t="s">
        <v>29</v>
      </c>
      <c r="C1653" s="37"/>
      <c r="D1653" s="336">
        <v>20000</v>
      </c>
      <c r="E1653" s="336"/>
      <c r="F1653" s="30"/>
      <c r="G1653" s="30"/>
      <c r="H1653" s="32">
        <f>IF(D1630="",0,D1630+2)</f>
        <v>0</v>
      </c>
      <c r="I1653" s="19">
        <f t="shared" si="314"/>
        <v>0</v>
      </c>
      <c r="J1653" s="264">
        <v>60000</v>
      </c>
      <c r="K1653" s="20">
        <f t="shared" si="315"/>
        <v>0</v>
      </c>
      <c r="L1653" s="21">
        <f t="shared" si="316"/>
        <v>0</v>
      </c>
      <c r="M1653" s="22">
        <v>80000</v>
      </c>
      <c r="N1653" s="339">
        <f t="shared" si="318"/>
        <v>0</v>
      </c>
      <c r="O1653" s="339"/>
      <c r="P1653" s="74">
        <f t="shared" si="317"/>
        <v>0</v>
      </c>
    </row>
    <row r="1654" spans="1:16" ht="25.5" x14ac:dyDescent="0.7">
      <c r="A1654" s="73">
        <v>6</v>
      </c>
      <c r="B1654" s="18" t="s">
        <v>30</v>
      </c>
      <c r="C1654" s="11"/>
      <c r="D1654" s="336">
        <v>16000</v>
      </c>
      <c r="E1654" s="336"/>
      <c r="F1654" s="23"/>
      <c r="G1654" s="23"/>
      <c r="H1654" s="32">
        <f>IF(D1630="",0,D1630+2)</f>
        <v>0</v>
      </c>
      <c r="I1654" s="19">
        <f t="shared" si="314"/>
        <v>0</v>
      </c>
      <c r="J1654" s="264">
        <v>40000</v>
      </c>
      <c r="K1654" s="20">
        <f t="shared" si="315"/>
        <v>0</v>
      </c>
      <c r="L1654" s="21">
        <f t="shared" si="316"/>
        <v>0</v>
      </c>
      <c r="M1654" s="22">
        <v>80000</v>
      </c>
      <c r="N1654" s="339">
        <f t="shared" si="318"/>
        <v>0</v>
      </c>
      <c r="O1654" s="339"/>
      <c r="P1654" s="74">
        <f t="shared" si="317"/>
        <v>0</v>
      </c>
    </row>
    <row r="1655" spans="1:16" ht="26.25" thickBot="1" x14ac:dyDescent="0.75">
      <c r="A1655" s="337" t="s">
        <v>1</v>
      </c>
      <c r="B1655" s="338"/>
      <c r="C1655" s="75">
        <f>SUM(C1649:C1654)</f>
        <v>0</v>
      </c>
      <c r="D1655" s="340"/>
      <c r="E1655" s="340"/>
      <c r="F1655" s="76"/>
      <c r="G1655" s="76"/>
      <c r="H1655" s="75"/>
      <c r="I1655" s="79">
        <f>SUM(I1649:I1654)</f>
        <v>0</v>
      </c>
      <c r="J1655" s="80"/>
      <c r="K1655" s="81"/>
      <c r="L1655" s="82">
        <f>SUM(L1649:L1654)</f>
        <v>0</v>
      </c>
      <c r="M1655" s="81"/>
      <c r="N1655" s="274"/>
      <c r="O1655" s="274"/>
      <c r="P1655" s="83">
        <f>SUM(P1649:P1654)</f>
        <v>0</v>
      </c>
    </row>
    <row r="1656" spans="1:16" ht="33" x14ac:dyDescent="0.25">
      <c r="A1656" s="302" t="s">
        <v>117</v>
      </c>
      <c r="B1656" s="303"/>
      <c r="C1656" s="303"/>
      <c r="D1656" s="303"/>
      <c r="E1656" s="303"/>
      <c r="F1656" s="303"/>
      <c r="G1656" s="303"/>
      <c r="H1656" s="303"/>
      <c r="I1656" s="303"/>
      <c r="J1656" s="303"/>
      <c r="K1656" s="303"/>
      <c r="L1656" s="303"/>
      <c r="M1656" s="303"/>
      <c r="N1656" s="303"/>
      <c r="O1656" s="303"/>
      <c r="P1656" s="304"/>
    </row>
    <row r="1657" spans="1:16" ht="25.5" customHeight="1" x14ac:dyDescent="0.25">
      <c r="A1657" s="305" t="s">
        <v>24</v>
      </c>
      <c r="B1657" s="271"/>
      <c r="C1657" s="306" t="s">
        <v>31</v>
      </c>
      <c r="D1657" s="271" t="s">
        <v>34</v>
      </c>
      <c r="E1657" s="271"/>
      <c r="F1657" s="271"/>
      <c r="G1657" s="271"/>
      <c r="H1657" s="271"/>
      <c r="I1657" s="271"/>
      <c r="J1657" s="271" t="s">
        <v>33</v>
      </c>
      <c r="K1657" s="271"/>
      <c r="L1657" s="271"/>
      <c r="M1657" s="271" t="s">
        <v>35</v>
      </c>
      <c r="N1657" s="271"/>
      <c r="O1657" s="271"/>
      <c r="P1657" s="275"/>
    </row>
    <row r="1658" spans="1:16" ht="25.5" x14ac:dyDescent="0.25">
      <c r="A1658" s="305"/>
      <c r="B1658" s="271"/>
      <c r="C1658" s="271"/>
      <c r="D1658" s="271" t="s">
        <v>22</v>
      </c>
      <c r="E1658" s="271"/>
      <c r="F1658" s="260"/>
      <c r="G1658" s="260"/>
      <c r="H1658" s="260" t="s">
        <v>23</v>
      </c>
      <c r="I1658" s="260" t="s">
        <v>1</v>
      </c>
      <c r="J1658" s="260" t="s">
        <v>22</v>
      </c>
      <c r="K1658" s="260" t="s">
        <v>23</v>
      </c>
      <c r="L1658" s="260" t="s">
        <v>1</v>
      </c>
      <c r="M1658" s="260" t="s">
        <v>22</v>
      </c>
      <c r="N1658" s="271" t="s">
        <v>32</v>
      </c>
      <c r="O1658" s="271"/>
      <c r="P1658" s="261" t="s">
        <v>1</v>
      </c>
    </row>
    <row r="1659" spans="1:16" ht="25.5" x14ac:dyDescent="0.7">
      <c r="A1659" s="73">
        <v>1</v>
      </c>
      <c r="B1659" s="18" t="s">
        <v>28</v>
      </c>
      <c r="C1659" s="37"/>
      <c r="D1659" s="336">
        <v>24000</v>
      </c>
      <c r="E1659" s="336"/>
      <c r="F1659" s="30"/>
      <c r="G1659" s="30"/>
      <c r="H1659" s="201"/>
      <c r="I1659" s="19">
        <f t="shared" ref="I1659:I1661" si="319">H1659*D1659*C1659</f>
        <v>0</v>
      </c>
      <c r="J1659" s="264">
        <v>70000</v>
      </c>
      <c r="K1659" s="202"/>
      <c r="L1659" s="21">
        <f>K1659*J1659*C1659</f>
        <v>0</v>
      </c>
      <c r="M1659" s="22">
        <v>100000</v>
      </c>
      <c r="N1659" s="272"/>
      <c r="O1659" s="273"/>
      <c r="P1659" s="74">
        <f t="shared" ref="P1659:P1661" si="320">N1659*M1659*C1659</f>
        <v>0</v>
      </c>
    </row>
    <row r="1660" spans="1:16" ht="25.5" x14ac:dyDescent="0.7">
      <c r="A1660" s="73">
        <v>2</v>
      </c>
      <c r="B1660" s="18" t="s">
        <v>29</v>
      </c>
      <c r="C1660" s="37"/>
      <c r="D1660" s="336">
        <v>20000</v>
      </c>
      <c r="E1660" s="336"/>
      <c r="F1660" s="30"/>
      <c r="G1660" s="30"/>
      <c r="H1660" s="201"/>
      <c r="I1660" s="19">
        <f t="shared" si="319"/>
        <v>0</v>
      </c>
      <c r="J1660" s="264">
        <v>60000</v>
      </c>
      <c r="K1660" s="202"/>
      <c r="L1660" s="21">
        <f>K1660*J1660*C1660</f>
        <v>0</v>
      </c>
      <c r="M1660" s="22">
        <v>80000</v>
      </c>
      <c r="N1660" s="272"/>
      <c r="O1660" s="273"/>
      <c r="P1660" s="74">
        <f t="shared" si="320"/>
        <v>0</v>
      </c>
    </row>
    <row r="1661" spans="1:16" ht="25.5" x14ac:dyDescent="0.7">
      <c r="A1661" s="73">
        <v>3</v>
      </c>
      <c r="B1661" s="18" t="s">
        <v>30</v>
      </c>
      <c r="C1661" s="11"/>
      <c r="D1661" s="336">
        <v>16000</v>
      </c>
      <c r="E1661" s="336"/>
      <c r="F1661" s="23"/>
      <c r="G1661" s="23"/>
      <c r="H1661" s="201"/>
      <c r="I1661" s="19">
        <f t="shared" si="319"/>
        <v>0</v>
      </c>
      <c r="J1661" s="264">
        <v>40000</v>
      </c>
      <c r="K1661" s="202"/>
      <c r="L1661" s="21">
        <f>K1661*J1661*C1661</f>
        <v>0</v>
      </c>
      <c r="M1661" s="22">
        <v>80000</v>
      </c>
      <c r="N1661" s="272"/>
      <c r="O1661" s="273"/>
      <c r="P1661" s="74">
        <f t="shared" si="320"/>
        <v>0</v>
      </c>
    </row>
    <row r="1662" spans="1:16" ht="26.25" thickBot="1" x14ac:dyDescent="0.75">
      <c r="A1662" s="337" t="s">
        <v>1</v>
      </c>
      <c r="B1662" s="338"/>
      <c r="C1662" s="75">
        <f>SUM(C1659:C1661)</f>
        <v>0</v>
      </c>
      <c r="D1662" s="340"/>
      <c r="E1662" s="340"/>
      <c r="F1662" s="76"/>
      <c r="G1662" s="76"/>
      <c r="H1662" s="75"/>
      <c r="I1662" s="79">
        <f>SUM(I1659:I1661)</f>
        <v>0</v>
      </c>
      <c r="J1662" s="80"/>
      <c r="K1662" s="81"/>
      <c r="L1662" s="82">
        <f>SUM(L1659:L1661)</f>
        <v>0</v>
      </c>
      <c r="M1662" s="81"/>
      <c r="N1662" s="274"/>
      <c r="O1662" s="274"/>
      <c r="P1662" s="83">
        <f>SUM(P1659:P1661)</f>
        <v>0</v>
      </c>
    </row>
    <row r="1663" spans="1:16" ht="33.75" thickBot="1" x14ac:dyDescent="0.95">
      <c r="A1663" s="299" t="s">
        <v>36</v>
      </c>
      <c r="B1663" s="300"/>
      <c r="C1663" s="300"/>
      <c r="D1663" s="300"/>
      <c r="E1663" s="300"/>
      <c r="F1663" s="300"/>
      <c r="G1663" s="300"/>
      <c r="H1663" s="300"/>
      <c r="I1663" s="300"/>
      <c r="J1663" s="300"/>
      <c r="K1663" s="300"/>
      <c r="L1663" s="300"/>
      <c r="M1663" s="300"/>
      <c r="N1663" s="300"/>
      <c r="O1663" s="300"/>
      <c r="P1663" s="301"/>
    </row>
    <row r="1664" spans="1:16" ht="33" x14ac:dyDescent="0.25">
      <c r="A1664" s="302" t="s">
        <v>130</v>
      </c>
      <c r="B1664" s="303"/>
      <c r="C1664" s="303"/>
      <c r="D1664" s="303"/>
      <c r="E1664" s="303"/>
      <c r="F1664" s="303"/>
      <c r="G1664" s="303"/>
      <c r="H1664" s="303"/>
      <c r="I1664" s="303"/>
      <c r="J1664" s="303"/>
      <c r="K1664" s="303"/>
      <c r="L1664" s="303"/>
      <c r="M1664" s="303"/>
      <c r="N1664" s="303"/>
      <c r="O1664" s="303"/>
      <c r="P1664" s="304"/>
    </row>
    <row r="1665" spans="1:22" ht="25.5" customHeight="1" x14ac:dyDescent="0.25">
      <c r="A1665" s="305" t="s">
        <v>0</v>
      </c>
      <c r="B1665" s="271" t="s">
        <v>24</v>
      </c>
      <c r="C1665" s="306" t="s">
        <v>31</v>
      </c>
      <c r="D1665" s="307" t="s">
        <v>37</v>
      </c>
      <c r="E1665" s="307"/>
      <c r="F1665" s="307"/>
      <c r="G1665" s="307"/>
      <c r="H1665" s="307"/>
      <c r="I1665" s="307"/>
      <c r="J1665" s="271" t="s">
        <v>38</v>
      </c>
      <c r="K1665" s="271"/>
      <c r="L1665" s="271"/>
      <c r="M1665" s="271" t="s">
        <v>39</v>
      </c>
      <c r="N1665" s="271"/>
      <c r="O1665" s="271"/>
      <c r="P1665" s="275"/>
    </row>
    <row r="1666" spans="1:22" ht="25.5" x14ac:dyDescent="0.25">
      <c r="A1666" s="305"/>
      <c r="B1666" s="271"/>
      <c r="C1666" s="271"/>
      <c r="D1666" s="271" t="s">
        <v>22</v>
      </c>
      <c r="E1666" s="271"/>
      <c r="F1666" s="260"/>
      <c r="G1666" s="260"/>
      <c r="H1666" s="260" t="s">
        <v>23</v>
      </c>
      <c r="I1666" s="260" t="s">
        <v>1</v>
      </c>
      <c r="J1666" s="260" t="s">
        <v>22</v>
      </c>
      <c r="K1666" s="260" t="s">
        <v>23</v>
      </c>
      <c r="L1666" s="260" t="s">
        <v>1</v>
      </c>
      <c r="M1666" s="260" t="s">
        <v>22</v>
      </c>
      <c r="N1666" s="271" t="s">
        <v>32</v>
      </c>
      <c r="O1666" s="271"/>
      <c r="P1666" s="261" t="s">
        <v>1</v>
      </c>
    </row>
    <row r="1667" spans="1:22" ht="76.5" x14ac:dyDescent="0.7">
      <c r="A1667" s="77">
        <v>62035</v>
      </c>
      <c r="B1667" s="24" t="s">
        <v>40</v>
      </c>
      <c r="C1667" s="11"/>
      <c r="D1667" s="314">
        <v>16000</v>
      </c>
      <c r="E1667" s="314"/>
      <c r="F1667" s="23"/>
      <c r="G1667" s="23"/>
      <c r="H1667" s="32">
        <f>IF(D1630="",0,D1630+2)</f>
        <v>0</v>
      </c>
      <c r="I1667" s="25">
        <f>H1667*D1667*C1667</f>
        <v>0</v>
      </c>
      <c r="J1667" s="262">
        <v>40000</v>
      </c>
      <c r="K1667" s="20">
        <f>H1667</f>
        <v>0</v>
      </c>
      <c r="L1667" s="25">
        <f>K1667*J1667*C1667</f>
        <v>0</v>
      </c>
      <c r="M1667" s="262">
        <v>80000</v>
      </c>
      <c r="N1667" s="298">
        <f t="shared" ref="N1667:N1668" si="321">IF(K1667&gt;0,K1667-1,0)</f>
        <v>0</v>
      </c>
      <c r="O1667" s="298"/>
      <c r="P1667" s="78">
        <f>N1667*M1667*C1667</f>
        <v>0</v>
      </c>
    </row>
    <row r="1668" spans="1:22" ht="51.75" thickBot="1" x14ac:dyDescent="0.75">
      <c r="A1668" s="77">
        <v>62025</v>
      </c>
      <c r="B1668" s="24" t="s">
        <v>41</v>
      </c>
      <c r="C1668" s="11"/>
      <c r="D1668" s="314">
        <v>16000</v>
      </c>
      <c r="E1668" s="314"/>
      <c r="F1668" s="23"/>
      <c r="G1668" s="23"/>
      <c r="H1668" s="32">
        <f>IF(D1630="",0,D1630+2)</f>
        <v>0</v>
      </c>
      <c r="I1668" s="25">
        <f>H1668*D1668*C1668</f>
        <v>0</v>
      </c>
      <c r="J1668" s="262">
        <v>40000</v>
      </c>
      <c r="K1668" s="20">
        <f>H1668</f>
        <v>0</v>
      </c>
      <c r="L1668" s="25">
        <f>K1668*J1668*C1668</f>
        <v>0</v>
      </c>
      <c r="M1668" s="262">
        <v>80000</v>
      </c>
      <c r="N1668" s="298">
        <f t="shared" si="321"/>
        <v>0</v>
      </c>
      <c r="O1668" s="298"/>
      <c r="P1668" s="78">
        <f>N1668*M1668*C1668</f>
        <v>0</v>
      </c>
    </row>
    <row r="1669" spans="1:22" ht="33" x14ac:dyDescent="0.25">
      <c r="A1669" s="302" t="s">
        <v>131</v>
      </c>
      <c r="B1669" s="303"/>
      <c r="C1669" s="303"/>
      <c r="D1669" s="303"/>
      <c r="E1669" s="303"/>
      <c r="F1669" s="303"/>
      <c r="G1669" s="303"/>
      <c r="H1669" s="303"/>
      <c r="I1669" s="303"/>
      <c r="J1669" s="303"/>
      <c r="K1669" s="303"/>
      <c r="L1669" s="303"/>
      <c r="M1669" s="303"/>
      <c r="N1669" s="303"/>
      <c r="O1669" s="303"/>
      <c r="P1669" s="304"/>
    </row>
    <row r="1670" spans="1:22" ht="25.5" customHeight="1" x14ac:dyDescent="0.25">
      <c r="A1670" s="305" t="s">
        <v>0</v>
      </c>
      <c r="B1670" s="271" t="s">
        <v>24</v>
      </c>
      <c r="C1670" s="306" t="s">
        <v>31</v>
      </c>
      <c r="D1670" s="307" t="s">
        <v>37</v>
      </c>
      <c r="E1670" s="307"/>
      <c r="F1670" s="307"/>
      <c r="G1670" s="307"/>
      <c r="H1670" s="307"/>
      <c r="I1670" s="307"/>
      <c r="J1670" s="271" t="s">
        <v>38</v>
      </c>
      <c r="K1670" s="271"/>
      <c r="L1670" s="271"/>
      <c r="M1670" s="308"/>
      <c r="N1670" s="309"/>
      <c r="O1670" s="309"/>
      <c r="P1670" s="310"/>
    </row>
    <row r="1671" spans="1:22" ht="25.5" x14ac:dyDescent="0.25">
      <c r="A1671" s="305"/>
      <c r="B1671" s="271"/>
      <c r="C1671" s="271"/>
      <c r="D1671" s="271" t="s">
        <v>22</v>
      </c>
      <c r="E1671" s="271"/>
      <c r="F1671" s="260"/>
      <c r="G1671" s="260"/>
      <c r="H1671" s="260" t="s">
        <v>23</v>
      </c>
      <c r="I1671" s="260" t="s">
        <v>1</v>
      </c>
      <c r="J1671" s="260" t="s">
        <v>22</v>
      </c>
      <c r="K1671" s="260" t="s">
        <v>23</v>
      </c>
      <c r="L1671" s="260" t="s">
        <v>1</v>
      </c>
      <c r="M1671" s="311"/>
      <c r="N1671" s="312"/>
      <c r="O1671" s="312"/>
      <c r="P1671" s="313"/>
    </row>
    <row r="1672" spans="1:22" ht="76.5" x14ac:dyDescent="0.7">
      <c r="A1672" s="77">
        <v>62035</v>
      </c>
      <c r="B1672" s="24" t="s">
        <v>40</v>
      </c>
      <c r="C1672" s="11"/>
      <c r="D1672" s="314">
        <v>16000</v>
      </c>
      <c r="E1672" s="314"/>
      <c r="F1672" s="23"/>
      <c r="G1672" s="23"/>
      <c r="H1672" s="201"/>
      <c r="I1672" s="25">
        <f>H1672*D1672*C1672</f>
        <v>0</v>
      </c>
      <c r="J1672" s="262">
        <v>40000</v>
      </c>
      <c r="K1672" s="202"/>
      <c r="L1672" s="25">
        <f>K1672*J1672*C1672</f>
        <v>0</v>
      </c>
      <c r="M1672" s="311"/>
      <c r="N1672" s="312"/>
      <c r="O1672" s="312"/>
      <c r="P1672" s="313"/>
    </row>
    <row r="1673" spans="1:22" ht="51.75" thickBot="1" x14ac:dyDescent="0.75">
      <c r="A1673" s="99">
        <v>62025</v>
      </c>
      <c r="B1673" s="128" t="s">
        <v>41</v>
      </c>
      <c r="C1673" s="129"/>
      <c r="D1673" s="335">
        <v>16000</v>
      </c>
      <c r="E1673" s="335"/>
      <c r="F1673" s="130"/>
      <c r="G1673" s="130"/>
      <c r="H1673" s="203"/>
      <c r="I1673" s="131">
        <f>H1673*D1673*C1673</f>
        <v>0</v>
      </c>
      <c r="J1673" s="263">
        <v>40000</v>
      </c>
      <c r="K1673" s="204"/>
      <c r="L1673" s="131">
        <f>K1673*J1673*C1673</f>
        <v>0</v>
      </c>
      <c r="M1673" s="311"/>
      <c r="N1673" s="312"/>
      <c r="O1673" s="312"/>
      <c r="P1673" s="313"/>
    </row>
    <row r="1674" spans="1:22" ht="29.25" x14ac:dyDescent="0.25">
      <c r="A1674" s="315" t="s">
        <v>141</v>
      </c>
      <c r="B1674" s="316"/>
      <c r="C1674" s="316"/>
      <c r="D1674" s="316"/>
      <c r="E1674" s="316"/>
      <c r="F1674" s="316"/>
      <c r="G1674" s="316"/>
      <c r="H1674" s="316"/>
      <c r="I1674" s="316"/>
      <c r="J1674" s="316"/>
      <c r="K1674" s="316"/>
      <c r="L1674" s="316"/>
      <c r="M1674" s="316"/>
      <c r="N1674" s="316"/>
      <c r="O1674" s="316"/>
      <c r="P1674" s="133">
        <f>F1639</f>
        <v>0</v>
      </c>
      <c r="R1674" s="39">
        <v>61041</v>
      </c>
      <c r="S1674" s="150">
        <f t="shared" ref="S1674:S1679" si="322">P1674</f>
        <v>0</v>
      </c>
      <c r="T1674" s="151"/>
      <c r="U1674" s="149">
        <f>IF(B1629=Main!$B$2,S1674,0)</f>
        <v>0</v>
      </c>
      <c r="V1674" s="149">
        <f>IF(B1629=Main!$B$3,S1674,0)</f>
        <v>0</v>
      </c>
    </row>
    <row r="1675" spans="1:22" ht="29.25" x14ac:dyDescent="0.25">
      <c r="A1675" s="276" t="s">
        <v>135</v>
      </c>
      <c r="B1675" s="277"/>
      <c r="C1675" s="277"/>
      <c r="D1675" s="277"/>
      <c r="E1675" s="277"/>
      <c r="F1675" s="277"/>
      <c r="G1675" s="277"/>
      <c r="H1675" s="277"/>
      <c r="I1675" s="277"/>
      <c r="J1675" s="277"/>
      <c r="K1675" s="277"/>
      <c r="L1675" s="277"/>
      <c r="M1675" s="277"/>
      <c r="N1675" s="277"/>
      <c r="O1675" s="277"/>
      <c r="P1675" s="134">
        <f>O1645</f>
        <v>0</v>
      </c>
      <c r="R1675" s="39">
        <v>61121</v>
      </c>
      <c r="S1675" s="150">
        <f t="shared" si="322"/>
        <v>0</v>
      </c>
      <c r="T1675" s="153"/>
      <c r="U1675" s="149">
        <f>IF(B1629=Main!$B$2,S1675,0)</f>
        <v>0</v>
      </c>
      <c r="V1675" s="149">
        <f>IF(B1629=Main!$B$3,S1675,0)</f>
        <v>0</v>
      </c>
    </row>
    <row r="1676" spans="1:22" ht="29.25" x14ac:dyDescent="0.25">
      <c r="A1676" s="276" t="s">
        <v>136</v>
      </c>
      <c r="B1676" s="277"/>
      <c r="C1676" s="277"/>
      <c r="D1676" s="277"/>
      <c r="E1676" s="277"/>
      <c r="F1676" s="277"/>
      <c r="G1676" s="277"/>
      <c r="H1676" s="277"/>
      <c r="I1676" s="277"/>
      <c r="J1676" s="277"/>
      <c r="K1676" s="277"/>
      <c r="L1676" s="277"/>
      <c r="M1676" s="277"/>
      <c r="N1676" s="277"/>
      <c r="O1676" s="277"/>
      <c r="P1676" s="134">
        <f>SUM(I1655,I1662)</f>
        <v>0</v>
      </c>
      <c r="R1676" s="39">
        <v>61122</v>
      </c>
      <c r="S1676" s="150">
        <f t="shared" si="322"/>
        <v>0</v>
      </c>
      <c r="T1676" s="153"/>
      <c r="U1676" s="149">
        <f>IF(B1629=Main!$B$2,S1676,0)</f>
        <v>0</v>
      </c>
      <c r="V1676" s="149">
        <f>IF(B1629=Main!$B$3,S1676,0)</f>
        <v>0</v>
      </c>
    </row>
    <row r="1677" spans="1:22" ht="29.25" x14ac:dyDescent="0.25">
      <c r="A1677" s="276" t="s">
        <v>137</v>
      </c>
      <c r="B1677" s="277"/>
      <c r="C1677" s="277"/>
      <c r="D1677" s="277"/>
      <c r="E1677" s="277"/>
      <c r="F1677" s="277"/>
      <c r="G1677" s="277"/>
      <c r="H1677" s="277"/>
      <c r="I1677" s="277"/>
      <c r="J1677" s="277"/>
      <c r="K1677" s="277"/>
      <c r="L1677" s="277"/>
      <c r="M1677" s="277"/>
      <c r="N1677" s="277"/>
      <c r="O1677" s="277"/>
      <c r="P1677" s="134">
        <f>SUM(L1655,P1655,L1662,P1662)</f>
        <v>0</v>
      </c>
      <c r="R1677" s="39">
        <v>61123</v>
      </c>
      <c r="S1677" s="150">
        <f t="shared" si="322"/>
        <v>0</v>
      </c>
      <c r="T1677" s="152"/>
      <c r="U1677" s="149">
        <f>IF(B1629=Main!$B$2,S1677,0)</f>
        <v>0</v>
      </c>
      <c r="V1677" s="149">
        <f>IF(B1629=Main!$B$3,S1677,0)</f>
        <v>0</v>
      </c>
    </row>
    <row r="1678" spans="1:22" ht="29.25" x14ac:dyDescent="0.25">
      <c r="A1678" s="276" t="s">
        <v>138</v>
      </c>
      <c r="B1678" s="277"/>
      <c r="C1678" s="277"/>
      <c r="D1678" s="277"/>
      <c r="E1678" s="277"/>
      <c r="F1678" s="277"/>
      <c r="G1678" s="277"/>
      <c r="H1678" s="277"/>
      <c r="I1678" s="277"/>
      <c r="J1678" s="277"/>
      <c r="K1678" s="277"/>
      <c r="L1678" s="277"/>
      <c r="M1678" s="277"/>
      <c r="N1678" s="277"/>
      <c r="O1678" s="277"/>
      <c r="P1678" s="134">
        <f>SUM(I1667,L1667,P1667,I1672,L1672)</f>
        <v>0</v>
      </c>
      <c r="R1678" s="39">
        <v>62035</v>
      </c>
      <c r="S1678" s="150">
        <f t="shared" si="322"/>
        <v>0</v>
      </c>
      <c r="T1678" s="153"/>
      <c r="U1678" s="149">
        <f>IF(B1629=Main!$B$2,S1678,0)</f>
        <v>0</v>
      </c>
      <c r="V1678" s="149">
        <f>IF(B1629=Main!$B$3,S1678,0)</f>
        <v>0</v>
      </c>
    </row>
    <row r="1679" spans="1:22" ht="30" thickBot="1" x14ac:dyDescent="0.3">
      <c r="A1679" s="278" t="s">
        <v>139</v>
      </c>
      <c r="B1679" s="279"/>
      <c r="C1679" s="279"/>
      <c r="D1679" s="279"/>
      <c r="E1679" s="279"/>
      <c r="F1679" s="279"/>
      <c r="G1679" s="279"/>
      <c r="H1679" s="279"/>
      <c r="I1679" s="279"/>
      <c r="J1679" s="279"/>
      <c r="K1679" s="279"/>
      <c r="L1679" s="279"/>
      <c r="M1679" s="279"/>
      <c r="N1679" s="279"/>
      <c r="O1679" s="279"/>
      <c r="P1679" s="135">
        <f>SUM(I1668,L1668,P1668,I1673,L1673)</f>
        <v>0</v>
      </c>
      <c r="R1679" s="39">
        <v>62025</v>
      </c>
      <c r="S1679" s="150">
        <f t="shared" si="322"/>
        <v>0</v>
      </c>
      <c r="T1679" s="153"/>
      <c r="U1679" s="149">
        <f>IF(B1629=Main!$B$2,S1679,0)</f>
        <v>0</v>
      </c>
      <c r="V1679" s="149">
        <f>IF(B1629=Main!$B$3,S1679,0)</f>
        <v>0</v>
      </c>
    </row>
    <row r="1680" spans="1:22" ht="25.5" x14ac:dyDescent="0.7">
      <c r="A1680" s="283" t="s">
        <v>58</v>
      </c>
      <c r="B1680" s="284"/>
      <c r="C1680" s="284"/>
      <c r="D1680" s="284"/>
      <c r="E1680" s="285"/>
      <c r="F1680" s="286">
        <f>SUM(P1726:P1731)</f>
        <v>0</v>
      </c>
      <c r="G1680" s="287"/>
      <c r="H1680" s="288"/>
      <c r="L1680" s="45"/>
    </row>
    <row r="1681" spans="1:22" ht="26.25" thickBot="1" x14ac:dyDescent="0.75">
      <c r="A1681" s="95" t="s">
        <v>46</v>
      </c>
      <c r="B1681" s="96" t="s">
        <v>5</v>
      </c>
      <c r="C1681" s="97"/>
      <c r="D1681" s="97"/>
      <c r="E1681" s="97"/>
      <c r="F1681" s="289"/>
      <c r="G1681" s="290"/>
      <c r="H1681" s="291"/>
    </row>
    <row r="1682" spans="1:22" ht="25.5" x14ac:dyDescent="0.7">
      <c r="A1682" s="85"/>
      <c r="B1682" s="86" t="s">
        <v>61</v>
      </c>
      <c r="C1682" s="154"/>
      <c r="D1682" s="154"/>
      <c r="E1682" s="87"/>
      <c r="F1682" s="292"/>
      <c r="G1682" s="293"/>
      <c r="H1682" s="294"/>
      <c r="U1682" s="41"/>
      <c r="V1682" s="41"/>
    </row>
    <row r="1683" spans="1:22" ht="25.5" x14ac:dyDescent="0.7">
      <c r="A1683" s="88"/>
      <c r="B1683" s="4" t="s">
        <v>14</v>
      </c>
      <c r="C1683" s="3">
        <f>SUM(C1682,C1687,C1688,C1689)</f>
        <v>0</v>
      </c>
      <c r="D1683" s="15"/>
      <c r="E1683" s="14"/>
      <c r="F1683" s="295"/>
      <c r="G1683" s="296"/>
      <c r="H1683" s="297"/>
      <c r="U1683" s="41"/>
      <c r="V1683" s="41"/>
    </row>
    <row r="1684" spans="1:22" ht="25.5" x14ac:dyDescent="0.25">
      <c r="A1684" s="77">
        <v>61041</v>
      </c>
      <c r="B1684" s="5" t="s">
        <v>11</v>
      </c>
      <c r="C1684" s="15">
        <f>C1683</f>
        <v>0</v>
      </c>
      <c r="D1684" s="15"/>
      <c r="E1684" s="200"/>
      <c r="F1684" s="280">
        <f>E1684*C1684</f>
        <v>0</v>
      </c>
      <c r="G1684" s="281"/>
      <c r="H1684" s="282"/>
      <c r="U1684" s="41"/>
      <c r="V1684" s="41"/>
    </row>
    <row r="1685" spans="1:22" ht="25.5" x14ac:dyDescent="0.25">
      <c r="A1685" s="89">
        <v>61041</v>
      </c>
      <c r="B1685" s="126" t="s">
        <v>7</v>
      </c>
      <c r="C1685" s="15"/>
      <c r="D1685" s="15"/>
      <c r="E1685" s="6"/>
      <c r="F1685" s="295"/>
      <c r="G1685" s="296"/>
      <c r="H1685" s="297"/>
      <c r="U1685" s="41"/>
      <c r="V1685" s="41"/>
    </row>
    <row r="1686" spans="1:22" ht="25.5" x14ac:dyDescent="0.25">
      <c r="A1686" s="77"/>
      <c r="B1686" s="64"/>
      <c r="C1686" s="15">
        <f>C1684</f>
        <v>0</v>
      </c>
      <c r="D1686" s="15">
        <f>D1682</f>
        <v>0</v>
      </c>
      <c r="E1686" s="200"/>
      <c r="F1686" s="280">
        <f>E1686*D1686*C1686</f>
        <v>0</v>
      </c>
      <c r="G1686" s="281"/>
      <c r="H1686" s="282"/>
      <c r="U1686" s="41"/>
      <c r="V1686" s="41"/>
    </row>
    <row r="1687" spans="1:22" ht="25.5" x14ac:dyDescent="0.25">
      <c r="A1687" s="77">
        <v>61041</v>
      </c>
      <c r="B1687" s="5" t="s">
        <v>8</v>
      </c>
      <c r="C1687" s="155"/>
      <c r="D1687" s="155"/>
      <c r="E1687" s="7">
        <v>80000</v>
      </c>
      <c r="F1687" s="280">
        <f>E1687*D1687</f>
        <v>0</v>
      </c>
      <c r="G1687" s="281"/>
      <c r="H1687" s="282"/>
      <c r="U1687" s="41"/>
      <c r="V1687" s="41"/>
    </row>
    <row r="1688" spans="1:22" ht="25.5" x14ac:dyDescent="0.25">
      <c r="A1688" s="77">
        <v>61041</v>
      </c>
      <c r="B1688" s="5" t="s">
        <v>9</v>
      </c>
      <c r="C1688" s="15">
        <f>((C1682-MOD(C1682,30))/30)+IF(MOD(C1682,30)&gt;10,1,0)</f>
        <v>0</v>
      </c>
      <c r="D1688" s="15">
        <f>D1686</f>
        <v>0</v>
      </c>
      <c r="E1688" s="7">
        <v>80000</v>
      </c>
      <c r="F1688" s="280">
        <f>E1688*D1688*C1688</f>
        <v>0</v>
      </c>
      <c r="G1688" s="281"/>
      <c r="H1688" s="282"/>
    </row>
    <row r="1689" spans="1:22" ht="25.5" x14ac:dyDescent="0.25">
      <c r="A1689" s="77">
        <v>61041</v>
      </c>
      <c r="B1689" s="5" t="s">
        <v>10</v>
      </c>
      <c r="C1689" s="15">
        <f>C1688</f>
        <v>0</v>
      </c>
      <c r="D1689" s="15">
        <f>D1686</f>
        <v>0</v>
      </c>
      <c r="E1689" s="7">
        <v>40000</v>
      </c>
      <c r="F1689" s="280">
        <f>E1689*D1689*C1689</f>
        <v>0</v>
      </c>
      <c r="G1689" s="281"/>
      <c r="H1689" s="282"/>
    </row>
    <row r="1690" spans="1:22" ht="26.25" thickBot="1" x14ac:dyDescent="0.3">
      <c r="A1690" s="90">
        <v>61041</v>
      </c>
      <c r="B1690" s="214"/>
      <c r="C1690" s="317"/>
      <c r="D1690" s="318"/>
      <c r="E1690" s="319"/>
      <c r="F1690" s="320">
        <f>IF(B1690=include_5p,SUM(F1682:H1689)*0.05,0)</f>
        <v>0</v>
      </c>
      <c r="G1690" s="321"/>
      <c r="H1690" s="322"/>
    </row>
    <row r="1691" spans="1:22" ht="18.75" thickBot="1" x14ac:dyDescent="0.3">
      <c r="A1691" s="323" t="s">
        <v>140</v>
      </c>
      <c r="B1691" s="324"/>
      <c r="C1691" s="324"/>
      <c r="D1691" s="324"/>
      <c r="E1691" s="325"/>
      <c r="F1691" s="320">
        <f>SUM(F1684:H1690)</f>
        <v>0</v>
      </c>
      <c r="G1691" s="321"/>
      <c r="H1691" s="322"/>
    </row>
    <row r="1692" spans="1:22" ht="29.25" x14ac:dyDescent="0.25">
      <c r="A1692" s="326" t="s">
        <v>16</v>
      </c>
      <c r="B1692" s="327"/>
      <c r="C1692" s="327"/>
      <c r="D1692" s="327"/>
      <c r="E1692" s="327"/>
      <c r="F1692" s="328"/>
      <c r="G1692" s="329"/>
      <c r="H1692" s="330"/>
      <c r="I1692" s="331"/>
      <c r="J1692" s="332"/>
      <c r="K1692" s="332"/>
      <c r="L1692" s="332"/>
      <c r="M1692" s="332"/>
      <c r="N1692" s="332"/>
      <c r="O1692" s="332"/>
      <c r="P1692" s="333"/>
    </row>
    <row r="1693" spans="1:22" ht="25.5" x14ac:dyDescent="0.7">
      <c r="A1693" s="84">
        <v>61121</v>
      </c>
      <c r="B1693" s="16" t="s">
        <v>17</v>
      </c>
      <c r="C1693" s="267" t="s">
        <v>20</v>
      </c>
      <c r="D1693" s="334" t="s">
        <v>162</v>
      </c>
      <c r="E1693" s="334"/>
      <c r="F1693" s="334"/>
      <c r="G1693" s="334"/>
      <c r="H1693" s="334"/>
      <c r="I1693" s="267" t="s">
        <v>47</v>
      </c>
      <c r="J1693" s="334" t="s">
        <v>19</v>
      </c>
      <c r="K1693" s="334"/>
      <c r="L1693" s="334" t="s">
        <v>21</v>
      </c>
      <c r="M1693" s="334"/>
      <c r="N1693" s="334"/>
      <c r="O1693" s="347" t="s">
        <v>1</v>
      </c>
      <c r="P1693" s="348"/>
      <c r="S1693" s="49"/>
    </row>
    <row r="1694" spans="1:22" ht="25.5" x14ac:dyDescent="0.7">
      <c r="A1694" s="73"/>
      <c r="B1694" s="17" t="s">
        <v>18</v>
      </c>
      <c r="C1694" s="155"/>
      <c r="D1694" s="349"/>
      <c r="E1694" s="349"/>
      <c r="F1694" s="349"/>
      <c r="G1694" s="349"/>
      <c r="H1694" s="349"/>
      <c r="I1694" s="155"/>
      <c r="J1694" s="350">
        <f>I1694*2</f>
        <v>0</v>
      </c>
      <c r="K1694" s="350"/>
      <c r="L1694" s="351">
        <v>80000</v>
      </c>
      <c r="M1694" s="351"/>
      <c r="N1694" s="351"/>
      <c r="O1694" s="342">
        <f>(L1694*J1694*C1694)/100</f>
        <v>0</v>
      </c>
      <c r="P1694" s="343"/>
    </row>
    <row r="1695" spans="1:22" ht="25.5" x14ac:dyDescent="0.7">
      <c r="A1695" s="73"/>
      <c r="B1695" s="17" t="s">
        <v>163</v>
      </c>
      <c r="C1695" s="155"/>
      <c r="D1695" s="349"/>
      <c r="E1695" s="349"/>
      <c r="F1695" s="349"/>
      <c r="G1695" s="349"/>
      <c r="H1695" s="349"/>
      <c r="I1695" s="155"/>
      <c r="J1695" s="350">
        <f>I1695*2</f>
        <v>0</v>
      </c>
      <c r="K1695" s="350"/>
      <c r="L1695" s="351">
        <v>25000</v>
      </c>
      <c r="M1695" s="351"/>
      <c r="N1695" s="351"/>
      <c r="O1695" s="342">
        <f>(L1695*J1695*C1695)/100</f>
        <v>0</v>
      </c>
      <c r="P1695" s="343"/>
    </row>
    <row r="1696" spans="1:22" ht="25.5" x14ac:dyDescent="0.7">
      <c r="A1696" s="73"/>
      <c r="B1696" s="17" t="s">
        <v>50</v>
      </c>
      <c r="C1696" s="155"/>
      <c r="D1696" s="352"/>
      <c r="E1696" s="352"/>
      <c r="F1696" s="352"/>
      <c r="G1696" s="352"/>
      <c r="H1696" s="352"/>
      <c r="I1696" s="10"/>
      <c r="J1696" s="350">
        <f t="shared" ref="J1696" si="323">I1696*2</f>
        <v>0</v>
      </c>
      <c r="K1696" s="350"/>
      <c r="L1696" s="353"/>
      <c r="M1696" s="353"/>
      <c r="N1696" s="353"/>
      <c r="O1696" s="342">
        <f>IFERROR((L1696+20000)*C1696,0)</f>
        <v>0</v>
      </c>
      <c r="P1696" s="343"/>
    </row>
    <row r="1697" spans="1:16" ht="26.25" customHeight="1" x14ac:dyDescent="0.8">
      <c r="A1697" s="341" t="s">
        <v>133</v>
      </c>
      <c r="B1697" s="341"/>
      <c r="C1697" s="341"/>
      <c r="D1697" s="341"/>
      <c r="E1697" s="341"/>
      <c r="F1697" s="341"/>
      <c r="G1697" s="341"/>
      <c r="H1697" s="341"/>
      <c r="I1697" s="341"/>
      <c r="J1697" s="341"/>
      <c r="K1697" s="341"/>
      <c r="L1697" s="341"/>
      <c r="M1697" s="341"/>
      <c r="N1697" s="341"/>
      <c r="O1697" s="342">
        <f>SUM(O1694:P1696)</f>
        <v>0</v>
      </c>
      <c r="P1697" s="343"/>
    </row>
    <row r="1698" spans="1:16" ht="29.25" customHeight="1" x14ac:dyDescent="0.25">
      <c r="A1698" s="344" t="s">
        <v>116</v>
      </c>
      <c r="B1698" s="345"/>
      <c r="C1698" s="345"/>
      <c r="D1698" s="345"/>
      <c r="E1698" s="345"/>
      <c r="F1698" s="345"/>
      <c r="G1698" s="345"/>
      <c r="H1698" s="345"/>
      <c r="I1698" s="345"/>
      <c r="J1698" s="345"/>
      <c r="K1698" s="345"/>
      <c r="L1698" s="345"/>
      <c r="M1698" s="345"/>
      <c r="N1698" s="345"/>
      <c r="O1698" s="345"/>
      <c r="P1698" s="346"/>
    </row>
    <row r="1699" spans="1:16" ht="25.5" customHeight="1" x14ac:dyDescent="0.25">
      <c r="A1699" s="305" t="s">
        <v>24</v>
      </c>
      <c r="B1699" s="271"/>
      <c r="C1699" s="306" t="s">
        <v>31</v>
      </c>
      <c r="D1699" s="271" t="s">
        <v>34</v>
      </c>
      <c r="E1699" s="271"/>
      <c r="F1699" s="271"/>
      <c r="G1699" s="271"/>
      <c r="H1699" s="271"/>
      <c r="I1699" s="271"/>
      <c r="J1699" s="271" t="s">
        <v>33</v>
      </c>
      <c r="K1699" s="271"/>
      <c r="L1699" s="271"/>
      <c r="M1699" s="271" t="s">
        <v>35</v>
      </c>
      <c r="N1699" s="271"/>
      <c r="O1699" s="271"/>
      <c r="P1699" s="275"/>
    </row>
    <row r="1700" spans="1:16" ht="25.5" x14ac:dyDescent="0.25">
      <c r="A1700" s="305"/>
      <c r="B1700" s="271"/>
      <c r="C1700" s="271"/>
      <c r="D1700" s="271" t="s">
        <v>22</v>
      </c>
      <c r="E1700" s="271"/>
      <c r="F1700" s="260"/>
      <c r="G1700" s="260"/>
      <c r="H1700" s="260" t="s">
        <v>23</v>
      </c>
      <c r="I1700" s="260" t="s">
        <v>1</v>
      </c>
      <c r="J1700" s="260" t="s">
        <v>22</v>
      </c>
      <c r="K1700" s="260" t="s">
        <v>23</v>
      </c>
      <c r="L1700" s="260" t="s">
        <v>1</v>
      </c>
      <c r="M1700" s="260" t="s">
        <v>22</v>
      </c>
      <c r="N1700" s="271" t="s">
        <v>32</v>
      </c>
      <c r="O1700" s="271"/>
      <c r="P1700" s="261" t="s">
        <v>1</v>
      </c>
    </row>
    <row r="1701" spans="1:16" ht="25.5" x14ac:dyDescent="0.7">
      <c r="A1701" s="73">
        <v>1</v>
      </c>
      <c r="B1701" s="18" t="s">
        <v>25</v>
      </c>
      <c r="C1701" s="37"/>
      <c r="D1701" s="336">
        <v>40000</v>
      </c>
      <c r="E1701" s="336"/>
      <c r="F1701" s="30"/>
      <c r="G1701" s="30"/>
      <c r="H1701" s="32">
        <f>IF(D1682="",0,D1682+2)</f>
        <v>0</v>
      </c>
      <c r="I1701" s="19">
        <f t="shared" ref="I1701:I1706" si="324">H1701*D1701*C1701</f>
        <v>0</v>
      </c>
      <c r="J1701" s="264">
        <v>100000</v>
      </c>
      <c r="K1701" s="20">
        <f t="shared" ref="K1701:K1706" si="325">H1701</f>
        <v>0</v>
      </c>
      <c r="L1701" s="21">
        <f t="shared" ref="L1701:L1706" si="326">K1701*J1701*C1701</f>
        <v>0</v>
      </c>
      <c r="M1701" s="22">
        <v>200000</v>
      </c>
      <c r="N1701" s="339">
        <f>IF(K1701&gt;0,K1701-1,0)</f>
        <v>0</v>
      </c>
      <c r="O1701" s="339"/>
      <c r="P1701" s="74">
        <f t="shared" ref="P1701:P1706" si="327">N1701*M1701*C1701</f>
        <v>0</v>
      </c>
    </row>
    <row r="1702" spans="1:16" ht="25.5" x14ac:dyDescent="0.7">
      <c r="A1702" s="73">
        <v>2</v>
      </c>
      <c r="B1702" s="18" t="s">
        <v>26</v>
      </c>
      <c r="C1702" s="37"/>
      <c r="D1702" s="336">
        <v>35000</v>
      </c>
      <c r="E1702" s="336"/>
      <c r="F1702" s="30"/>
      <c r="G1702" s="30"/>
      <c r="H1702" s="32">
        <f>IF(D1682="",0,D1682+2)</f>
        <v>0</v>
      </c>
      <c r="I1702" s="19">
        <f t="shared" si="324"/>
        <v>0</v>
      </c>
      <c r="J1702" s="264">
        <v>90000</v>
      </c>
      <c r="K1702" s="20">
        <f t="shared" si="325"/>
        <v>0</v>
      </c>
      <c r="L1702" s="21">
        <f t="shared" si="326"/>
        <v>0</v>
      </c>
      <c r="M1702" s="22">
        <v>160000</v>
      </c>
      <c r="N1702" s="339">
        <f t="shared" ref="N1702:N1706" si="328">IF(K1702&gt;0,K1702-1,0)</f>
        <v>0</v>
      </c>
      <c r="O1702" s="339"/>
      <c r="P1702" s="74">
        <f t="shared" si="327"/>
        <v>0</v>
      </c>
    </row>
    <row r="1703" spans="1:16" ht="25.5" x14ac:dyDescent="0.7">
      <c r="A1703" s="73">
        <v>3</v>
      </c>
      <c r="B1703" s="18" t="s">
        <v>27</v>
      </c>
      <c r="C1703" s="37"/>
      <c r="D1703" s="336">
        <v>30000</v>
      </c>
      <c r="E1703" s="336"/>
      <c r="F1703" s="30"/>
      <c r="G1703" s="30"/>
      <c r="H1703" s="32">
        <f>IF(D1682="",0,D1682+2)</f>
        <v>0</v>
      </c>
      <c r="I1703" s="19">
        <f t="shared" si="324"/>
        <v>0</v>
      </c>
      <c r="J1703" s="264">
        <v>80000</v>
      </c>
      <c r="K1703" s="20">
        <f t="shared" si="325"/>
        <v>0</v>
      </c>
      <c r="L1703" s="21">
        <f t="shared" si="326"/>
        <v>0</v>
      </c>
      <c r="M1703" s="22">
        <v>120000</v>
      </c>
      <c r="N1703" s="339">
        <f t="shared" si="328"/>
        <v>0</v>
      </c>
      <c r="O1703" s="339"/>
      <c r="P1703" s="74">
        <f t="shared" si="327"/>
        <v>0</v>
      </c>
    </row>
    <row r="1704" spans="1:16" ht="25.5" x14ac:dyDescent="0.7">
      <c r="A1704" s="73">
        <v>4</v>
      </c>
      <c r="B1704" s="18" t="s">
        <v>28</v>
      </c>
      <c r="C1704" s="37"/>
      <c r="D1704" s="336">
        <v>24000</v>
      </c>
      <c r="E1704" s="336"/>
      <c r="F1704" s="30"/>
      <c r="G1704" s="30"/>
      <c r="H1704" s="32">
        <f>IF(D1682="",0,D1682+2)</f>
        <v>0</v>
      </c>
      <c r="I1704" s="19">
        <f t="shared" si="324"/>
        <v>0</v>
      </c>
      <c r="J1704" s="264">
        <v>70000</v>
      </c>
      <c r="K1704" s="20">
        <f t="shared" si="325"/>
        <v>0</v>
      </c>
      <c r="L1704" s="21">
        <f t="shared" si="326"/>
        <v>0</v>
      </c>
      <c r="M1704" s="22">
        <v>100000</v>
      </c>
      <c r="N1704" s="339">
        <f t="shared" si="328"/>
        <v>0</v>
      </c>
      <c r="O1704" s="339"/>
      <c r="P1704" s="74">
        <f t="shared" si="327"/>
        <v>0</v>
      </c>
    </row>
    <row r="1705" spans="1:16" ht="25.5" x14ac:dyDescent="0.7">
      <c r="A1705" s="73">
        <v>5</v>
      </c>
      <c r="B1705" s="18" t="s">
        <v>29</v>
      </c>
      <c r="C1705" s="37"/>
      <c r="D1705" s="336">
        <v>20000</v>
      </c>
      <c r="E1705" s="336"/>
      <c r="F1705" s="30"/>
      <c r="G1705" s="30"/>
      <c r="H1705" s="32">
        <f>IF(D1682="",0,D1682+2)</f>
        <v>0</v>
      </c>
      <c r="I1705" s="19">
        <f t="shared" si="324"/>
        <v>0</v>
      </c>
      <c r="J1705" s="264">
        <v>60000</v>
      </c>
      <c r="K1705" s="20">
        <f t="shared" si="325"/>
        <v>0</v>
      </c>
      <c r="L1705" s="21">
        <f t="shared" si="326"/>
        <v>0</v>
      </c>
      <c r="M1705" s="22">
        <v>80000</v>
      </c>
      <c r="N1705" s="339">
        <f t="shared" si="328"/>
        <v>0</v>
      </c>
      <c r="O1705" s="339"/>
      <c r="P1705" s="74">
        <f t="shared" si="327"/>
        <v>0</v>
      </c>
    </row>
    <row r="1706" spans="1:16" ht="25.5" x14ac:dyDescent="0.7">
      <c r="A1706" s="73">
        <v>6</v>
      </c>
      <c r="B1706" s="18" t="s">
        <v>30</v>
      </c>
      <c r="C1706" s="11"/>
      <c r="D1706" s="336">
        <v>16000</v>
      </c>
      <c r="E1706" s="336"/>
      <c r="F1706" s="23"/>
      <c r="G1706" s="23"/>
      <c r="H1706" s="32">
        <f>IF(D1682="",0,D1682+2)</f>
        <v>0</v>
      </c>
      <c r="I1706" s="19">
        <f t="shared" si="324"/>
        <v>0</v>
      </c>
      <c r="J1706" s="264">
        <v>40000</v>
      </c>
      <c r="K1706" s="20">
        <f t="shared" si="325"/>
        <v>0</v>
      </c>
      <c r="L1706" s="21">
        <f t="shared" si="326"/>
        <v>0</v>
      </c>
      <c r="M1706" s="22">
        <v>80000</v>
      </c>
      <c r="N1706" s="339">
        <f t="shared" si="328"/>
        <v>0</v>
      </c>
      <c r="O1706" s="339"/>
      <c r="P1706" s="74">
        <f t="shared" si="327"/>
        <v>0</v>
      </c>
    </row>
    <row r="1707" spans="1:16" ht="26.25" thickBot="1" x14ac:dyDescent="0.75">
      <c r="A1707" s="337" t="s">
        <v>1</v>
      </c>
      <c r="B1707" s="338"/>
      <c r="C1707" s="75">
        <f>SUM(C1701:C1706)</f>
        <v>0</v>
      </c>
      <c r="D1707" s="340"/>
      <c r="E1707" s="340"/>
      <c r="F1707" s="76"/>
      <c r="G1707" s="76"/>
      <c r="H1707" s="75"/>
      <c r="I1707" s="79">
        <f>SUM(I1701:I1706)</f>
        <v>0</v>
      </c>
      <c r="J1707" s="80"/>
      <c r="K1707" s="81"/>
      <c r="L1707" s="82">
        <f>SUM(L1701:L1706)</f>
        <v>0</v>
      </c>
      <c r="M1707" s="81"/>
      <c r="N1707" s="274"/>
      <c r="O1707" s="274"/>
      <c r="P1707" s="83">
        <f>SUM(P1701:P1706)</f>
        <v>0</v>
      </c>
    </row>
    <row r="1708" spans="1:16" ht="33" x14ac:dyDescent="0.25">
      <c r="A1708" s="302" t="s">
        <v>117</v>
      </c>
      <c r="B1708" s="303"/>
      <c r="C1708" s="303"/>
      <c r="D1708" s="303"/>
      <c r="E1708" s="303"/>
      <c r="F1708" s="303"/>
      <c r="G1708" s="303"/>
      <c r="H1708" s="303"/>
      <c r="I1708" s="303"/>
      <c r="J1708" s="303"/>
      <c r="K1708" s="303"/>
      <c r="L1708" s="303"/>
      <c r="M1708" s="303"/>
      <c r="N1708" s="303"/>
      <c r="O1708" s="303"/>
      <c r="P1708" s="304"/>
    </row>
    <row r="1709" spans="1:16" ht="25.5" customHeight="1" x14ac:dyDescent="0.25">
      <c r="A1709" s="305" t="s">
        <v>24</v>
      </c>
      <c r="B1709" s="271"/>
      <c r="C1709" s="306" t="s">
        <v>31</v>
      </c>
      <c r="D1709" s="271" t="s">
        <v>34</v>
      </c>
      <c r="E1709" s="271"/>
      <c r="F1709" s="271"/>
      <c r="G1709" s="271"/>
      <c r="H1709" s="271"/>
      <c r="I1709" s="271"/>
      <c r="J1709" s="271" t="s">
        <v>33</v>
      </c>
      <c r="K1709" s="271"/>
      <c r="L1709" s="271"/>
      <c r="M1709" s="271" t="s">
        <v>35</v>
      </c>
      <c r="N1709" s="271"/>
      <c r="O1709" s="271"/>
      <c r="P1709" s="275"/>
    </row>
    <row r="1710" spans="1:16" ht="25.5" x14ac:dyDescent="0.25">
      <c r="A1710" s="305"/>
      <c r="B1710" s="271"/>
      <c r="C1710" s="271"/>
      <c r="D1710" s="271" t="s">
        <v>22</v>
      </c>
      <c r="E1710" s="271"/>
      <c r="F1710" s="260"/>
      <c r="G1710" s="260"/>
      <c r="H1710" s="260" t="s">
        <v>23</v>
      </c>
      <c r="I1710" s="260" t="s">
        <v>1</v>
      </c>
      <c r="J1710" s="260" t="s">
        <v>22</v>
      </c>
      <c r="K1710" s="260" t="s">
        <v>23</v>
      </c>
      <c r="L1710" s="260" t="s">
        <v>1</v>
      </c>
      <c r="M1710" s="260" t="s">
        <v>22</v>
      </c>
      <c r="N1710" s="271" t="s">
        <v>32</v>
      </c>
      <c r="O1710" s="271"/>
      <c r="P1710" s="261" t="s">
        <v>1</v>
      </c>
    </row>
    <row r="1711" spans="1:16" ht="25.5" x14ac:dyDescent="0.7">
      <c r="A1711" s="73">
        <v>1</v>
      </c>
      <c r="B1711" s="18" t="s">
        <v>28</v>
      </c>
      <c r="C1711" s="37"/>
      <c r="D1711" s="336">
        <v>24000</v>
      </c>
      <c r="E1711" s="336"/>
      <c r="F1711" s="30"/>
      <c r="G1711" s="30"/>
      <c r="H1711" s="201"/>
      <c r="I1711" s="19">
        <f t="shared" ref="I1711:I1713" si="329">H1711*D1711*C1711</f>
        <v>0</v>
      </c>
      <c r="J1711" s="264">
        <v>70000</v>
      </c>
      <c r="K1711" s="202"/>
      <c r="L1711" s="21">
        <f>K1711*J1711*C1711</f>
        <v>0</v>
      </c>
      <c r="M1711" s="22">
        <v>100000</v>
      </c>
      <c r="N1711" s="272"/>
      <c r="O1711" s="273"/>
      <c r="P1711" s="74">
        <f t="shared" ref="P1711:P1713" si="330">N1711*M1711*C1711</f>
        <v>0</v>
      </c>
    </row>
    <row r="1712" spans="1:16" ht="25.5" x14ac:dyDescent="0.7">
      <c r="A1712" s="73">
        <v>2</v>
      </c>
      <c r="B1712" s="18" t="s">
        <v>29</v>
      </c>
      <c r="C1712" s="37"/>
      <c r="D1712" s="336">
        <v>20000</v>
      </c>
      <c r="E1712" s="336"/>
      <c r="F1712" s="30"/>
      <c r="G1712" s="30"/>
      <c r="H1712" s="201"/>
      <c r="I1712" s="19">
        <f t="shared" si="329"/>
        <v>0</v>
      </c>
      <c r="J1712" s="264">
        <v>60000</v>
      </c>
      <c r="K1712" s="202"/>
      <c r="L1712" s="21">
        <f>K1712*J1712*C1712</f>
        <v>0</v>
      </c>
      <c r="M1712" s="22">
        <v>80000</v>
      </c>
      <c r="N1712" s="272"/>
      <c r="O1712" s="273"/>
      <c r="P1712" s="74">
        <f t="shared" si="330"/>
        <v>0</v>
      </c>
    </row>
    <row r="1713" spans="1:22" ht="25.5" x14ac:dyDescent="0.7">
      <c r="A1713" s="73">
        <v>3</v>
      </c>
      <c r="B1713" s="18" t="s">
        <v>30</v>
      </c>
      <c r="C1713" s="11"/>
      <c r="D1713" s="336">
        <v>16000</v>
      </c>
      <c r="E1713" s="336"/>
      <c r="F1713" s="23"/>
      <c r="G1713" s="23"/>
      <c r="H1713" s="201"/>
      <c r="I1713" s="19">
        <f t="shared" si="329"/>
        <v>0</v>
      </c>
      <c r="J1713" s="264">
        <v>40000</v>
      </c>
      <c r="K1713" s="202"/>
      <c r="L1713" s="21">
        <f>K1713*J1713*C1713</f>
        <v>0</v>
      </c>
      <c r="M1713" s="22">
        <v>80000</v>
      </c>
      <c r="N1713" s="272"/>
      <c r="O1713" s="273"/>
      <c r="P1713" s="74">
        <f t="shared" si="330"/>
        <v>0</v>
      </c>
    </row>
    <row r="1714" spans="1:22" ht="26.25" thickBot="1" x14ac:dyDescent="0.75">
      <c r="A1714" s="337" t="s">
        <v>1</v>
      </c>
      <c r="B1714" s="338"/>
      <c r="C1714" s="75">
        <f>SUM(C1711:C1713)</f>
        <v>0</v>
      </c>
      <c r="D1714" s="340"/>
      <c r="E1714" s="340"/>
      <c r="F1714" s="76"/>
      <c r="G1714" s="76"/>
      <c r="H1714" s="75"/>
      <c r="I1714" s="79">
        <f>SUM(I1711:I1713)</f>
        <v>0</v>
      </c>
      <c r="J1714" s="80"/>
      <c r="K1714" s="81"/>
      <c r="L1714" s="82">
        <f>SUM(L1711:L1713)</f>
        <v>0</v>
      </c>
      <c r="M1714" s="81"/>
      <c r="N1714" s="274"/>
      <c r="O1714" s="274"/>
      <c r="P1714" s="83">
        <f>SUM(P1711:P1713)</f>
        <v>0</v>
      </c>
    </row>
    <row r="1715" spans="1:22" ht="33.75" thickBot="1" x14ac:dyDescent="0.95">
      <c r="A1715" s="299" t="s">
        <v>36</v>
      </c>
      <c r="B1715" s="300"/>
      <c r="C1715" s="300"/>
      <c r="D1715" s="300"/>
      <c r="E1715" s="300"/>
      <c r="F1715" s="300"/>
      <c r="G1715" s="300"/>
      <c r="H1715" s="300"/>
      <c r="I1715" s="300"/>
      <c r="J1715" s="300"/>
      <c r="K1715" s="300"/>
      <c r="L1715" s="300"/>
      <c r="M1715" s="300"/>
      <c r="N1715" s="300"/>
      <c r="O1715" s="300"/>
      <c r="P1715" s="301"/>
    </row>
    <row r="1716" spans="1:22" ht="33" x14ac:dyDescent="0.25">
      <c r="A1716" s="302" t="s">
        <v>130</v>
      </c>
      <c r="B1716" s="303"/>
      <c r="C1716" s="303"/>
      <c r="D1716" s="303"/>
      <c r="E1716" s="303"/>
      <c r="F1716" s="303"/>
      <c r="G1716" s="303"/>
      <c r="H1716" s="303"/>
      <c r="I1716" s="303"/>
      <c r="J1716" s="303"/>
      <c r="K1716" s="303"/>
      <c r="L1716" s="303"/>
      <c r="M1716" s="303"/>
      <c r="N1716" s="303"/>
      <c r="O1716" s="303"/>
      <c r="P1716" s="304"/>
    </row>
    <row r="1717" spans="1:22" ht="25.5" customHeight="1" x14ac:dyDescent="0.25">
      <c r="A1717" s="305" t="s">
        <v>0</v>
      </c>
      <c r="B1717" s="271" t="s">
        <v>24</v>
      </c>
      <c r="C1717" s="306" t="s">
        <v>31</v>
      </c>
      <c r="D1717" s="307" t="s">
        <v>37</v>
      </c>
      <c r="E1717" s="307"/>
      <c r="F1717" s="307"/>
      <c r="G1717" s="307"/>
      <c r="H1717" s="307"/>
      <c r="I1717" s="307"/>
      <c r="J1717" s="271" t="s">
        <v>38</v>
      </c>
      <c r="K1717" s="271"/>
      <c r="L1717" s="271"/>
      <c r="M1717" s="271" t="s">
        <v>39</v>
      </c>
      <c r="N1717" s="271"/>
      <c r="O1717" s="271"/>
      <c r="P1717" s="275"/>
    </row>
    <row r="1718" spans="1:22" ht="25.5" x14ac:dyDescent="0.25">
      <c r="A1718" s="305"/>
      <c r="B1718" s="271"/>
      <c r="C1718" s="271"/>
      <c r="D1718" s="271" t="s">
        <v>22</v>
      </c>
      <c r="E1718" s="271"/>
      <c r="F1718" s="260"/>
      <c r="G1718" s="260"/>
      <c r="H1718" s="260" t="s">
        <v>23</v>
      </c>
      <c r="I1718" s="260" t="s">
        <v>1</v>
      </c>
      <c r="J1718" s="260" t="s">
        <v>22</v>
      </c>
      <c r="K1718" s="260" t="s">
        <v>23</v>
      </c>
      <c r="L1718" s="260" t="s">
        <v>1</v>
      </c>
      <c r="M1718" s="260" t="s">
        <v>22</v>
      </c>
      <c r="N1718" s="271" t="s">
        <v>32</v>
      </c>
      <c r="O1718" s="271"/>
      <c r="P1718" s="261" t="s">
        <v>1</v>
      </c>
    </row>
    <row r="1719" spans="1:22" ht="76.5" x14ac:dyDescent="0.7">
      <c r="A1719" s="77">
        <v>62035</v>
      </c>
      <c r="B1719" s="24" t="s">
        <v>40</v>
      </c>
      <c r="C1719" s="11"/>
      <c r="D1719" s="314">
        <v>16000</v>
      </c>
      <c r="E1719" s="314"/>
      <c r="F1719" s="23"/>
      <c r="G1719" s="23"/>
      <c r="H1719" s="32">
        <f>IF(D1682="",0,D1682+2)</f>
        <v>0</v>
      </c>
      <c r="I1719" s="25">
        <f>H1719*D1719*C1719</f>
        <v>0</v>
      </c>
      <c r="J1719" s="262">
        <v>40000</v>
      </c>
      <c r="K1719" s="20">
        <f>H1719</f>
        <v>0</v>
      </c>
      <c r="L1719" s="25">
        <f>K1719*J1719*C1719</f>
        <v>0</v>
      </c>
      <c r="M1719" s="262">
        <v>80000</v>
      </c>
      <c r="N1719" s="298">
        <f t="shared" ref="N1719:N1720" si="331">IF(K1719&gt;0,K1719-1,0)</f>
        <v>0</v>
      </c>
      <c r="O1719" s="298"/>
      <c r="P1719" s="78">
        <f>N1719*M1719*C1719</f>
        <v>0</v>
      </c>
    </row>
    <row r="1720" spans="1:22" ht="51.75" thickBot="1" x14ac:dyDescent="0.75">
      <c r="A1720" s="77">
        <v>62025</v>
      </c>
      <c r="B1720" s="24" t="s">
        <v>41</v>
      </c>
      <c r="C1720" s="11"/>
      <c r="D1720" s="314">
        <v>16000</v>
      </c>
      <c r="E1720" s="314"/>
      <c r="F1720" s="23"/>
      <c r="G1720" s="23"/>
      <c r="H1720" s="32">
        <f>IF(D1682="",0,D1682+2)</f>
        <v>0</v>
      </c>
      <c r="I1720" s="25">
        <f>H1720*D1720*C1720</f>
        <v>0</v>
      </c>
      <c r="J1720" s="262">
        <v>40000</v>
      </c>
      <c r="K1720" s="20">
        <f>H1720</f>
        <v>0</v>
      </c>
      <c r="L1720" s="25">
        <f>K1720*J1720*C1720</f>
        <v>0</v>
      </c>
      <c r="M1720" s="262">
        <v>80000</v>
      </c>
      <c r="N1720" s="298">
        <f t="shared" si="331"/>
        <v>0</v>
      </c>
      <c r="O1720" s="298"/>
      <c r="P1720" s="78">
        <f>N1720*M1720*C1720</f>
        <v>0</v>
      </c>
    </row>
    <row r="1721" spans="1:22" ht="33" x14ac:dyDescent="0.25">
      <c r="A1721" s="302" t="s">
        <v>131</v>
      </c>
      <c r="B1721" s="303"/>
      <c r="C1721" s="303"/>
      <c r="D1721" s="303"/>
      <c r="E1721" s="303"/>
      <c r="F1721" s="303"/>
      <c r="G1721" s="303"/>
      <c r="H1721" s="303"/>
      <c r="I1721" s="303"/>
      <c r="J1721" s="303"/>
      <c r="K1721" s="303"/>
      <c r="L1721" s="303"/>
      <c r="M1721" s="303"/>
      <c r="N1721" s="303"/>
      <c r="O1721" s="303"/>
      <c r="P1721" s="304"/>
    </row>
    <row r="1722" spans="1:22" ht="25.5" customHeight="1" x14ac:dyDescent="0.25">
      <c r="A1722" s="305" t="s">
        <v>0</v>
      </c>
      <c r="B1722" s="271" t="s">
        <v>24</v>
      </c>
      <c r="C1722" s="306" t="s">
        <v>31</v>
      </c>
      <c r="D1722" s="307" t="s">
        <v>37</v>
      </c>
      <c r="E1722" s="307"/>
      <c r="F1722" s="307"/>
      <c r="G1722" s="307"/>
      <c r="H1722" s="307"/>
      <c r="I1722" s="307"/>
      <c r="J1722" s="271" t="s">
        <v>38</v>
      </c>
      <c r="K1722" s="271"/>
      <c r="L1722" s="271"/>
      <c r="M1722" s="308"/>
      <c r="N1722" s="309"/>
      <c r="O1722" s="309"/>
      <c r="P1722" s="310"/>
    </row>
    <row r="1723" spans="1:22" ht="25.5" x14ac:dyDescent="0.25">
      <c r="A1723" s="305"/>
      <c r="B1723" s="271"/>
      <c r="C1723" s="271"/>
      <c r="D1723" s="271" t="s">
        <v>22</v>
      </c>
      <c r="E1723" s="271"/>
      <c r="F1723" s="260"/>
      <c r="G1723" s="260"/>
      <c r="H1723" s="260" t="s">
        <v>23</v>
      </c>
      <c r="I1723" s="260" t="s">
        <v>1</v>
      </c>
      <c r="J1723" s="260" t="s">
        <v>22</v>
      </c>
      <c r="K1723" s="260" t="s">
        <v>23</v>
      </c>
      <c r="L1723" s="260" t="s">
        <v>1</v>
      </c>
      <c r="M1723" s="311"/>
      <c r="N1723" s="312"/>
      <c r="O1723" s="312"/>
      <c r="P1723" s="313"/>
    </row>
    <row r="1724" spans="1:22" ht="76.5" x14ac:dyDescent="0.7">
      <c r="A1724" s="77">
        <v>62035</v>
      </c>
      <c r="B1724" s="24" t="s">
        <v>40</v>
      </c>
      <c r="C1724" s="11"/>
      <c r="D1724" s="314">
        <v>16000</v>
      </c>
      <c r="E1724" s="314"/>
      <c r="F1724" s="23"/>
      <c r="G1724" s="23"/>
      <c r="H1724" s="201"/>
      <c r="I1724" s="25">
        <f>H1724*D1724*C1724</f>
        <v>0</v>
      </c>
      <c r="J1724" s="262">
        <v>40000</v>
      </c>
      <c r="K1724" s="202"/>
      <c r="L1724" s="25">
        <f>K1724*J1724*C1724</f>
        <v>0</v>
      </c>
      <c r="M1724" s="311"/>
      <c r="N1724" s="312"/>
      <c r="O1724" s="312"/>
      <c r="P1724" s="313"/>
    </row>
    <row r="1725" spans="1:22" ht="51.75" thickBot="1" x14ac:dyDescent="0.75">
      <c r="A1725" s="99">
        <v>62025</v>
      </c>
      <c r="B1725" s="128" t="s">
        <v>41</v>
      </c>
      <c r="C1725" s="129"/>
      <c r="D1725" s="335">
        <v>16000</v>
      </c>
      <c r="E1725" s="335"/>
      <c r="F1725" s="130"/>
      <c r="G1725" s="130"/>
      <c r="H1725" s="203"/>
      <c r="I1725" s="131">
        <f>H1725*D1725*C1725</f>
        <v>0</v>
      </c>
      <c r="J1725" s="263">
        <v>40000</v>
      </c>
      <c r="K1725" s="204"/>
      <c r="L1725" s="131">
        <f>K1725*J1725*C1725</f>
        <v>0</v>
      </c>
      <c r="M1725" s="311"/>
      <c r="N1725" s="312"/>
      <c r="O1725" s="312"/>
      <c r="P1725" s="313"/>
    </row>
    <row r="1726" spans="1:22" ht="29.25" x14ac:dyDescent="0.25">
      <c r="A1726" s="315" t="s">
        <v>141</v>
      </c>
      <c r="B1726" s="316"/>
      <c r="C1726" s="316"/>
      <c r="D1726" s="316"/>
      <c r="E1726" s="316"/>
      <c r="F1726" s="316"/>
      <c r="G1726" s="316"/>
      <c r="H1726" s="316"/>
      <c r="I1726" s="316"/>
      <c r="J1726" s="316"/>
      <c r="K1726" s="316"/>
      <c r="L1726" s="316"/>
      <c r="M1726" s="316"/>
      <c r="N1726" s="316"/>
      <c r="O1726" s="316"/>
      <c r="P1726" s="133">
        <f>F1691</f>
        <v>0</v>
      </c>
      <c r="R1726" s="39">
        <v>61041</v>
      </c>
      <c r="S1726" s="150">
        <f t="shared" ref="S1726:S1731" si="332">P1726</f>
        <v>0</v>
      </c>
      <c r="T1726" s="151"/>
      <c r="U1726" s="149">
        <f>IF(B1681=Main!$B$2,S1726,0)</f>
        <v>0</v>
      </c>
      <c r="V1726" s="149">
        <f>IF(B1681=Main!$B$3,S1726,0)</f>
        <v>0</v>
      </c>
    </row>
    <row r="1727" spans="1:22" ht="29.25" x14ac:dyDescent="0.25">
      <c r="A1727" s="276" t="s">
        <v>135</v>
      </c>
      <c r="B1727" s="277"/>
      <c r="C1727" s="277"/>
      <c r="D1727" s="277"/>
      <c r="E1727" s="277"/>
      <c r="F1727" s="277"/>
      <c r="G1727" s="277"/>
      <c r="H1727" s="277"/>
      <c r="I1727" s="277"/>
      <c r="J1727" s="277"/>
      <c r="K1727" s="277"/>
      <c r="L1727" s="277"/>
      <c r="M1727" s="277"/>
      <c r="N1727" s="277"/>
      <c r="O1727" s="277"/>
      <c r="P1727" s="134">
        <f>O1697</f>
        <v>0</v>
      </c>
      <c r="R1727" s="39">
        <v>61121</v>
      </c>
      <c r="S1727" s="150">
        <f t="shared" si="332"/>
        <v>0</v>
      </c>
      <c r="T1727" s="153"/>
      <c r="U1727" s="149">
        <f>IF(B1681=Main!$B$2,S1727,0)</f>
        <v>0</v>
      </c>
      <c r="V1727" s="149">
        <f>IF(B1681=Main!$B$3,S1727,0)</f>
        <v>0</v>
      </c>
    </row>
    <row r="1728" spans="1:22" ht="29.25" x14ac:dyDescent="0.25">
      <c r="A1728" s="276" t="s">
        <v>136</v>
      </c>
      <c r="B1728" s="277"/>
      <c r="C1728" s="277"/>
      <c r="D1728" s="277"/>
      <c r="E1728" s="277"/>
      <c r="F1728" s="277"/>
      <c r="G1728" s="277"/>
      <c r="H1728" s="277"/>
      <c r="I1728" s="277"/>
      <c r="J1728" s="277"/>
      <c r="K1728" s="277"/>
      <c r="L1728" s="277"/>
      <c r="M1728" s="277"/>
      <c r="N1728" s="277"/>
      <c r="O1728" s="277"/>
      <c r="P1728" s="134">
        <f>SUM(I1707,I1714)</f>
        <v>0</v>
      </c>
      <c r="R1728" s="39">
        <v>61122</v>
      </c>
      <c r="S1728" s="150">
        <f t="shared" si="332"/>
        <v>0</v>
      </c>
      <c r="T1728" s="153"/>
      <c r="U1728" s="149">
        <f>IF(B1681=Main!$B$2,S1728,0)</f>
        <v>0</v>
      </c>
      <c r="V1728" s="149">
        <f>IF(B1681=Main!$B$3,S1728,0)</f>
        <v>0</v>
      </c>
    </row>
    <row r="1729" spans="1:22" ht="29.25" x14ac:dyDescent="0.25">
      <c r="A1729" s="276" t="s">
        <v>137</v>
      </c>
      <c r="B1729" s="277"/>
      <c r="C1729" s="277"/>
      <c r="D1729" s="277"/>
      <c r="E1729" s="277"/>
      <c r="F1729" s="277"/>
      <c r="G1729" s="277"/>
      <c r="H1729" s="277"/>
      <c r="I1729" s="277"/>
      <c r="J1729" s="277"/>
      <c r="K1729" s="277"/>
      <c r="L1729" s="277"/>
      <c r="M1729" s="277"/>
      <c r="N1729" s="277"/>
      <c r="O1729" s="277"/>
      <c r="P1729" s="134">
        <f>SUM(L1707,P1707,L1714,P1714)</f>
        <v>0</v>
      </c>
      <c r="R1729" s="39">
        <v>61123</v>
      </c>
      <c r="S1729" s="150">
        <f t="shared" si="332"/>
        <v>0</v>
      </c>
      <c r="T1729" s="152"/>
      <c r="U1729" s="149">
        <f>IF(B1681=Main!$B$2,S1729,0)</f>
        <v>0</v>
      </c>
      <c r="V1729" s="149">
        <f>IF(B1681=Main!$B$3,S1729,0)</f>
        <v>0</v>
      </c>
    </row>
    <row r="1730" spans="1:22" ht="29.25" x14ac:dyDescent="0.25">
      <c r="A1730" s="276" t="s">
        <v>138</v>
      </c>
      <c r="B1730" s="277"/>
      <c r="C1730" s="277"/>
      <c r="D1730" s="277"/>
      <c r="E1730" s="277"/>
      <c r="F1730" s="277"/>
      <c r="G1730" s="277"/>
      <c r="H1730" s="277"/>
      <c r="I1730" s="277"/>
      <c r="J1730" s="277"/>
      <c r="K1730" s="277"/>
      <c r="L1730" s="277"/>
      <c r="M1730" s="277"/>
      <c r="N1730" s="277"/>
      <c r="O1730" s="277"/>
      <c r="P1730" s="134">
        <f>SUM(I1719,L1719,P1719,I1724,L1724)</f>
        <v>0</v>
      </c>
      <c r="R1730" s="39">
        <v>62035</v>
      </c>
      <c r="S1730" s="150">
        <f t="shared" si="332"/>
        <v>0</v>
      </c>
      <c r="T1730" s="153"/>
      <c r="U1730" s="149">
        <f>IF(B1681=Main!$B$2,S1730,0)</f>
        <v>0</v>
      </c>
      <c r="V1730" s="149">
        <f>IF(B1681=Main!$B$3,S1730,0)</f>
        <v>0</v>
      </c>
    </row>
    <row r="1731" spans="1:22" ht="30" thickBot="1" x14ac:dyDescent="0.3">
      <c r="A1731" s="278" t="s">
        <v>139</v>
      </c>
      <c r="B1731" s="279"/>
      <c r="C1731" s="279"/>
      <c r="D1731" s="279"/>
      <c r="E1731" s="279"/>
      <c r="F1731" s="279"/>
      <c r="G1731" s="279"/>
      <c r="H1731" s="279"/>
      <c r="I1731" s="279"/>
      <c r="J1731" s="279"/>
      <c r="K1731" s="279"/>
      <c r="L1731" s="279"/>
      <c r="M1731" s="279"/>
      <c r="N1731" s="279"/>
      <c r="O1731" s="279"/>
      <c r="P1731" s="135">
        <f>SUM(I1720,L1720,P1720,I1725,L1725)</f>
        <v>0</v>
      </c>
      <c r="R1731" s="39">
        <v>62025</v>
      </c>
      <c r="S1731" s="150">
        <f t="shared" si="332"/>
        <v>0</v>
      </c>
      <c r="T1731" s="153"/>
      <c r="U1731" s="149">
        <f>IF(B1681=Main!$B$2,S1731,0)</f>
        <v>0</v>
      </c>
      <c r="V1731" s="149">
        <f>IF(B1681=Main!$B$3,S1731,0)</f>
        <v>0</v>
      </c>
    </row>
    <row r="1732" spans="1:22" ht="25.5" x14ac:dyDescent="0.7">
      <c r="A1732" s="375" t="s">
        <v>57</v>
      </c>
      <c r="B1732" s="376"/>
      <c r="C1732" s="376"/>
      <c r="D1732" s="376"/>
      <c r="E1732" s="377"/>
      <c r="F1732" s="378">
        <f>SUM(P1778:P1783)</f>
        <v>0</v>
      </c>
      <c r="G1732" s="379"/>
      <c r="H1732" s="380"/>
      <c r="L1732" s="45"/>
    </row>
    <row r="1733" spans="1:22" ht="26.25" thickBot="1" x14ac:dyDescent="0.75">
      <c r="A1733" s="95" t="s">
        <v>46</v>
      </c>
      <c r="B1733" s="96" t="s">
        <v>5</v>
      </c>
      <c r="C1733" s="97"/>
      <c r="D1733" s="97"/>
      <c r="E1733" s="97"/>
      <c r="F1733" s="289"/>
      <c r="G1733" s="290"/>
      <c r="H1733" s="291"/>
    </row>
    <row r="1734" spans="1:22" ht="25.5" x14ac:dyDescent="0.7">
      <c r="A1734" s="85"/>
      <c r="B1734" s="86" t="s">
        <v>61</v>
      </c>
      <c r="C1734" s="154"/>
      <c r="D1734" s="154"/>
      <c r="E1734" s="87"/>
      <c r="F1734" s="292"/>
      <c r="G1734" s="293"/>
      <c r="H1734" s="294"/>
      <c r="U1734" s="41"/>
      <c r="V1734" s="41"/>
    </row>
    <row r="1735" spans="1:22" ht="25.5" x14ac:dyDescent="0.7">
      <c r="A1735" s="88"/>
      <c r="B1735" s="4" t="s">
        <v>14</v>
      </c>
      <c r="C1735" s="3">
        <f>SUM(C1734,C1739,C1740,C1741)</f>
        <v>0</v>
      </c>
      <c r="D1735" s="15"/>
      <c r="E1735" s="14"/>
      <c r="F1735" s="295"/>
      <c r="G1735" s="296"/>
      <c r="H1735" s="297"/>
      <c r="U1735" s="41"/>
      <c r="V1735" s="41"/>
    </row>
    <row r="1736" spans="1:22" ht="25.5" x14ac:dyDescent="0.25">
      <c r="A1736" s="77">
        <v>61041</v>
      </c>
      <c r="B1736" s="5" t="s">
        <v>11</v>
      </c>
      <c r="C1736" s="15">
        <f>C1735</f>
        <v>0</v>
      </c>
      <c r="D1736" s="15"/>
      <c r="E1736" s="200"/>
      <c r="F1736" s="280">
        <f>E1736*C1736</f>
        <v>0</v>
      </c>
      <c r="G1736" s="281"/>
      <c r="H1736" s="282"/>
      <c r="U1736" s="41"/>
      <c r="V1736" s="41"/>
    </row>
    <row r="1737" spans="1:22" ht="25.5" x14ac:dyDescent="0.25">
      <c r="A1737" s="89">
        <v>61041</v>
      </c>
      <c r="B1737" s="126" t="s">
        <v>7</v>
      </c>
      <c r="C1737" s="15"/>
      <c r="D1737" s="15"/>
      <c r="E1737" s="6"/>
      <c r="F1737" s="295"/>
      <c r="G1737" s="296"/>
      <c r="H1737" s="297"/>
      <c r="U1737" s="41"/>
      <c r="V1737" s="41"/>
    </row>
    <row r="1738" spans="1:22" ht="25.5" x14ac:dyDescent="0.25">
      <c r="A1738" s="77"/>
      <c r="B1738" s="64"/>
      <c r="C1738" s="15">
        <f>C1736</f>
        <v>0</v>
      </c>
      <c r="D1738" s="15">
        <f>D1734</f>
        <v>0</v>
      </c>
      <c r="E1738" s="200"/>
      <c r="F1738" s="280">
        <f>E1738*D1738*C1738</f>
        <v>0</v>
      </c>
      <c r="G1738" s="281"/>
      <c r="H1738" s="282"/>
      <c r="U1738" s="41"/>
      <c r="V1738" s="41"/>
    </row>
    <row r="1739" spans="1:22" ht="25.5" x14ac:dyDescent="0.25">
      <c r="A1739" s="77">
        <v>61041</v>
      </c>
      <c r="B1739" s="5" t="s">
        <v>8</v>
      </c>
      <c r="C1739" s="155"/>
      <c r="D1739" s="155"/>
      <c r="E1739" s="7">
        <v>80000</v>
      </c>
      <c r="F1739" s="280">
        <f>E1739*D1739</f>
        <v>0</v>
      </c>
      <c r="G1739" s="281"/>
      <c r="H1739" s="282"/>
      <c r="U1739" s="41"/>
      <c r="V1739" s="41"/>
    </row>
    <row r="1740" spans="1:22" ht="25.5" x14ac:dyDescent="0.25">
      <c r="A1740" s="77">
        <v>61041</v>
      </c>
      <c r="B1740" s="5" t="s">
        <v>9</v>
      </c>
      <c r="C1740" s="15">
        <f>((C1734-MOD(C1734,30))/30)+IF(MOD(C1734,30)&gt;10,1,0)</f>
        <v>0</v>
      </c>
      <c r="D1740" s="15">
        <f>D1738</f>
        <v>0</v>
      </c>
      <c r="E1740" s="7">
        <v>80000</v>
      </c>
      <c r="F1740" s="280">
        <f>E1740*D1740*C1740</f>
        <v>0</v>
      </c>
      <c r="G1740" s="281"/>
      <c r="H1740" s="282"/>
    </row>
    <row r="1741" spans="1:22" ht="25.5" x14ac:dyDescent="0.25">
      <c r="A1741" s="77">
        <v>61041</v>
      </c>
      <c r="B1741" s="5" t="s">
        <v>10</v>
      </c>
      <c r="C1741" s="15">
        <f>C1740</f>
        <v>0</v>
      </c>
      <c r="D1741" s="15">
        <f>D1738</f>
        <v>0</v>
      </c>
      <c r="E1741" s="7">
        <v>40000</v>
      </c>
      <c r="F1741" s="280">
        <f>E1741*D1741*C1741</f>
        <v>0</v>
      </c>
      <c r="G1741" s="281"/>
      <c r="H1741" s="282"/>
    </row>
    <row r="1742" spans="1:22" ht="26.25" thickBot="1" x14ac:dyDescent="0.3">
      <c r="A1742" s="90">
        <v>61041</v>
      </c>
      <c r="B1742" s="214"/>
      <c r="C1742" s="317"/>
      <c r="D1742" s="318"/>
      <c r="E1742" s="319"/>
      <c r="F1742" s="320">
        <f>IF(B1742=include_5p,SUM(F1734:H1741)*0.05,0)</f>
        <v>0</v>
      </c>
      <c r="G1742" s="321"/>
      <c r="H1742" s="322"/>
    </row>
    <row r="1743" spans="1:22" ht="18.75" thickBot="1" x14ac:dyDescent="0.3">
      <c r="A1743" s="323" t="s">
        <v>140</v>
      </c>
      <c r="B1743" s="324"/>
      <c r="C1743" s="324"/>
      <c r="D1743" s="324"/>
      <c r="E1743" s="325"/>
      <c r="F1743" s="320">
        <f>SUM(F1736:H1742)</f>
        <v>0</v>
      </c>
      <c r="G1743" s="321"/>
      <c r="H1743" s="322"/>
    </row>
    <row r="1744" spans="1:22" ht="29.25" x14ac:dyDescent="0.25">
      <c r="A1744" s="326" t="s">
        <v>16</v>
      </c>
      <c r="B1744" s="327"/>
      <c r="C1744" s="327"/>
      <c r="D1744" s="327"/>
      <c r="E1744" s="327"/>
      <c r="F1744" s="328"/>
      <c r="G1744" s="329"/>
      <c r="H1744" s="330"/>
      <c r="I1744" s="331"/>
      <c r="J1744" s="332"/>
      <c r="K1744" s="332"/>
      <c r="L1744" s="332"/>
      <c r="M1744" s="332"/>
      <c r="N1744" s="332"/>
      <c r="O1744" s="332"/>
      <c r="P1744" s="333"/>
    </row>
    <row r="1745" spans="1:19" ht="25.5" x14ac:dyDescent="0.7">
      <c r="A1745" s="84">
        <v>61121</v>
      </c>
      <c r="B1745" s="16" t="s">
        <v>17</v>
      </c>
      <c r="C1745" s="267" t="s">
        <v>20</v>
      </c>
      <c r="D1745" s="334" t="s">
        <v>162</v>
      </c>
      <c r="E1745" s="334"/>
      <c r="F1745" s="334"/>
      <c r="G1745" s="334"/>
      <c r="H1745" s="334"/>
      <c r="I1745" s="267" t="s">
        <v>47</v>
      </c>
      <c r="J1745" s="334" t="s">
        <v>19</v>
      </c>
      <c r="K1745" s="334"/>
      <c r="L1745" s="334" t="s">
        <v>21</v>
      </c>
      <c r="M1745" s="334"/>
      <c r="N1745" s="334"/>
      <c r="O1745" s="347" t="s">
        <v>1</v>
      </c>
      <c r="P1745" s="348"/>
      <c r="S1745" s="49"/>
    </row>
    <row r="1746" spans="1:19" ht="25.5" x14ac:dyDescent="0.7">
      <c r="A1746" s="73"/>
      <c r="B1746" s="17" t="s">
        <v>18</v>
      </c>
      <c r="C1746" s="155"/>
      <c r="D1746" s="349"/>
      <c r="E1746" s="349"/>
      <c r="F1746" s="349"/>
      <c r="G1746" s="349"/>
      <c r="H1746" s="349"/>
      <c r="I1746" s="155"/>
      <c r="J1746" s="350">
        <f>I1746*2</f>
        <v>0</v>
      </c>
      <c r="K1746" s="350"/>
      <c r="L1746" s="351">
        <v>80000</v>
      </c>
      <c r="M1746" s="351"/>
      <c r="N1746" s="351"/>
      <c r="O1746" s="342">
        <f>(L1746*J1746*C1746)/100</f>
        <v>0</v>
      </c>
      <c r="P1746" s="343"/>
    </row>
    <row r="1747" spans="1:19" ht="25.5" x14ac:dyDescent="0.7">
      <c r="A1747" s="73"/>
      <c r="B1747" s="17" t="s">
        <v>163</v>
      </c>
      <c r="C1747" s="155"/>
      <c r="D1747" s="349"/>
      <c r="E1747" s="349"/>
      <c r="F1747" s="349"/>
      <c r="G1747" s="349"/>
      <c r="H1747" s="349"/>
      <c r="I1747" s="155"/>
      <c r="J1747" s="350">
        <f>I1747*2</f>
        <v>0</v>
      </c>
      <c r="K1747" s="350"/>
      <c r="L1747" s="351">
        <v>25000</v>
      </c>
      <c r="M1747" s="351"/>
      <c r="N1747" s="351"/>
      <c r="O1747" s="342">
        <f>(L1747*J1747*C1747)/100</f>
        <v>0</v>
      </c>
      <c r="P1747" s="343"/>
    </row>
    <row r="1748" spans="1:19" ht="25.5" x14ac:dyDescent="0.7">
      <c r="A1748" s="73"/>
      <c r="B1748" s="17" t="s">
        <v>50</v>
      </c>
      <c r="C1748" s="155"/>
      <c r="D1748" s="352"/>
      <c r="E1748" s="352"/>
      <c r="F1748" s="352"/>
      <c r="G1748" s="352"/>
      <c r="H1748" s="352"/>
      <c r="I1748" s="10"/>
      <c r="J1748" s="350">
        <f t="shared" ref="J1748" si="333">I1748*2</f>
        <v>0</v>
      </c>
      <c r="K1748" s="350"/>
      <c r="L1748" s="353"/>
      <c r="M1748" s="353"/>
      <c r="N1748" s="353"/>
      <c r="O1748" s="342">
        <f>IFERROR((L1748+20000)*C1748,0)</f>
        <v>0</v>
      </c>
      <c r="P1748" s="343"/>
    </row>
    <row r="1749" spans="1:19" ht="26.25" customHeight="1" x14ac:dyDescent="0.8">
      <c r="A1749" s="341" t="s">
        <v>133</v>
      </c>
      <c r="B1749" s="341"/>
      <c r="C1749" s="341"/>
      <c r="D1749" s="341"/>
      <c r="E1749" s="341"/>
      <c r="F1749" s="341"/>
      <c r="G1749" s="341"/>
      <c r="H1749" s="341"/>
      <c r="I1749" s="341"/>
      <c r="J1749" s="341"/>
      <c r="K1749" s="341"/>
      <c r="L1749" s="341"/>
      <c r="M1749" s="341"/>
      <c r="N1749" s="341"/>
      <c r="O1749" s="342">
        <f>SUM(O1746:P1748)</f>
        <v>0</v>
      </c>
      <c r="P1749" s="343"/>
    </row>
    <row r="1750" spans="1:19" ht="29.25" customHeight="1" x14ac:dyDescent="0.25">
      <c r="A1750" s="344" t="s">
        <v>116</v>
      </c>
      <c r="B1750" s="345"/>
      <c r="C1750" s="345"/>
      <c r="D1750" s="345"/>
      <c r="E1750" s="345"/>
      <c r="F1750" s="345"/>
      <c r="G1750" s="345"/>
      <c r="H1750" s="345"/>
      <c r="I1750" s="345"/>
      <c r="J1750" s="345"/>
      <c r="K1750" s="345"/>
      <c r="L1750" s="345"/>
      <c r="M1750" s="345"/>
      <c r="N1750" s="345"/>
      <c r="O1750" s="345"/>
      <c r="P1750" s="346"/>
    </row>
    <row r="1751" spans="1:19" ht="25.5" customHeight="1" x14ac:dyDescent="0.25">
      <c r="A1751" s="305" t="s">
        <v>24</v>
      </c>
      <c r="B1751" s="271"/>
      <c r="C1751" s="306" t="s">
        <v>31</v>
      </c>
      <c r="D1751" s="271" t="s">
        <v>34</v>
      </c>
      <c r="E1751" s="271"/>
      <c r="F1751" s="271"/>
      <c r="G1751" s="271"/>
      <c r="H1751" s="271"/>
      <c r="I1751" s="271"/>
      <c r="J1751" s="271" t="s">
        <v>33</v>
      </c>
      <c r="K1751" s="271"/>
      <c r="L1751" s="271"/>
      <c r="M1751" s="271" t="s">
        <v>35</v>
      </c>
      <c r="N1751" s="271"/>
      <c r="O1751" s="271"/>
      <c r="P1751" s="275"/>
    </row>
    <row r="1752" spans="1:19" ht="25.5" x14ac:dyDescent="0.25">
      <c r="A1752" s="305"/>
      <c r="B1752" s="271"/>
      <c r="C1752" s="271"/>
      <c r="D1752" s="271" t="s">
        <v>22</v>
      </c>
      <c r="E1752" s="271"/>
      <c r="F1752" s="260"/>
      <c r="G1752" s="260"/>
      <c r="H1752" s="260" t="s">
        <v>23</v>
      </c>
      <c r="I1752" s="260" t="s">
        <v>1</v>
      </c>
      <c r="J1752" s="260" t="s">
        <v>22</v>
      </c>
      <c r="K1752" s="260" t="s">
        <v>23</v>
      </c>
      <c r="L1752" s="260" t="s">
        <v>1</v>
      </c>
      <c r="M1752" s="260" t="s">
        <v>22</v>
      </c>
      <c r="N1752" s="271" t="s">
        <v>32</v>
      </c>
      <c r="O1752" s="271"/>
      <c r="P1752" s="261" t="s">
        <v>1</v>
      </c>
    </row>
    <row r="1753" spans="1:19" ht="25.5" x14ac:dyDescent="0.7">
      <c r="A1753" s="73">
        <v>1</v>
      </c>
      <c r="B1753" s="18" t="s">
        <v>25</v>
      </c>
      <c r="C1753" s="37"/>
      <c r="D1753" s="336">
        <v>40000</v>
      </c>
      <c r="E1753" s="336"/>
      <c r="F1753" s="30"/>
      <c r="G1753" s="30"/>
      <c r="H1753" s="32">
        <f>IF(D1734="",0,D1734+2)</f>
        <v>0</v>
      </c>
      <c r="I1753" s="19">
        <f t="shared" ref="I1753:I1758" si="334">H1753*D1753*C1753</f>
        <v>0</v>
      </c>
      <c r="J1753" s="264">
        <v>100000</v>
      </c>
      <c r="K1753" s="20">
        <f t="shared" ref="K1753:K1758" si="335">H1753</f>
        <v>0</v>
      </c>
      <c r="L1753" s="21">
        <f t="shared" ref="L1753:L1758" si="336">K1753*J1753*C1753</f>
        <v>0</v>
      </c>
      <c r="M1753" s="22">
        <v>200000</v>
      </c>
      <c r="N1753" s="339">
        <f>IF(K1753&gt;0,K1753-1,0)</f>
        <v>0</v>
      </c>
      <c r="O1753" s="339"/>
      <c r="P1753" s="74">
        <f t="shared" ref="P1753:P1758" si="337">N1753*M1753*C1753</f>
        <v>0</v>
      </c>
    </row>
    <row r="1754" spans="1:19" ht="25.5" x14ac:dyDescent="0.7">
      <c r="A1754" s="73">
        <v>2</v>
      </c>
      <c r="B1754" s="18" t="s">
        <v>26</v>
      </c>
      <c r="C1754" s="37"/>
      <c r="D1754" s="336">
        <v>35000</v>
      </c>
      <c r="E1754" s="336"/>
      <c r="F1754" s="30"/>
      <c r="G1754" s="30"/>
      <c r="H1754" s="32">
        <f>IF(D1734="",0,D1734+2)</f>
        <v>0</v>
      </c>
      <c r="I1754" s="19">
        <f t="shared" si="334"/>
        <v>0</v>
      </c>
      <c r="J1754" s="264">
        <v>90000</v>
      </c>
      <c r="K1754" s="20">
        <f t="shared" si="335"/>
        <v>0</v>
      </c>
      <c r="L1754" s="21">
        <f t="shared" si="336"/>
        <v>0</v>
      </c>
      <c r="M1754" s="22">
        <v>160000</v>
      </c>
      <c r="N1754" s="339">
        <f t="shared" ref="N1754:N1758" si="338">IF(K1754&gt;0,K1754-1,0)</f>
        <v>0</v>
      </c>
      <c r="O1754" s="339"/>
      <c r="P1754" s="74">
        <f t="shared" si="337"/>
        <v>0</v>
      </c>
    </row>
    <row r="1755" spans="1:19" ht="25.5" x14ac:dyDescent="0.7">
      <c r="A1755" s="73">
        <v>3</v>
      </c>
      <c r="B1755" s="18" t="s">
        <v>27</v>
      </c>
      <c r="C1755" s="37"/>
      <c r="D1755" s="336">
        <v>30000</v>
      </c>
      <c r="E1755" s="336"/>
      <c r="F1755" s="30"/>
      <c r="G1755" s="30"/>
      <c r="H1755" s="32">
        <f>IF(D1734="",0,D1734+2)</f>
        <v>0</v>
      </c>
      <c r="I1755" s="19">
        <f t="shared" si="334"/>
        <v>0</v>
      </c>
      <c r="J1755" s="264">
        <v>80000</v>
      </c>
      <c r="K1755" s="20">
        <f t="shared" si="335"/>
        <v>0</v>
      </c>
      <c r="L1755" s="21">
        <f t="shared" si="336"/>
        <v>0</v>
      </c>
      <c r="M1755" s="22">
        <v>120000</v>
      </c>
      <c r="N1755" s="339">
        <f t="shared" si="338"/>
        <v>0</v>
      </c>
      <c r="O1755" s="339"/>
      <c r="P1755" s="74">
        <f t="shared" si="337"/>
        <v>0</v>
      </c>
    </row>
    <row r="1756" spans="1:19" ht="25.5" x14ac:dyDescent="0.7">
      <c r="A1756" s="73">
        <v>4</v>
      </c>
      <c r="B1756" s="18" t="s">
        <v>28</v>
      </c>
      <c r="C1756" s="37"/>
      <c r="D1756" s="336">
        <v>24000</v>
      </c>
      <c r="E1756" s="336"/>
      <c r="F1756" s="30"/>
      <c r="G1756" s="30"/>
      <c r="H1756" s="32">
        <f>IF(D1734="",0,D1734+2)</f>
        <v>0</v>
      </c>
      <c r="I1756" s="19">
        <f t="shared" si="334"/>
        <v>0</v>
      </c>
      <c r="J1756" s="264">
        <v>70000</v>
      </c>
      <c r="K1756" s="20">
        <f t="shared" si="335"/>
        <v>0</v>
      </c>
      <c r="L1756" s="21">
        <f t="shared" si="336"/>
        <v>0</v>
      </c>
      <c r="M1756" s="22">
        <v>100000</v>
      </c>
      <c r="N1756" s="339">
        <f t="shared" si="338"/>
        <v>0</v>
      </c>
      <c r="O1756" s="339"/>
      <c r="P1756" s="74">
        <f t="shared" si="337"/>
        <v>0</v>
      </c>
    </row>
    <row r="1757" spans="1:19" ht="25.5" x14ac:dyDescent="0.7">
      <c r="A1757" s="73">
        <v>5</v>
      </c>
      <c r="B1757" s="18" t="s">
        <v>29</v>
      </c>
      <c r="C1757" s="37"/>
      <c r="D1757" s="336">
        <v>20000</v>
      </c>
      <c r="E1757" s="336"/>
      <c r="F1757" s="30"/>
      <c r="G1757" s="30"/>
      <c r="H1757" s="32">
        <f>IF(D1734="",0,D1734+2)</f>
        <v>0</v>
      </c>
      <c r="I1757" s="19">
        <f t="shared" si="334"/>
        <v>0</v>
      </c>
      <c r="J1757" s="264">
        <v>60000</v>
      </c>
      <c r="K1757" s="20">
        <f t="shared" si="335"/>
        <v>0</v>
      </c>
      <c r="L1757" s="21">
        <f t="shared" si="336"/>
        <v>0</v>
      </c>
      <c r="M1757" s="22">
        <v>80000</v>
      </c>
      <c r="N1757" s="339">
        <f t="shared" si="338"/>
        <v>0</v>
      </c>
      <c r="O1757" s="339"/>
      <c r="P1757" s="74">
        <f t="shared" si="337"/>
        <v>0</v>
      </c>
    </row>
    <row r="1758" spans="1:19" ht="25.5" x14ac:dyDescent="0.7">
      <c r="A1758" s="73">
        <v>6</v>
      </c>
      <c r="B1758" s="18" t="s">
        <v>30</v>
      </c>
      <c r="C1758" s="11"/>
      <c r="D1758" s="336">
        <v>16000</v>
      </c>
      <c r="E1758" s="336"/>
      <c r="F1758" s="23"/>
      <c r="G1758" s="23"/>
      <c r="H1758" s="32">
        <f>IF(D1734="",0,D1734+2)</f>
        <v>0</v>
      </c>
      <c r="I1758" s="19">
        <f t="shared" si="334"/>
        <v>0</v>
      </c>
      <c r="J1758" s="264">
        <v>40000</v>
      </c>
      <c r="K1758" s="20">
        <f t="shared" si="335"/>
        <v>0</v>
      </c>
      <c r="L1758" s="21">
        <f t="shared" si="336"/>
        <v>0</v>
      </c>
      <c r="M1758" s="22">
        <v>80000</v>
      </c>
      <c r="N1758" s="339">
        <f t="shared" si="338"/>
        <v>0</v>
      </c>
      <c r="O1758" s="339"/>
      <c r="P1758" s="74">
        <f t="shared" si="337"/>
        <v>0</v>
      </c>
    </row>
    <row r="1759" spans="1:19" ht="26.25" thickBot="1" x14ac:dyDescent="0.75">
      <c r="A1759" s="337" t="s">
        <v>1</v>
      </c>
      <c r="B1759" s="338"/>
      <c r="C1759" s="75">
        <f>SUM(C1753:C1758)</f>
        <v>0</v>
      </c>
      <c r="D1759" s="340"/>
      <c r="E1759" s="340"/>
      <c r="F1759" s="76"/>
      <c r="G1759" s="76"/>
      <c r="H1759" s="75"/>
      <c r="I1759" s="79">
        <f>SUM(I1753:I1758)</f>
        <v>0</v>
      </c>
      <c r="J1759" s="80"/>
      <c r="K1759" s="81"/>
      <c r="L1759" s="82">
        <f>SUM(L1753:L1758)</f>
        <v>0</v>
      </c>
      <c r="M1759" s="81"/>
      <c r="N1759" s="274"/>
      <c r="O1759" s="274"/>
      <c r="P1759" s="83">
        <f>SUM(P1753:P1758)</f>
        <v>0</v>
      </c>
    </row>
    <row r="1760" spans="1:19" ht="33" x14ac:dyDescent="0.25">
      <c r="A1760" s="302" t="s">
        <v>117</v>
      </c>
      <c r="B1760" s="303"/>
      <c r="C1760" s="303"/>
      <c r="D1760" s="303"/>
      <c r="E1760" s="303"/>
      <c r="F1760" s="303"/>
      <c r="G1760" s="303"/>
      <c r="H1760" s="303"/>
      <c r="I1760" s="303"/>
      <c r="J1760" s="303"/>
      <c r="K1760" s="303"/>
      <c r="L1760" s="303"/>
      <c r="M1760" s="303"/>
      <c r="N1760" s="303"/>
      <c r="O1760" s="303"/>
      <c r="P1760" s="304"/>
    </row>
    <row r="1761" spans="1:16" ht="25.5" customHeight="1" x14ac:dyDescent="0.25">
      <c r="A1761" s="305" t="s">
        <v>24</v>
      </c>
      <c r="B1761" s="271"/>
      <c r="C1761" s="306" t="s">
        <v>31</v>
      </c>
      <c r="D1761" s="271" t="s">
        <v>34</v>
      </c>
      <c r="E1761" s="271"/>
      <c r="F1761" s="271"/>
      <c r="G1761" s="271"/>
      <c r="H1761" s="271"/>
      <c r="I1761" s="271"/>
      <c r="J1761" s="271" t="s">
        <v>33</v>
      </c>
      <c r="K1761" s="271"/>
      <c r="L1761" s="271"/>
      <c r="M1761" s="271" t="s">
        <v>35</v>
      </c>
      <c r="N1761" s="271"/>
      <c r="O1761" s="271"/>
      <c r="P1761" s="275"/>
    </row>
    <row r="1762" spans="1:16" ht="25.5" x14ac:dyDescent="0.25">
      <c r="A1762" s="305"/>
      <c r="B1762" s="271"/>
      <c r="C1762" s="271"/>
      <c r="D1762" s="271" t="s">
        <v>22</v>
      </c>
      <c r="E1762" s="271"/>
      <c r="F1762" s="260"/>
      <c r="G1762" s="260"/>
      <c r="H1762" s="260" t="s">
        <v>23</v>
      </c>
      <c r="I1762" s="260" t="s">
        <v>1</v>
      </c>
      <c r="J1762" s="260" t="s">
        <v>22</v>
      </c>
      <c r="K1762" s="260" t="s">
        <v>23</v>
      </c>
      <c r="L1762" s="260" t="s">
        <v>1</v>
      </c>
      <c r="M1762" s="260" t="s">
        <v>22</v>
      </c>
      <c r="N1762" s="271" t="s">
        <v>32</v>
      </c>
      <c r="O1762" s="271"/>
      <c r="P1762" s="261" t="s">
        <v>1</v>
      </c>
    </row>
    <row r="1763" spans="1:16" ht="25.5" x14ac:dyDescent="0.7">
      <c r="A1763" s="73">
        <v>1</v>
      </c>
      <c r="B1763" s="18" t="s">
        <v>28</v>
      </c>
      <c r="C1763" s="37"/>
      <c r="D1763" s="336">
        <v>24000</v>
      </c>
      <c r="E1763" s="336"/>
      <c r="F1763" s="30"/>
      <c r="G1763" s="30"/>
      <c r="H1763" s="201"/>
      <c r="I1763" s="19">
        <f t="shared" ref="I1763:I1765" si="339">H1763*D1763*C1763</f>
        <v>0</v>
      </c>
      <c r="J1763" s="264">
        <v>70000</v>
      </c>
      <c r="K1763" s="202"/>
      <c r="L1763" s="21">
        <f>K1763*J1763*C1763</f>
        <v>0</v>
      </c>
      <c r="M1763" s="22">
        <v>100000</v>
      </c>
      <c r="N1763" s="272"/>
      <c r="O1763" s="273"/>
      <c r="P1763" s="74">
        <f t="shared" ref="P1763:P1765" si="340">N1763*M1763*C1763</f>
        <v>0</v>
      </c>
    </row>
    <row r="1764" spans="1:16" ht="25.5" x14ac:dyDescent="0.7">
      <c r="A1764" s="73">
        <v>2</v>
      </c>
      <c r="B1764" s="18" t="s">
        <v>29</v>
      </c>
      <c r="C1764" s="37"/>
      <c r="D1764" s="336">
        <v>20000</v>
      </c>
      <c r="E1764" s="336"/>
      <c r="F1764" s="30"/>
      <c r="G1764" s="30"/>
      <c r="H1764" s="201"/>
      <c r="I1764" s="19">
        <f t="shared" si="339"/>
        <v>0</v>
      </c>
      <c r="J1764" s="264">
        <v>60000</v>
      </c>
      <c r="K1764" s="202"/>
      <c r="L1764" s="21">
        <f>K1764*J1764*C1764</f>
        <v>0</v>
      </c>
      <c r="M1764" s="22">
        <v>80000</v>
      </c>
      <c r="N1764" s="272"/>
      <c r="O1764" s="273"/>
      <c r="P1764" s="74">
        <f t="shared" si="340"/>
        <v>0</v>
      </c>
    </row>
    <row r="1765" spans="1:16" ht="25.5" x14ac:dyDescent="0.7">
      <c r="A1765" s="73">
        <v>3</v>
      </c>
      <c r="B1765" s="18" t="s">
        <v>30</v>
      </c>
      <c r="C1765" s="11"/>
      <c r="D1765" s="336">
        <v>16000</v>
      </c>
      <c r="E1765" s="336"/>
      <c r="F1765" s="23"/>
      <c r="G1765" s="23"/>
      <c r="H1765" s="201"/>
      <c r="I1765" s="19">
        <f t="shared" si="339"/>
        <v>0</v>
      </c>
      <c r="J1765" s="264">
        <v>40000</v>
      </c>
      <c r="K1765" s="202"/>
      <c r="L1765" s="21">
        <f>K1765*J1765*C1765</f>
        <v>0</v>
      </c>
      <c r="M1765" s="22">
        <v>80000</v>
      </c>
      <c r="N1765" s="272"/>
      <c r="O1765" s="273"/>
      <c r="P1765" s="74">
        <f t="shared" si="340"/>
        <v>0</v>
      </c>
    </row>
    <row r="1766" spans="1:16" ht="26.25" thickBot="1" x14ac:dyDescent="0.75">
      <c r="A1766" s="337" t="s">
        <v>1</v>
      </c>
      <c r="B1766" s="338"/>
      <c r="C1766" s="75">
        <f>SUM(C1763:C1765)</f>
        <v>0</v>
      </c>
      <c r="D1766" s="340"/>
      <c r="E1766" s="340"/>
      <c r="F1766" s="76"/>
      <c r="G1766" s="76"/>
      <c r="H1766" s="75"/>
      <c r="I1766" s="79">
        <f>SUM(I1763:I1765)</f>
        <v>0</v>
      </c>
      <c r="J1766" s="80"/>
      <c r="K1766" s="81"/>
      <c r="L1766" s="82">
        <f>SUM(L1763:L1765)</f>
        <v>0</v>
      </c>
      <c r="M1766" s="81"/>
      <c r="N1766" s="274"/>
      <c r="O1766" s="274"/>
      <c r="P1766" s="83">
        <f>SUM(P1763:P1765)</f>
        <v>0</v>
      </c>
    </row>
    <row r="1767" spans="1:16" ht="33.75" thickBot="1" x14ac:dyDescent="0.95">
      <c r="A1767" s="299" t="s">
        <v>36</v>
      </c>
      <c r="B1767" s="300"/>
      <c r="C1767" s="300"/>
      <c r="D1767" s="300"/>
      <c r="E1767" s="300"/>
      <c r="F1767" s="300"/>
      <c r="G1767" s="300"/>
      <c r="H1767" s="300"/>
      <c r="I1767" s="300"/>
      <c r="J1767" s="300"/>
      <c r="K1767" s="300"/>
      <c r="L1767" s="300"/>
      <c r="M1767" s="300"/>
      <c r="N1767" s="300"/>
      <c r="O1767" s="300"/>
      <c r="P1767" s="301"/>
    </row>
    <row r="1768" spans="1:16" ht="33" x14ac:dyDescent="0.25">
      <c r="A1768" s="302" t="s">
        <v>130</v>
      </c>
      <c r="B1768" s="303"/>
      <c r="C1768" s="303"/>
      <c r="D1768" s="303"/>
      <c r="E1768" s="303"/>
      <c r="F1768" s="303"/>
      <c r="G1768" s="303"/>
      <c r="H1768" s="303"/>
      <c r="I1768" s="303"/>
      <c r="J1768" s="303"/>
      <c r="K1768" s="303"/>
      <c r="L1768" s="303"/>
      <c r="M1768" s="303"/>
      <c r="N1768" s="303"/>
      <c r="O1768" s="303"/>
      <c r="P1768" s="304"/>
    </row>
    <row r="1769" spans="1:16" ht="25.5" customHeight="1" x14ac:dyDescent="0.25">
      <c r="A1769" s="305" t="s">
        <v>0</v>
      </c>
      <c r="B1769" s="271" t="s">
        <v>24</v>
      </c>
      <c r="C1769" s="306" t="s">
        <v>31</v>
      </c>
      <c r="D1769" s="307" t="s">
        <v>37</v>
      </c>
      <c r="E1769" s="307"/>
      <c r="F1769" s="307"/>
      <c r="G1769" s="307"/>
      <c r="H1769" s="307"/>
      <c r="I1769" s="307"/>
      <c r="J1769" s="271" t="s">
        <v>38</v>
      </c>
      <c r="K1769" s="271"/>
      <c r="L1769" s="271"/>
      <c r="M1769" s="271" t="s">
        <v>39</v>
      </c>
      <c r="N1769" s="271"/>
      <c r="O1769" s="271"/>
      <c r="P1769" s="275"/>
    </row>
    <row r="1770" spans="1:16" ht="25.5" x14ac:dyDescent="0.25">
      <c r="A1770" s="305"/>
      <c r="B1770" s="271"/>
      <c r="C1770" s="271"/>
      <c r="D1770" s="271" t="s">
        <v>22</v>
      </c>
      <c r="E1770" s="271"/>
      <c r="F1770" s="260"/>
      <c r="G1770" s="260"/>
      <c r="H1770" s="260" t="s">
        <v>23</v>
      </c>
      <c r="I1770" s="260" t="s">
        <v>1</v>
      </c>
      <c r="J1770" s="260" t="s">
        <v>22</v>
      </c>
      <c r="K1770" s="260" t="s">
        <v>23</v>
      </c>
      <c r="L1770" s="260" t="s">
        <v>1</v>
      </c>
      <c r="M1770" s="260" t="s">
        <v>22</v>
      </c>
      <c r="N1770" s="271" t="s">
        <v>32</v>
      </c>
      <c r="O1770" s="271"/>
      <c r="P1770" s="261" t="s">
        <v>1</v>
      </c>
    </row>
    <row r="1771" spans="1:16" ht="76.5" x14ac:dyDescent="0.7">
      <c r="A1771" s="77">
        <v>62035</v>
      </c>
      <c r="B1771" s="24" t="s">
        <v>40</v>
      </c>
      <c r="C1771" s="11"/>
      <c r="D1771" s="314">
        <v>16000</v>
      </c>
      <c r="E1771" s="314"/>
      <c r="F1771" s="23"/>
      <c r="G1771" s="23"/>
      <c r="H1771" s="32">
        <f>IF(D1734="",0,D1734+2)</f>
        <v>0</v>
      </c>
      <c r="I1771" s="25">
        <f>H1771*D1771*C1771</f>
        <v>0</v>
      </c>
      <c r="J1771" s="262">
        <v>40000</v>
      </c>
      <c r="K1771" s="20">
        <f>H1771</f>
        <v>0</v>
      </c>
      <c r="L1771" s="25">
        <f>K1771*J1771*C1771</f>
        <v>0</v>
      </c>
      <c r="M1771" s="262">
        <v>80000</v>
      </c>
      <c r="N1771" s="298">
        <f t="shared" ref="N1771:N1772" si="341">IF(K1771&gt;0,K1771-1,0)</f>
        <v>0</v>
      </c>
      <c r="O1771" s="298"/>
      <c r="P1771" s="78">
        <f>N1771*M1771*C1771</f>
        <v>0</v>
      </c>
    </row>
    <row r="1772" spans="1:16" ht="51.75" thickBot="1" x14ac:dyDescent="0.75">
      <c r="A1772" s="77">
        <v>62025</v>
      </c>
      <c r="B1772" s="24" t="s">
        <v>41</v>
      </c>
      <c r="C1772" s="11"/>
      <c r="D1772" s="314">
        <v>16000</v>
      </c>
      <c r="E1772" s="314"/>
      <c r="F1772" s="23"/>
      <c r="G1772" s="23"/>
      <c r="H1772" s="32">
        <f>IF(D1734="",0,D1734+2)</f>
        <v>0</v>
      </c>
      <c r="I1772" s="25">
        <f>H1772*D1772*C1772</f>
        <v>0</v>
      </c>
      <c r="J1772" s="262">
        <v>40000</v>
      </c>
      <c r="K1772" s="20">
        <f>H1772</f>
        <v>0</v>
      </c>
      <c r="L1772" s="25">
        <f>K1772*J1772*C1772</f>
        <v>0</v>
      </c>
      <c r="M1772" s="262">
        <v>80000</v>
      </c>
      <c r="N1772" s="298">
        <f t="shared" si="341"/>
        <v>0</v>
      </c>
      <c r="O1772" s="298"/>
      <c r="P1772" s="78">
        <f>N1772*M1772*C1772</f>
        <v>0</v>
      </c>
    </row>
    <row r="1773" spans="1:16" ht="33" x14ac:dyDescent="0.25">
      <c r="A1773" s="302" t="s">
        <v>131</v>
      </c>
      <c r="B1773" s="303"/>
      <c r="C1773" s="303"/>
      <c r="D1773" s="303"/>
      <c r="E1773" s="303"/>
      <c r="F1773" s="303"/>
      <c r="G1773" s="303"/>
      <c r="H1773" s="303"/>
      <c r="I1773" s="303"/>
      <c r="J1773" s="303"/>
      <c r="K1773" s="303"/>
      <c r="L1773" s="303"/>
      <c r="M1773" s="303"/>
      <c r="N1773" s="303"/>
      <c r="O1773" s="303"/>
      <c r="P1773" s="304"/>
    </row>
    <row r="1774" spans="1:16" ht="25.5" customHeight="1" x14ac:dyDescent="0.25">
      <c r="A1774" s="305" t="s">
        <v>0</v>
      </c>
      <c r="B1774" s="271" t="s">
        <v>24</v>
      </c>
      <c r="C1774" s="306" t="s">
        <v>31</v>
      </c>
      <c r="D1774" s="307" t="s">
        <v>37</v>
      </c>
      <c r="E1774" s="307"/>
      <c r="F1774" s="307"/>
      <c r="G1774" s="307"/>
      <c r="H1774" s="307"/>
      <c r="I1774" s="307"/>
      <c r="J1774" s="271" t="s">
        <v>38</v>
      </c>
      <c r="K1774" s="271"/>
      <c r="L1774" s="271"/>
      <c r="M1774" s="308"/>
      <c r="N1774" s="309"/>
      <c r="O1774" s="309"/>
      <c r="P1774" s="310"/>
    </row>
    <row r="1775" spans="1:16" ht="25.5" x14ac:dyDescent="0.25">
      <c r="A1775" s="305"/>
      <c r="B1775" s="271"/>
      <c r="C1775" s="271"/>
      <c r="D1775" s="271" t="s">
        <v>22</v>
      </c>
      <c r="E1775" s="271"/>
      <c r="F1775" s="260"/>
      <c r="G1775" s="260"/>
      <c r="H1775" s="260" t="s">
        <v>23</v>
      </c>
      <c r="I1775" s="260" t="s">
        <v>1</v>
      </c>
      <c r="J1775" s="260" t="s">
        <v>22</v>
      </c>
      <c r="K1775" s="260" t="s">
        <v>23</v>
      </c>
      <c r="L1775" s="260" t="s">
        <v>1</v>
      </c>
      <c r="M1775" s="311"/>
      <c r="N1775" s="312"/>
      <c r="O1775" s="312"/>
      <c r="P1775" s="313"/>
    </row>
    <row r="1776" spans="1:16" ht="76.5" x14ac:dyDescent="0.7">
      <c r="A1776" s="77">
        <v>62035</v>
      </c>
      <c r="B1776" s="24" t="s">
        <v>40</v>
      </c>
      <c r="C1776" s="11"/>
      <c r="D1776" s="314">
        <v>16000</v>
      </c>
      <c r="E1776" s="314"/>
      <c r="F1776" s="23"/>
      <c r="G1776" s="23"/>
      <c r="H1776" s="201"/>
      <c r="I1776" s="25">
        <f>H1776*D1776*C1776</f>
        <v>0</v>
      </c>
      <c r="J1776" s="262">
        <v>40000</v>
      </c>
      <c r="K1776" s="202"/>
      <c r="L1776" s="25">
        <f>K1776*J1776*C1776</f>
        <v>0</v>
      </c>
      <c r="M1776" s="311"/>
      <c r="N1776" s="312"/>
      <c r="O1776" s="312"/>
      <c r="P1776" s="313"/>
    </row>
    <row r="1777" spans="1:22" ht="51.75" thickBot="1" x14ac:dyDescent="0.75">
      <c r="A1777" s="99">
        <v>62025</v>
      </c>
      <c r="B1777" s="128" t="s">
        <v>41</v>
      </c>
      <c r="C1777" s="129"/>
      <c r="D1777" s="335">
        <v>16000</v>
      </c>
      <c r="E1777" s="335"/>
      <c r="F1777" s="130"/>
      <c r="G1777" s="130"/>
      <c r="H1777" s="203"/>
      <c r="I1777" s="131">
        <f>H1777*D1777*C1777</f>
        <v>0</v>
      </c>
      <c r="J1777" s="263">
        <v>40000</v>
      </c>
      <c r="K1777" s="204"/>
      <c r="L1777" s="131">
        <f>K1777*J1777*C1777</f>
        <v>0</v>
      </c>
      <c r="M1777" s="311"/>
      <c r="N1777" s="312"/>
      <c r="O1777" s="312"/>
      <c r="P1777" s="313"/>
    </row>
    <row r="1778" spans="1:22" ht="29.25" x14ac:dyDescent="0.25">
      <c r="A1778" s="315" t="s">
        <v>141</v>
      </c>
      <c r="B1778" s="316"/>
      <c r="C1778" s="316"/>
      <c r="D1778" s="316"/>
      <c r="E1778" s="316"/>
      <c r="F1778" s="316"/>
      <c r="G1778" s="316"/>
      <c r="H1778" s="316"/>
      <c r="I1778" s="316"/>
      <c r="J1778" s="316"/>
      <c r="K1778" s="316"/>
      <c r="L1778" s="316"/>
      <c r="M1778" s="316"/>
      <c r="N1778" s="316"/>
      <c r="O1778" s="316"/>
      <c r="P1778" s="133">
        <f>F1743</f>
        <v>0</v>
      </c>
      <c r="R1778" s="39">
        <v>61041</v>
      </c>
      <c r="S1778" s="150">
        <f t="shared" ref="S1778:S1783" si="342">P1778</f>
        <v>0</v>
      </c>
      <c r="T1778" s="151"/>
      <c r="U1778" s="149">
        <f>IF(B1733=Main!$B$2,S1778,0)</f>
        <v>0</v>
      </c>
      <c r="V1778" s="149">
        <f>IF(B1733=Main!$B$3,S1778,0)</f>
        <v>0</v>
      </c>
    </row>
    <row r="1779" spans="1:22" ht="29.25" x14ac:dyDescent="0.25">
      <c r="A1779" s="276" t="s">
        <v>135</v>
      </c>
      <c r="B1779" s="277"/>
      <c r="C1779" s="277"/>
      <c r="D1779" s="277"/>
      <c r="E1779" s="277"/>
      <c r="F1779" s="277"/>
      <c r="G1779" s="277"/>
      <c r="H1779" s="277"/>
      <c r="I1779" s="277"/>
      <c r="J1779" s="277"/>
      <c r="K1779" s="277"/>
      <c r="L1779" s="277"/>
      <c r="M1779" s="277"/>
      <c r="N1779" s="277"/>
      <c r="O1779" s="277"/>
      <c r="P1779" s="134">
        <f>O1749</f>
        <v>0</v>
      </c>
      <c r="R1779" s="39">
        <v>61121</v>
      </c>
      <c r="S1779" s="150">
        <f t="shared" si="342"/>
        <v>0</v>
      </c>
      <c r="T1779" s="153"/>
      <c r="U1779" s="149">
        <f>IF(B1733=Main!$B$2,S1779,0)</f>
        <v>0</v>
      </c>
      <c r="V1779" s="149">
        <f>IF(B1733=Main!$B$3,S1779,0)</f>
        <v>0</v>
      </c>
    </row>
    <row r="1780" spans="1:22" ht="29.25" x14ac:dyDescent="0.25">
      <c r="A1780" s="276" t="s">
        <v>136</v>
      </c>
      <c r="B1780" s="277"/>
      <c r="C1780" s="277"/>
      <c r="D1780" s="277"/>
      <c r="E1780" s="277"/>
      <c r="F1780" s="277"/>
      <c r="G1780" s="277"/>
      <c r="H1780" s="277"/>
      <c r="I1780" s="277"/>
      <c r="J1780" s="277"/>
      <c r="K1780" s="277"/>
      <c r="L1780" s="277"/>
      <c r="M1780" s="277"/>
      <c r="N1780" s="277"/>
      <c r="O1780" s="277"/>
      <c r="P1780" s="134">
        <f>SUM(I1759,I1766)</f>
        <v>0</v>
      </c>
      <c r="R1780" s="39">
        <v>61122</v>
      </c>
      <c r="S1780" s="150">
        <f t="shared" si="342"/>
        <v>0</v>
      </c>
      <c r="T1780" s="153"/>
      <c r="U1780" s="149">
        <f>IF(B1733=Main!$B$2,S1780,0)</f>
        <v>0</v>
      </c>
      <c r="V1780" s="149">
        <f>IF(B1733=Main!$B$3,S1780,0)</f>
        <v>0</v>
      </c>
    </row>
    <row r="1781" spans="1:22" ht="29.25" x14ac:dyDescent="0.25">
      <c r="A1781" s="276" t="s">
        <v>137</v>
      </c>
      <c r="B1781" s="277"/>
      <c r="C1781" s="277"/>
      <c r="D1781" s="277"/>
      <c r="E1781" s="277"/>
      <c r="F1781" s="277"/>
      <c r="G1781" s="277"/>
      <c r="H1781" s="277"/>
      <c r="I1781" s="277"/>
      <c r="J1781" s="277"/>
      <c r="K1781" s="277"/>
      <c r="L1781" s="277"/>
      <c r="M1781" s="277"/>
      <c r="N1781" s="277"/>
      <c r="O1781" s="277"/>
      <c r="P1781" s="134">
        <f>SUM(L1759,P1759,L1766,P1766)</f>
        <v>0</v>
      </c>
      <c r="R1781" s="39">
        <v>61123</v>
      </c>
      <c r="S1781" s="150">
        <f t="shared" si="342"/>
        <v>0</v>
      </c>
      <c r="T1781" s="152"/>
      <c r="U1781" s="149">
        <f>IF(B1733=Main!$B$2,S1781,0)</f>
        <v>0</v>
      </c>
      <c r="V1781" s="149">
        <f>IF(B1733=Main!$B$3,S1781,0)</f>
        <v>0</v>
      </c>
    </row>
    <row r="1782" spans="1:22" ht="29.25" x14ac:dyDescent="0.25">
      <c r="A1782" s="276" t="s">
        <v>138</v>
      </c>
      <c r="B1782" s="277"/>
      <c r="C1782" s="277"/>
      <c r="D1782" s="277"/>
      <c r="E1782" s="277"/>
      <c r="F1782" s="277"/>
      <c r="G1782" s="277"/>
      <c r="H1782" s="277"/>
      <c r="I1782" s="277"/>
      <c r="J1782" s="277"/>
      <c r="K1782" s="277"/>
      <c r="L1782" s="277"/>
      <c r="M1782" s="277"/>
      <c r="N1782" s="277"/>
      <c r="O1782" s="277"/>
      <c r="P1782" s="134">
        <f>SUM(I1771,L1771,P1771,I1776,L1776)</f>
        <v>0</v>
      </c>
      <c r="R1782" s="39">
        <v>62035</v>
      </c>
      <c r="S1782" s="150">
        <f t="shared" si="342"/>
        <v>0</v>
      </c>
      <c r="T1782" s="153"/>
      <c r="U1782" s="149">
        <f>IF(B1733=Main!$B$2,S1782,0)</f>
        <v>0</v>
      </c>
      <c r="V1782" s="149">
        <f>IF(B1733=Main!$B$3,S1782,0)</f>
        <v>0</v>
      </c>
    </row>
    <row r="1783" spans="1:22" ht="30" thickBot="1" x14ac:dyDescent="0.3">
      <c r="A1783" s="278" t="s">
        <v>139</v>
      </c>
      <c r="B1783" s="279"/>
      <c r="C1783" s="279"/>
      <c r="D1783" s="279"/>
      <c r="E1783" s="279"/>
      <c r="F1783" s="279"/>
      <c r="G1783" s="279"/>
      <c r="H1783" s="279"/>
      <c r="I1783" s="279"/>
      <c r="J1783" s="279"/>
      <c r="K1783" s="279"/>
      <c r="L1783" s="279"/>
      <c r="M1783" s="279"/>
      <c r="N1783" s="279"/>
      <c r="O1783" s="279"/>
      <c r="P1783" s="135">
        <f>SUM(I1772,L1772,P1772,I1777,L1777)</f>
        <v>0</v>
      </c>
      <c r="R1783" s="39">
        <v>62025</v>
      </c>
      <c r="S1783" s="150">
        <f t="shared" si="342"/>
        <v>0</v>
      </c>
      <c r="T1783" s="153"/>
      <c r="U1783" s="149">
        <f>IF(B1733=Main!$B$2,S1783,0)</f>
        <v>0</v>
      </c>
      <c r="V1783" s="149">
        <f>IF(B1733=Main!$B$3,S1783,0)</f>
        <v>0</v>
      </c>
    </row>
    <row r="1784" spans="1:22" ht="25.5" x14ac:dyDescent="0.7">
      <c r="A1784" s="283" t="s">
        <v>56</v>
      </c>
      <c r="B1784" s="284"/>
      <c r="C1784" s="284"/>
      <c r="D1784" s="284"/>
      <c r="E1784" s="285"/>
      <c r="F1784" s="286">
        <f>SUM(P1830:P1835)</f>
        <v>0</v>
      </c>
      <c r="G1784" s="287"/>
      <c r="H1784" s="288"/>
      <c r="L1784" s="45"/>
    </row>
    <row r="1785" spans="1:22" ht="26.25" thickBot="1" x14ac:dyDescent="0.75">
      <c r="A1785" s="95" t="s">
        <v>46</v>
      </c>
      <c r="B1785" s="96" t="s">
        <v>5</v>
      </c>
      <c r="C1785" s="97"/>
      <c r="D1785" s="97"/>
      <c r="E1785" s="97"/>
      <c r="F1785" s="289"/>
      <c r="G1785" s="290"/>
      <c r="H1785" s="291"/>
    </row>
    <row r="1786" spans="1:22" ht="25.5" x14ac:dyDescent="0.7">
      <c r="A1786" s="85"/>
      <c r="B1786" s="86" t="s">
        <v>61</v>
      </c>
      <c r="C1786" s="154"/>
      <c r="D1786" s="154"/>
      <c r="E1786" s="87"/>
      <c r="F1786" s="292"/>
      <c r="G1786" s="293"/>
      <c r="H1786" s="294"/>
      <c r="U1786" s="41"/>
      <c r="V1786" s="41"/>
    </row>
    <row r="1787" spans="1:22" ht="25.5" x14ac:dyDescent="0.7">
      <c r="A1787" s="88"/>
      <c r="B1787" s="4" t="s">
        <v>14</v>
      </c>
      <c r="C1787" s="3">
        <f>SUM(C1786,C1791,C1792,C1793)</f>
        <v>0</v>
      </c>
      <c r="D1787" s="15"/>
      <c r="E1787" s="14"/>
      <c r="F1787" s="295"/>
      <c r="G1787" s="296"/>
      <c r="H1787" s="297"/>
      <c r="U1787" s="41"/>
      <c r="V1787" s="41"/>
    </row>
    <row r="1788" spans="1:22" ht="25.5" x14ac:dyDescent="0.25">
      <c r="A1788" s="77">
        <v>61041</v>
      </c>
      <c r="B1788" s="5" t="s">
        <v>11</v>
      </c>
      <c r="C1788" s="15">
        <f>C1787</f>
        <v>0</v>
      </c>
      <c r="D1788" s="15"/>
      <c r="E1788" s="200"/>
      <c r="F1788" s="280">
        <f>E1788*C1788</f>
        <v>0</v>
      </c>
      <c r="G1788" s="281"/>
      <c r="H1788" s="282"/>
      <c r="U1788" s="41"/>
      <c r="V1788" s="41"/>
    </row>
    <row r="1789" spans="1:22" ht="25.5" x14ac:dyDescent="0.25">
      <c r="A1789" s="89">
        <v>61041</v>
      </c>
      <c r="B1789" s="126" t="s">
        <v>7</v>
      </c>
      <c r="C1789" s="15"/>
      <c r="D1789" s="15"/>
      <c r="E1789" s="6"/>
      <c r="F1789" s="295"/>
      <c r="G1789" s="296"/>
      <c r="H1789" s="297"/>
      <c r="U1789" s="41"/>
      <c r="V1789" s="41"/>
    </row>
    <row r="1790" spans="1:22" ht="25.5" x14ac:dyDescent="0.25">
      <c r="A1790" s="77"/>
      <c r="B1790" s="64"/>
      <c r="C1790" s="15">
        <f>C1788</f>
        <v>0</v>
      </c>
      <c r="D1790" s="15">
        <f>D1786</f>
        <v>0</v>
      </c>
      <c r="E1790" s="200"/>
      <c r="F1790" s="280">
        <f>E1790*D1790*C1790</f>
        <v>0</v>
      </c>
      <c r="G1790" s="281"/>
      <c r="H1790" s="282"/>
      <c r="U1790" s="41"/>
      <c r="V1790" s="41"/>
    </row>
    <row r="1791" spans="1:22" ht="25.5" x14ac:dyDescent="0.25">
      <c r="A1791" s="77">
        <v>61041</v>
      </c>
      <c r="B1791" s="5" t="s">
        <v>8</v>
      </c>
      <c r="C1791" s="155"/>
      <c r="D1791" s="155"/>
      <c r="E1791" s="7">
        <v>80000</v>
      </c>
      <c r="F1791" s="280">
        <f>E1791*D1791</f>
        <v>0</v>
      </c>
      <c r="G1791" s="281"/>
      <c r="H1791" s="282"/>
      <c r="U1791" s="41"/>
      <c r="V1791" s="41"/>
    </row>
    <row r="1792" spans="1:22" ht="25.5" x14ac:dyDescent="0.25">
      <c r="A1792" s="77">
        <v>61041</v>
      </c>
      <c r="B1792" s="5" t="s">
        <v>9</v>
      </c>
      <c r="C1792" s="15">
        <f>((C1786-MOD(C1786,30))/30)+IF(MOD(C1786,30)&gt;10,1,0)</f>
        <v>0</v>
      </c>
      <c r="D1792" s="15">
        <f>D1790</f>
        <v>0</v>
      </c>
      <c r="E1792" s="7">
        <v>80000</v>
      </c>
      <c r="F1792" s="280">
        <f>E1792*D1792*C1792</f>
        <v>0</v>
      </c>
      <c r="G1792" s="281"/>
      <c r="H1792" s="282"/>
    </row>
    <row r="1793" spans="1:19" ht="25.5" x14ac:dyDescent="0.25">
      <c r="A1793" s="77">
        <v>61041</v>
      </c>
      <c r="B1793" s="5" t="s">
        <v>10</v>
      </c>
      <c r="C1793" s="15">
        <f>C1792</f>
        <v>0</v>
      </c>
      <c r="D1793" s="15">
        <f>D1790</f>
        <v>0</v>
      </c>
      <c r="E1793" s="7">
        <v>40000</v>
      </c>
      <c r="F1793" s="280">
        <f>E1793*D1793*C1793</f>
        <v>0</v>
      </c>
      <c r="G1793" s="281"/>
      <c r="H1793" s="282"/>
    </row>
    <row r="1794" spans="1:19" ht="26.25" thickBot="1" x14ac:dyDescent="0.3">
      <c r="A1794" s="90">
        <v>61041</v>
      </c>
      <c r="B1794" s="214"/>
      <c r="C1794" s="317"/>
      <c r="D1794" s="318"/>
      <c r="E1794" s="319"/>
      <c r="F1794" s="320">
        <f>IF(B1794=include_5p,SUM(F1786:H1793)*0.05,0)</f>
        <v>0</v>
      </c>
      <c r="G1794" s="321"/>
      <c r="H1794" s="322"/>
    </row>
    <row r="1795" spans="1:19" ht="18.75" thickBot="1" x14ac:dyDescent="0.3">
      <c r="A1795" s="323" t="s">
        <v>140</v>
      </c>
      <c r="B1795" s="324"/>
      <c r="C1795" s="324"/>
      <c r="D1795" s="324"/>
      <c r="E1795" s="325"/>
      <c r="F1795" s="320">
        <f>SUM(F1788:H1794)</f>
        <v>0</v>
      </c>
      <c r="G1795" s="321"/>
      <c r="H1795" s="322"/>
    </row>
    <row r="1796" spans="1:19" ht="29.25" x14ac:dyDescent="0.25">
      <c r="A1796" s="326" t="s">
        <v>16</v>
      </c>
      <c r="B1796" s="327"/>
      <c r="C1796" s="327"/>
      <c r="D1796" s="327"/>
      <c r="E1796" s="327"/>
      <c r="F1796" s="328"/>
      <c r="G1796" s="329"/>
      <c r="H1796" s="330"/>
      <c r="I1796" s="331"/>
      <c r="J1796" s="332"/>
      <c r="K1796" s="332"/>
      <c r="L1796" s="332"/>
      <c r="M1796" s="332"/>
      <c r="N1796" s="332"/>
      <c r="O1796" s="332"/>
      <c r="P1796" s="333"/>
    </row>
    <row r="1797" spans="1:19" ht="25.5" x14ac:dyDescent="0.7">
      <c r="A1797" s="84">
        <v>61121</v>
      </c>
      <c r="B1797" s="16" t="s">
        <v>17</v>
      </c>
      <c r="C1797" s="267" t="s">
        <v>20</v>
      </c>
      <c r="D1797" s="334" t="s">
        <v>162</v>
      </c>
      <c r="E1797" s="334"/>
      <c r="F1797" s="334"/>
      <c r="G1797" s="334"/>
      <c r="H1797" s="334"/>
      <c r="I1797" s="267" t="s">
        <v>47</v>
      </c>
      <c r="J1797" s="334" t="s">
        <v>19</v>
      </c>
      <c r="K1797" s="334"/>
      <c r="L1797" s="334" t="s">
        <v>21</v>
      </c>
      <c r="M1797" s="334"/>
      <c r="N1797" s="334"/>
      <c r="O1797" s="347" t="s">
        <v>1</v>
      </c>
      <c r="P1797" s="348"/>
      <c r="S1797" s="49"/>
    </row>
    <row r="1798" spans="1:19" ht="25.5" x14ac:dyDescent="0.7">
      <c r="A1798" s="73"/>
      <c r="B1798" s="17" t="s">
        <v>18</v>
      </c>
      <c r="C1798" s="155"/>
      <c r="D1798" s="349"/>
      <c r="E1798" s="349"/>
      <c r="F1798" s="349"/>
      <c r="G1798" s="349"/>
      <c r="H1798" s="349"/>
      <c r="I1798" s="155"/>
      <c r="J1798" s="350">
        <f>I1798*2</f>
        <v>0</v>
      </c>
      <c r="K1798" s="350"/>
      <c r="L1798" s="351">
        <v>80000</v>
      </c>
      <c r="M1798" s="351"/>
      <c r="N1798" s="351"/>
      <c r="O1798" s="342">
        <f>(L1798*J1798*C1798)/100</f>
        <v>0</v>
      </c>
      <c r="P1798" s="343"/>
    </row>
    <row r="1799" spans="1:19" ht="25.5" x14ac:dyDescent="0.7">
      <c r="A1799" s="73"/>
      <c r="B1799" s="17" t="s">
        <v>163</v>
      </c>
      <c r="C1799" s="155"/>
      <c r="D1799" s="349"/>
      <c r="E1799" s="349"/>
      <c r="F1799" s="349"/>
      <c r="G1799" s="349"/>
      <c r="H1799" s="349"/>
      <c r="I1799" s="155"/>
      <c r="J1799" s="350">
        <f>I1799*2</f>
        <v>0</v>
      </c>
      <c r="K1799" s="350"/>
      <c r="L1799" s="351">
        <v>25000</v>
      </c>
      <c r="M1799" s="351"/>
      <c r="N1799" s="351"/>
      <c r="O1799" s="342">
        <f>(L1799*J1799*C1799)/100</f>
        <v>0</v>
      </c>
      <c r="P1799" s="343"/>
    </row>
    <row r="1800" spans="1:19" ht="25.5" x14ac:dyDescent="0.7">
      <c r="A1800" s="73"/>
      <c r="B1800" s="17" t="s">
        <v>50</v>
      </c>
      <c r="C1800" s="155"/>
      <c r="D1800" s="352"/>
      <c r="E1800" s="352"/>
      <c r="F1800" s="352"/>
      <c r="G1800" s="352"/>
      <c r="H1800" s="352"/>
      <c r="I1800" s="10"/>
      <c r="J1800" s="350">
        <f t="shared" ref="J1800" si="343">I1800*2</f>
        <v>0</v>
      </c>
      <c r="K1800" s="350"/>
      <c r="L1800" s="353"/>
      <c r="M1800" s="353"/>
      <c r="N1800" s="353"/>
      <c r="O1800" s="342">
        <f>IFERROR((L1800+20000)*C1800,0)</f>
        <v>0</v>
      </c>
      <c r="P1800" s="343"/>
    </row>
    <row r="1801" spans="1:19" ht="26.25" customHeight="1" x14ac:dyDescent="0.8">
      <c r="A1801" s="341" t="s">
        <v>133</v>
      </c>
      <c r="B1801" s="341"/>
      <c r="C1801" s="341"/>
      <c r="D1801" s="341"/>
      <c r="E1801" s="341"/>
      <c r="F1801" s="341"/>
      <c r="G1801" s="341"/>
      <c r="H1801" s="341"/>
      <c r="I1801" s="341"/>
      <c r="J1801" s="341"/>
      <c r="K1801" s="341"/>
      <c r="L1801" s="341"/>
      <c r="M1801" s="341"/>
      <c r="N1801" s="341"/>
      <c r="O1801" s="342">
        <f>SUM(O1798:P1800)</f>
        <v>0</v>
      </c>
      <c r="P1801" s="343"/>
    </row>
    <row r="1802" spans="1:19" ht="29.25" customHeight="1" x14ac:dyDescent="0.25">
      <c r="A1802" s="344" t="s">
        <v>116</v>
      </c>
      <c r="B1802" s="345"/>
      <c r="C1802" s="345"/>
      <c r="D1802" s="345"/>
      <c r="E1802" s="345"/>
      <c r="F1802" s="345"/>
      <c r="G1802" s="345"/>
      <c r="H1802" s="345"/>
      <c r="I1802" s="345"/>
      <c r="J1802" s="345"/>
      <c r="K1802" s="345"/>
      <c r="L1802" s="345"/>
      <c r="M1802" s="345"/>
      <c r="N1802" s="345"/>
      <c r="O1802" s="345"/>
      <c r="P1802" s="346"/>
    </row>
    <row r="1803" spans="1:19" ht="25.5" customHeight="1" x14ac:dyDescent="0.25">
      <c r="A1803" s="305" t="s">
        <v>24</v>
      </c>
      <c r="B1803" s="271"/>
      <c r="C1803" s="306" t="s">
        <v>31</v>
      </c>
      <c r="D1803" s="271" t="s">
        <v>34</v>
      </c>
      <c r="E1803" s="271"/>
      <c r="F1803" s="271"/>
      <c r="G1803" s="271"/>
      <c r="H1803" s="271"/>
      <c r="I1803" s="271"/>
      <c r="J1803" s="271" t="s">
        <v>33</v>
      </c>
      <c r="K1803" s="271"/>
      <c r="L1803" s="271"/>
      <c r="M1803" s="271" t="s">
        <v>35</v>
      </c>
      <c r="N1803" s="271"/>
      <c r="O1803" s="271"/>
      <c r="P1803" s="275"/>
    </row>
    <row r="1804" spans="1:19" ht="25.5" x14ac:dyDescent="0.25">
      <c r="A1804" s="305"/>
      <c r="B1804" s="271"/>
      <c r="C1804" s="271"/>
      <c r="D1804" s="271" t="s">
        <v>22</v>
      </c>
      <c r="E1804" s="271"/>
      <c r="F1804" s="260"/>
      <c r="G1804" s="260"/>
      <c r="H1804" s="260" t="s">
        <v>23</v>
      </c>
      <c r="I1804" s="260" t="s">
        <v>1</v>
      </c>
      <c r="J1804" s="260" t="s">
        <v>22</v>
      </c>
      <c r="K1804" s="260" t="s">
        <v>23</v>
      </c>
      <c r="L1804" s="260" t="s">
        <v>1</v>
      </c>
      <c r="M1804" s="260" t="s">
        <v>22</v>
      </c>
      <c r="N1804" s="271" t="s">
        <v>32</v>
      </c>
      <c r="O1804" s="271"/>
      <c r="P1804" s="261" t="s">
        <v>1</v>
      </c>
    </row>
    <row r="1805" spans="1:19" ht="25.5" x14ac:dyDescent="0.7">
      <c r="A1805" s="73">
        <v>1</v>
      </c>
      <c r="B1805" s="18" t="s">
        <v>25</v>
      </c>
      <c r="C1805" s="37"/>
      <c r="D1805" s="336">
        <v>40000</v>
      </c>
      <c r="E1805" s="336"/>
      <c r="F1805" s="30"/>
      <c r="G1805" s="30"/>
      <c r="H1805" s="32">
        <f>IF(D1786="",0,D1786+2)</f>
        <v>0</v>
      </c>
      <c r="I1805" s="19">
        <f t="shared" ref="I1805:I1810" si="344">H1805*D1805*C1805</f>
        <v>0</v>
      </c>
      <c r="J1805" s="264">
        <v>100000</v>
      </c>
      <c r="K1805" s="20">
        <f t="shared" ref="K1805:K1810" si="345">H1805</f>
        <v>0</v>
      </c>
      <c r="L1805" s="21">
        <f t="shared" ref="L1805:L1810" si="346">K1805*J1805*C1805</f>
        <v>0</v>
      </c>
      <c r="M1805" s="22">
        <v>200000</v>
      </c>
      <c r="N1805" s="339">
        <f>IF(K1805&gt;0,K1805-1,0)</f>
        <v>0</v>
      </c>
      <c r="O1805" s="339"/>
      <c r="P1805" s="74">
        <f t="shared" ref="P1805:P1810" si="347">N1805*M1805*C1805</f>
        <v>0</v>
      </c>
    </row>
    <row r="1806" spans="1:19" ht="25.5" x14ac:dyDescent="0.7">
      <c r="A1806" s="73">
        <v>2</v>
      </c>
      <c r="B1806" s="18" t="s">
        <v>26</v>
      </c>
      <c r="C1806" s="37"/>
      <c r="D1806" s="336">
        <v>35000</v>
      </c>
      <c r="E1806" s="336"/>
      <c r="F1806" s="30"/>
      <c r="G1806" s="30"/>
      <c r="H1806" s="32">
        <f>IF(D1786="",0,D1786+2)</f>
        <v>0</v>
      </c>
      <c r="I1806" s="19">
        <f t="shared" si="344"/>
        <v>0</v>
      </c>
      <c r="J1806" s="264">
        <v>90000</v>
      </c>
      <c r="K1806" s="20">
        <f t="shared" si="345"/>
        <v>0</v>
      </c>
      <c r="L1806" s="21">
        <f t="shared" si="346"/>
        <v>0</v>
      </c>
      <c r="M1806" s="22">
        <v>160000</v>
      </c>
      <c r="N1806" s="339">
        <f t="shared" ref="N1806:N1810" si="348">IF(K1806&gt;0,K1806-1,0)</f>
        <v>0</v>
      </c>
      <c r="O1806" s="339"/>
      <c r="P1806" s="74">
        <f t="shared" si="347"/>
        <v>0</v>
      </c>
    </row>
    <row r="1807" spans="1:19" ht="25.5" x14ac:dyDescent="0.7">
      <c r="A1807" s="73">
        <v>3</v>
      </c>
      <c r="B1807" s="18" t="s">
        <v>27</v>
      </c>
      <c r="C1807" s="37"/>
      <c r="D1807" s="336">
        <v>30000</v>
      </c>
      <c r="E1807" s="336"/>
      <c r="F1807" s="30"/>
      <c r="G1807" s="30"/>
      <c r="H1807" s="32">
        <f>IF(D1786="",0,D1786+2)</f>
        <v>0</v>
      </c>
      <c r="I1807" s="19">
        <f t="shared" si="344"/>
        <v>0</v>
      </c>
      <c r="J1807" s="264">
        <v>80000</v>
      </c>
      <c r="K1807" s="20">
        <f t="shared" si="345"/>
        <v>0</v>
      </c>
      <c r="L1807" s="21">
        <f t="shared" si="346"/>
        <v>0</v>
      </c>
      <c r="M1807" s="22">
        <v>120000</v>
      </c>
      <c r="N1807" s="339">
        <f t="shared" si="348"/>
        <v>0</v>
      </c>
      <c r="O1807" s="339"/>
      <c r="P1807" s="74">
        <f t="shared" si="347"/>
        <v>0</v>
      </c>
    </row>
    <row r="1808" spans="1:19" ht="25.5" x14ac:dyDescent="0.7">
      <c r="A1808" s="73">
        <v>4</v>
      </c>
      <c r="B1808" s="18" t="s">
        <v>28</v>
      </c>
      <c r="C1808" s="37"/>
      <c r="D1808" s="336">
        <v>24000</v>
      </c>
      <c r="E1808" s="336"/>
      <c r="F1808" s="30"/>
      <c r="G1808" s="30"/>
      <c r="H1808" s="32">
        <f>IF(D1786="",0,D1786+2)</f>
        <v>0</v>
      </c>
      <c r="I1808" s="19">
        <f t="shared" si="344"/>
        <v>0</v>
      </c>
      <c r="J1808" s="264">
        <v>70000</v>
      </c>
      <c r="K1808" s="20">
        <f t="shared" si="345"/>
        <v>0</v>
      </c>
      <c r="L1808" s="21">
        <f t="shared" si="346"/>
        <v>0</v>
      </c>
      <c r="M1808" s="22">
        <v>100000</v>
      </c>
      <c r="N1808" s="339">
        <f t="shared" si="348"/>
        <v>0</v>
      </c>
      <c r="O1808" s="339"/>
      <c r="P1808" s="74">
        <f t="shared" si="347"/>
        <v>0</v>
      </c>
    </row>
    <row r="1809" spans="1:16" ht="25.5" x14ac:dyDescent="0.7">
      <c r="A1809" s="73">
        <v>5</v>
      </c>
      <c r="B1809" s="18" t="s">
        <v>29</v>
      </c>
      <c r="C1809" s="37"/>
      <c r="D1809" s="336">
        <v>20000</v>
      </c>
      <c r="E1809" s="336"/>
      <c r="F1809" s="30"/>
      <c r="G1809" s="30"/>
      <c r="H1809" s="32">
        <f>IF(D1786="",0,D1786+2)</f>
        <v>0</v>
      </c>
      <c r="I1809" s="19">
        <f t="shared" si="344"/>
        <v>0</v>
      </c>
      <c r="J1809" s="264">
        <v>60000</v>
      </c>
      <c r="K1809" s="20">
        <f t="shared" si="345"/>
        <v>0</v>
      </c>
      <c r="L1809" s="21">
        <f t="shared" si="346"/>
        <v>0</v>
      </c>
      <c r="M1809" s="22">
        <v>80000</v>
      </c>
      <c r="N1809" s="339">
        <f t="shared" si="348"/>
        <v>0</v>
      </c>
      <c r="O1809" s="339"/>
      <c r="P1809" s="74">
        <f t="shared" si="347"/>
        <v>0</v>
      </c>
    </row>
    <row r="1810" spans="1:16" ht="25.5" x14ac:dyDescent="0.7">
      <c r="A1810" s="73">
        <v>6</v>
      </c>
      <c r="B1810" s="18" t="s">
        <v>30</v>
      </c>
      <c r="C1810" s="11"/>
      <c r="D1810" s="336">
        <v>16000</v>
      </c>
      <c r="E1810" s="336"/>
      <c r="F1810" s="23"/>
      <c r="G1810" s="23"/>
      <c r="H1810" s="32">
        <f>IF(D1786="",0,D1786+2)</f>
        <v>0</v>
      </c>
      <c r="I1810" s="19">
        <f t="shared" si="344"/>
        <v>0</v>
      </c>
      <c r="J1810" s="264">
        <v>40000</v>
      </c>
      <c r="K1810" s="20">
        <f t="shared" si="345"/>
        <v>0</v>
      </c>
      <c r="L1810" s="21">
        <f t="shared" si="346"/>
        <v>0</v>
      </c>
      <c r="M1810" s="22">
        <v>80000</v>
      </c>
      <c r="N1810" s="339">
        <f t="shared" si="348"/>
        <v>0</v>
      </c>
      <c r="O1810" s="339"/>
      <c r="P1810" s="74">
        <f t="shared" si="347"/>
        <v>0</v>
      </c>
    </row>
    <row r="1811" spans="1:16" ht="26.25" thickBot="1" x14ac:dyDescent="0.75">
      <c r="A1811" s="337" t="s">
        <v>1</v>
      </c>
      <c r="B1811" s="338"/>
      <c r="C1811" s="75">
        <f>SUM(C1805:C1810)</f>
        <v>0</v>
      </c>
      <c r="D1811" s="340"/>
      <c r="E1811" s="340"/>
      <c r="F1811" s="76"/>
      <c r="G1811" s="76"/>
      <c r="H1811" s="75"/>
      <c r="I1811" s="79">
        <f>SUM(I1805:I1810)</f>
        <v>0</v>
      </c>
      <c r="J1811" s="80"/>
      <c r="K1811" s="81"/>
      <c r="L1811" s="82">
        <f>SUM(L1805:L1810)</f>
        <v>0</v>
      </c>
      <c r="M1811" s="81"/>
      <c r="N1811" s="274"/>
      <c r="O1811" s="274"/>
      <c r="P1811" s="83">
        <f>SUM(P1805:P1810)</f>
        <v>0</v>
      </c>
    </row>
    <row r="1812" spans="1:16" ht="33" x14ac:dyDescent="0.25">
      <c r="A1812" s="302" t="s">
        <v>117</v>
      </c>
      <c r="B1812" s="303"/>
      <c r="C1812" s="303"/>
      <c r="D1812" s="303"/>
      <c r="E1812" s="303"/>
      <c r="F1812" s="303"/>
      <c r="G1812" s="303"/>
      <c r="H1812" s="303"/>
      <c r="I1812" s="303"/>
      <c r="J1812" s="303"/>
      <c r="K1812" s="303"/>
      <c r="L1812" s="303"/>
      <c r="M1812" s="303"/>
      <c r="N1812" s="303"/>
      <c r="O1812" s="303"/>
      <c r="P1812" s="304"/>
    </row>
    <row r="1813" spans="1:16" ht="25.5" customHeight="1" x14ac:dyDescent="0.25">
      <c r="A1813" s="305" t="s">
        <v>24</v>
      </c>
      <c r="B1813" s="271"/>
      <c r="C1813" s="306" t="s">
        <v>31</v>
      </c>
      <c r="D1813" s="271" t="s">
        <v>34</v>
      </c>
      <c r="E1813" s="271"/>
      <c r="F1813" s="271"/>
      <c r="G1813" s="271"/>
      <c r="H1813" s="271"/>
      <c r="I1813" s="271"/>
      <c r="J1813" s="271" t="s">
        <v>33</v>
      </c>
      <c r="K1813" s="271"/>
      <c r="L1813" s="271"/>
      <c r="M1813" s="271" t="s">
        <v>35</v>
      </c>
      <c r="N1813" s="271"/>
      <c r="O1813" s="271"/>
      <c r="P1813" s="275"/>
    </row>
    <row r="1814" spans="1:16" ht="25.5" x14ac:dyDescent="0.25">
      <c r="A1814" s="305"/>
      <c r="B1814" s="271"/>
      <c r="C1814" s="271"/>
      <c r="D1814" s="271" t="s">
        <v>22</v>
      </c>
      <c r="E1814" s="271"/>
      <c r="F1814" s="260"/>
      <c r="G1814" s="260"/>
      <c r="H1814" s="260" t="s">
        <v>23</v>
      </c>
      <c r="I1814" s="260" t="s">
        <v>1</v>
      </c>
      <c r="J1814" s="260" t="s">
        <v>22</v>
      </c>
      <c r="K1814" s="260" t="s">
        <v>23</v>
      </c>
      <c r="L1814" s="260" t="s">
        <v>1</v>
      </c>
      <c r="M1814" s="260" t="s">
        <v>22</v>
      </c>
      <c r="N1814" s="271" t="s">
        <v>32</v>
      </c>
      <c r="O1814" s="271"/>
      <c r="P1814" s="261" t="s">
        <v>1</v>
      </c>
    </row>
    <row r="1815" spans="1:16" ht="25.5" x14ac:dyDescent="0.7">
      <c r="A1815" s="73">
        <v>1</v>
      </c>
      <c r="B1815" s="18" t="s">
        <v>28</v>
      </c>
      <c r="C1815" s="37"/>
      <c r="D1815" s="336">
        <v>24000</v>
      </c>
      <c r="E1815" s="336"/>
      <c r="F1815" s="30"/>
      <c r="G1815" s="30"/>
      <c r="H1815" s="201"/>
      <c r="I1815" s="19">
        <f t="shared" ref="I1815:I1817" si="349">H1815*D1815*C1815</f>
        <v>0</v>
      </c>
      <c r="J1815" s="264">
        <v>70000</v>
      </c>
      <c r="K1815" s="202"/>
      <c r="L1815" s="21">
        <f>K1815*J1815*C1815</f>
        <v>0</v>
      </c>
      <c r="M1815" s="22">
        <v>100000</v>
      </c>
      <c r="N1815" s="272"/>
      <c r="O1815" s="273"/>
      <c r="P1815" s="74">
        <f t="shared" ref="P1815:P1817" si="350">N1815*M1815*C1815</f>
        <v>0</v>
      </c>
    </row>
    <row r="1816" spans="1:16" ht="25.5" x14ac:dyDescent="0.7">
      <c r="A1816" s="73">
        <v>2</v>
      </c>
      <c r="B1816" s="18" t="s">
        <v>29</v>
      </c>
      <c r="C1816" s="37"/>
      <c r="D1816" s="336">
        <v>20000</v>
      </c>
      <c r="E1816" s="336"/>
      <c r="F1816" s="30"/>
      <c r="G1816" s="30"/>
      <c r="H1816" s="201"/>
      <c r="I1816" s="19">
        <f t="shared" si="349"/>
        <v>0</v>
      </c>
      <c r="J1816" s="264">
        <v>60000</v>
      </c>
      <c r="K1816" s="202"/>
      <c r="L1816" s="21">
        <f>K1816*J1816*C1816</f>
        <v>0</v>
      </c>
      <c r="M1816" s="22">
        <v>80000</v>
      </c>
      <c r="N1816" s="272"/>
      <c r="O1816" s="273"/>
      <c r="P1816" s="74">
        <f t="shared" si="350"/>
        <v>0</v>
      </c>
    </row>
    <row r="1817" spans="1:16" ht="25.5" x14ac:dyDescent="0.7">
      <c r="A1817" s="73">
        <v>3</v>
      </c>
      <c r="B1817" s="18" t="s">
        <v>30</v>
      </c>
      <c r="C1817" s="11"/>
      <c r="D1817" s="336">
        <v>16000</v>
      </c>
      <c r="E1817" s="336"/>
      <c r="F1817" s="23"/>
      <c r="G1817" s="23"/>
      <c r="H1817" s="201"/>
      <c r="I1817" s="19">
        <f t="shared" si="349"/>
        <v>0</v>
      </c>
      <c r="J1817" s="264">
        <v>40000</v>
      </c>
      <c r="K1817" s="202"/>
      <c r="L1817" s="21">
        <f>K1817*J1817*C1817</f>
        <v>0</v>
      </c>
      <c r="M1817" s="22">
        <v>80000</v>
      </c>
      <c r="N1817" s="272"/>
      <c r="O1817" s="273"/>
      <c r="P1817" s="74">
        <f t="shared" si="350"/>
        <v>0</v>
      </c>
    </row>
    <row r="1818" spans="1:16" ht="26.25" thickBot="1" x14ac:dyDescent="0.75">
      <c r="A1818" s="337" t="s">
        <v>1</v>
      </c>
      <c r="B1818" s="338"/>
      <c r="C1818" s="75">
        <f>SUM(C1815:C1817)</f>
        <v>0</v>
      </c>
      <c r="D1818" s="340"/>
      <c r="E1818" s="340"/>
      <c r="F1818" s="76"/>
      <c r="G1818" s="76"/>
      <c r="H1818" s="75"/>
      <c r="I1818" s="79">
        <f>SUM(I1815:I1817)</f>
        <v>0</v>
      </c>
      <c r="J1818" s="80"/>
      <c r="K1818" s="81"/>
      <c r="L1818" s="82">
        <f>SUM(L1815:L1817)</f>
        <v>0</v>
      </c>
      <c r="M1818" s="81"/>
      <c r="N1818" s="274"/>
      <c r="O1818" s="274"/>
      <c r="P1818" s="83">
        <f>SUM(P1815:P1817)</f>
        <v>0</v>
      </c>
    </row>
    <row r="1819" spans="1:16" ht="33.75" thickBot="1" x14ac:dyDescent="0.95">
      <c r="A1819" s="299" t="s">
        <v>36</v>
      </c>
      <c r="B1819" s="300"/>
      <c r="C1819" s="300"/>
      <c r="D1819" s="300"/>
      <c r="E1819" s="300"/>
      <c r="F1819" s="300"/>
      <c r="G1819" s="300"/>
      <c r="H1819" s="300"/>
      <c r="I1819" s="300"/>
      <c r="J1819" s="300"/>
      <c r="K1819" s="300"/>
      <c r="L1819" s="300"/>
      <c r="M1819" s="300"/>
      <c r="N1819" s="300"/>
      <c r="O1819" s="300"/>
      <c r="P1819" s="301"/>
    </row>
    <row r="1820" spans="1:16" ht="33" x14ac:dyDescent="0.25">
      <c r="A1820" s="302" t="s">
        <v>130</v>
      </c>
      <c r="B1820" s="303"/>
      <c r="C1820" s="303"/>
      <c r="D1820" s="303"/>
      <c r="E1820" s="303"/>
      <c r="F1820" s="303"/>
      <c r="G1820" s="303"/>
      <c r="H1820" s="303"/>
      <c r="I1820" s="303"/>
      <c r="J1820" s="303"/>
      <c r="K1820" s="303"/>
      <c r="L1820" s="303"/>
      <c r="M1820" s="303"/>
      <c r="N1820" s="303"/>
      <c r="O1820" s="303"/>
      <c r="P1820" s="304"/>
    </row>
    <row r="1821" spans="1:16" ht="25.5" customHeight="1" x14ac:dyDescent="0.25">
      <c r="A1821" s="305" t="s">
        <v>0</v>
      </c>
      <c r="B1821" s="271" t="s">
        <v>24</v>
      </c>
      <c r="C1821" s="306" t="s">
        <v>31</v>
      </c>
      <c r="D1821" s="307" t="s">
        <v>37</v>
      </c>
      <c r="E1821" s="307"/>
      <c r="F1821" s="307"/>
      <c r="G1821" s="307"/>
      <c r="H1821" s="307"/>
      <c r="I1821" s="307"/>
      <c r="J1821" s="271" t="s">
        <v>38</v>
      </c>
      <c r="K1821" s="271"/>
      <c r="L1821" s="271"/>
      <c r="M1821" s="271" t="s">
        <v>39</v>
      </c>
      <c r="N1821" s="271"/>
      <c r="O1821" s="271"/>
      <c r="P1821" s="275"/>
    </row>
    <row r="1822" spans="1:16" ht="25.5" x14ac:dyDescent="0.25">
      <c r="A1822" s="305"/>
      <c r="B1822" s="271"/>
      <c r="C1822" s="271"/>
      <c r="D1822" s="271" t="s">
        <v>22</v>
      </c>
      <c r="E1822" s="271"/>
      <c r="F1822" s="260"/>
      <c r="G1822" s="260"/>
      <c r="H1822" s="260" t="s">
        <v>23</v>
      </c>
      <c r="I1822" s="260" t="s">
        <v>1</v>
      </c>
      <c r="J1822" s="260" t="s">
        <v>22</v>
      </c>
      <c r="K1822" s="260" t="s">
        <v>23</v>
      </c>
      <c r="L1822" s="260" t="s">
        <v>1</v>
      </c>
      <c r="M1822" s="260" t="s">
        <v>22</v>
      </c>
      <c r="N1822" s="271" t="s">
        <v>32</v>
      </c>
      <c r="O1822" s="271"/>
      <c r="P1822" s="261" t="s">
        <v>1</v>
      </c>
    </row>
    <row r="1823" spans="1:16" ht="76.5" x14ac:dyDescent="0.7">
      <c r="A1823" s="77">
        <v>62035</v>
      </c>
      <c r="B1823" s="24" t="s">
        <v>40</v>
      </c>
      <c r="C1823" s="11"/>
      <c r="D1823" s="314">
        <v>16000</v>
      </c>
      <c r="E1823" s="314"/>
      <c r="F1823" s="23"/>
      <c r="G1823" s="23"/>
      <c r="H1823" s="32">
        <f>IF(D1786="",0,D1786+2)</f>
        <v>0</v>
      </c>
      <c r="I1823" s="25">
        <f>H1823*D1823*C1823</f>
        <v>0</v>
      </c>
      <c r="J1823" s="262">
        <v>40000</v>
      </c>
      <c r="K1823" s="20">
        <f>H1823</f>
        <v>0</v>
      </c>
      <c r="L1823" s="25">
        <f>K1823*J1823*C1823</f>
        <v>0</v>
      </c>
      <c r="M1823" s="262">
        <v>80000</v>
      </c>
      <c r="N1823" s="298">
        <f t="shared" ref="N1823:N1824" si="351">IF(K1823&gt;0,K1823-1,0)</f>
        <v>0</v>
      </c>
      <c r="O1823" s="298"/>
      <c r="P1823" s="78">
        <f>N1823*M1823*C1823</f>
        <v>0</v>
      </c>
    </row>
    <row r="1824" spans="1:16" ht="51.75" thickBot="1" x14ac:dyDescent="0.75">
      <c r="A1824" s="77">
        <v>62025</v>
      </c>
      <c r="B1824" s="24" t="s">
        <v>41</v>
      </c>
      <c r="C1824" s="11"/>
      <c r="D1824" s="314">
        <v>16000</v>
      </c>
      <c r="E1824" s="314"/>
      <c r="F1824" s="23"/>
      <c r="G1824" s="23"/>
      <c r="H1824" s="32">
        <f>IF(D1786="",0,D1786+2)</f>
        <v>0</v>
      </c>
      <c r="I1824" s="25">
        <f>H1824*D1824*C1824</f>
        <v>0</v>
      </c>
      <c r="J1824" s="262">
        <v>40000</v>
      </c>
      <c r="K1824" s="20">
        <f>H1824</f>
        <v>0</v>
      </c>
      <c r="L1824" s="25">
        <f>K1824*J1824*C1824</f>
        <v>0</v>
      </c>
      <c r="M1824" s="262">
        <v>80000</v>
      </c>
      <c r="N1824" s="298">
        <f t="shared" si="351"/>
        <v>0</v>
      </c>
      <c r="O1824" s="298"/>
      <c r="P1824" s="78">
        <f>N1824*M1824*C1824</f>
        <v>0</v>
      </c>
    </row>
    <row r="1825" spans="1:22" ht="33" x14ac:dyDescent="0.25">
      <c r="A1825" s="302" t="s">
        <v>131</v>
      </c>
      <c r="B1825" s="303"/>
      <c r="C1825" s="303"/>
      <c r="D1825" s="303"/>
      <c r="E1825" s="303"/>
      <c r="F1825" s="303"/>
      <c r="G1825" s="303"/>
      <c r="H1825" s="303"/>
      <c r="I1825" s="303"/>
      <c r="J1825" s="303"/>
      <c r="K1825" s="303"/>
      <c r="L1825" s="303"/>
      <c r="M1825" s="303"/>
      <c r="N1825" s="303"/>
      <c r="O1825" s="303"/>
      <c r="P1825" s="304"/>
    </row>
    <row r="1826" spans="1:22" ht="25.5" customHeight="1" x14ac:dyDescent="0.25">
      <c r="A1826" s="305" t="s">
        <v>0</v>
      </c>
      <c r="B1826" s="271" t="s">
        <v>24</v>
      </c>
      <c r="C1826" s="306" t="s">
        <v>31</v>
      </c>
      <c r="D1826" s="307" t="s">
        <v>37</v>
      </c>
      <c r="E1826" s="307"/>
      <c r="F1826" s="307"/>
      <c r="G1826" s="307"/>
      <c r="H1826" s="307"/>
      <c r="I1826" s="307"/>
      <c r="J1826" s="271" t="s">
        <v>38</v>
      </c>
      <c r="K1826" s="271"/>
      <c r="L1826" s="271"/>
      <c r="M1826" s="308"/>
      <c r="N1826" s="309"/>
      <c r="O1826" s="309"/>
      <c r="P1826" s="310"/>
    </row>
    <row r="1827" spans="1:22" ht="25.5" x14ac:dyDescent="0.25">
      <c r="A1827" s="305"/>
      <c r="B1827" s="271"/>
      <c r="C1827" s="271"/>
      <c r="D1827" s="271" t="s">
        <v>22</v>
      </c>
      <c r="E1827" s="271"/>
      <c r="F1827" s="260"/>
      <c r="G1827" s="260"/>
      <c r="H1827" s="260" t="s">
        <v>23</v>
      </c>
      <c r="I1827" s="260" t="s">
        <v>1</v>
      </c>
      <c r="J1827" s="260" t="s">
        <v>22</v>
      </c>
      <c r="K1827" s="260" t="s">
        <v>23</v>
      </c>
      <c r="L1827" s="260" t="s">
        <v>1</v>
      </c>
      <c r="M1827" s="311"/>
      <c r="N1827" s="312"/>
      <c r="O1827" s="312"/>
      <c r="P1827" s="313"/>
    </row>
    <row r="1828" spans="1:22" ht="76.5" x14ac:dyDescent="0.7">
      <c r="A1828" s="77">
        <v>62035</v>
      </c>
      <c r="B1828" s="24" t="s">
        <v>40</v>
      </c>
      <c r="C1828" s="11"/>
      <c r="D1828" s="314">
        <v>16000</v>
      </c>
      <c r="E1828" s="314"/>
      <c r="F1828" s="23"/>
      <c r="G1828" s="23"/>
      <c r="H1828" s="201"/>
      <c r="I1828" s="25">
        <f>H1828*D1828*C1828</f>
        <v>0</v>
      </c>
      <c r="J1828" s="262">
        <v>40000</v>
      </c>
      <c r="K1828" s="202"/>
      <c r="L1828" s="25">
        <f>K1828*J1828*C1828</f>
        <v>0</v>
      </c>
      <c r="M1828" s="311"/>
      <c r="N1828" s="312"/>
      <c r="O1828" s="312"/>
      <c r="P1828" s="313"/>
    </row>
    <row r="1829" spans="1:22" ht="51.75" thickBot="1" x14ac:dyDescent="0.75">
      <c r="A1829" s="99">
        <v>62025</v>
      </c>
      <c r="B1829" s="128" t="s">
        <v>41</v>
      </c>
      <c r="C1829" s="129"/>
      <c r="D1829" s="335">
        <v>16000</v>
      </c>
      <c r="E1829" s="335"/>
      <c r="F1829" s="130"/>
      <c r="G1829" s="130"/>
      <c r="H1829" s="203"/>
      <c r="I1829" s="131">
        <f>H1829*D1829*C1829</f>
        <v>0</v>
      </c>
      <c r="J1829" s="263">
        <v>40000</v>
      </c>
      <c r="K1829" s="204"/>
      <c r="L1829" s="131">
        <f>K1829*J1829*C1829</f>
        <v>0</v>
      </c>
      <c r="M1829" s="311"/>
      <c r="N1829" s="312"/>
      <c r="O1829" s="312"/>
      <c r="P1829" s="313"/>
    </row>
    <row r="1830" spans="1:22" ht="29.25" x14ac:dyDescent="0.25">
      <c r="A1830" s="315" t="s">
        <v>141</v>
      </c>
      <c r="B1830" s="316"/>
      <c r="C1830" s="316"/>
      <c r="D1830" s="316"/>
      <c r="E1830" s="316"/>
      <c r="F1830" s="316"/>
      <c r="G1830" s="316"/>
      <c r="H1830" s="316"/>
      <c r="I1830" s="316"/>
      <c r="J1830" s="316"/>
      <c r="K1830" s="316"/>
      <c r="L1830" s="316"/>
      <c r="M1830" s="316"/>
      <c r="N1830" s="316"/>
      <c r="O1830" s="316"/>
      <c r="P1830" s="133">
        <f>F1795</f>
        <v>0</v>
      </c>
      <c r="R1830" s="39">
        <v>61041</v>
      </c>
      <c r="S1830" s="150">
        <f t="shared" ref="S1830:S1835" si="352">P1830</f>
        <v>0</v>
      </c>
      <c r="T1830" s="151"/>
      <c r="U1830" s="149">
        <f>IF(B1785=Main!$B$2,S1830,0)</f>
        <v>0</v>
      </c>
      <c r="V1830" s="149">
        <f>IF(B1785=Main!$B$3,S1830,0)</f>
        <v>0</v>
      </c>
    </row>
    <row r="1831" spans="1:22" ht="29.25" x14ac:dyDescent="0.25">
      <c r="A1831" s="276" t="s">
        <v>135</v>
      </c>
      <c r="B1831" s="277"/>
      <c r="C1831" s="277"/>
      <c r="D1831" s="277"/>
      <c r="E1831" s="277"/>
      <c r="F1831" s="277"/>
      <c r="G1831" s="277"/>
      <c r="H1831" s="277"/>
      <c r="I1831" s="277"/>
      <c r="J1831" s="277"/>
      <c r="K1831" s="277"/>
      <c r="L1831" s="277"/>
      <c r="M1831" s="277"/>
      <c r="N1831" s="277"/>
      <c r="O1831" s="277"/>
      <c r="P1831" s="134">
        <f>O1801</f>
        <v>0</v>
      </c>
      <c r="R1831" s="39">
        <v>61121</v>
      </c>
      <c r="S1831" s="150">
        <f t="shared" si="352"/>
        <v>0</v>
      </c>
      <c r="T1831" s="153"/>
      <c r="U1831" s="149">
        <f>IF(B1785=Main!$B$2,S1831,0)</f>
        <v>0</v>
      </c>
      <c r="V1831" s="149">
        <f>IF(B1785=Main!$B$3,S1831,0)</f>
        <v>0</v>
      </c>
    </row>
    <row r="1832" spans="1:22" ht="29.25" x14ac:dyDescent="0.25">
      <c r="A1832" s="276" t="s">
        <v>136</v>
      </c>
      <c r="B1832" s="277"/>
      <c r="C1832" s="277"/>
      <c r="D1832" s="277"/>
      <c r="E1832" s="277"/>
      <c r="F1832" s="277"/>
      <c r="G1832" s="277"/>
      <c r="H1832" s="277"/>
      <c r="I1832" s="277"/>
      <c r="J1832" s="277"/>
      <c r="K1832" s="277"/>
      <c r="L1832" s="277"/>
      <c r="M1832" s="277"/>
      <c r="N1832" s="277"/>
      <c r="O1832" s="277"/>
      <c r="P1832" s="134">
        <f>SUM(I1811,I1818)</f>
        <v>0</v>
      </c>
      <c r="R1832" s="39">
        <v>61122</v>
      </c>
      <c r="S1832" s="150">
        <f t="shared" si="352"/>
        <v>0</v>
      </c>
      <c r="T1832" s="153"/>
      <c r="U1832" s="149">
        <f>IF(B1785=Main!$B$2,S1832,0)</f>
        <v>0</v>
      </c>
      <c r="V1832" s="149">
        <f>IF(B1785=Main!$B$3,S1832,0)</f>
        <v>0</v>
      </c>
    </row>
    <row r="1833" spans="1:22" ht="29.25" x14ac:dyDescent="0.25">
      <c r="A1833" s="276" t="s">
        <v>137</v>
      </c>
      <c r="B1833" s="277"/>
      <c r="C1833" s="277"/>
      <c r="D1833" s="277"/>
      <c r="E1833" s="277"/>
      <c r="F1833" s="277"/>
      <c r="G1833" s="277"/>
      <c r="H1833" s="277"/>
      <c r="I1833" s="277"/>
      <c r="J1833" s="277"/>
      <c r="K1833" s="277"/>
      <c r="L1833" s="277"/>
      <c r="M1833" s="277"/>
      <c r="N1833" s="277"/>
      <c r="O1833" s="277"/>
      <c r="P1833" s="134">
        <f>SUM(L1811,P1811,L1818,P1818)</f>
        <v>0</v>
      </c>
      <c r="R1833" s="39">
        <v>61123</v>
      </c>
      <c r="S1833" s="150">
        <f t="shared" si="352"/>
        <v>0</v>
      </c>
      <c r="T1833" s="152"/>
      <c r="U1833" s="149">
        <f>IF(B1785=Main!$B$2,S1833,0)</f>
        <v>0</v>
      </c>
      <c r="V1833" s="149">
        <f>IF(B1785=Main!$B$3,S1833,0)</f>
        <v>0</v>
      </c>
    </row>
    <row r="1834" spans="1:22" ht="29.25" x14ac:dyDescent="0.25">
      <c r="A1834" s="276" t="s">
        <v>138</v>
      </c>
      <c r="B1834" s="277"/>
      <c r="C1834" s="277"/>
      <c r="D1834" s="277"/>
      <c r="E1834" s="277"/>
      <c r="F1834" s="277"/>
      <c r="G1834" s="277"/>
      <c r="H1834" s="277"/>
      <c r="I1834" s="277"/>
      <c r="J1834" s="277"/>
      <c r="K1834" s="277"/>
      <c r="L1834" s="277"/>
      <c r="M1834" s="277"/>
      <c r="N1834" s="277"/>
      <c r="O1834" s="277"/>
      <c r="P1834" s="134">
        <f>SUM(I1823,L1823,P1823,I1828,L1828)</f>
        <v>0</v>
      </c>
      <c r="R1834" s="39">
        <v>62035</v>
      </c>
      <c r="S1834" s="150">
        <f t="shared" si="352"/>
        <v>0</v>
      </c>
      <c r="T1834" s="153"/>
      <c r="U1834" s="149">
        <f>IF(B1785=Main!$B$2,S1834,0)</f>
        <v>0</v>
      </c>
      <c r="V1834" s="149">
        <f>IF(B1785=Main!$B$3,S1834,0)</f>
        <v>0</v>
      </c>
    </row>
    <row r="1835" spans="1:22" ht="30" thickBot="1" x14ac:dyDescent="0.3">
      <c r="A1835" s="278" t="s">
        <v>139</v>
      </c>
      <c r="B1835" s="279"/>
      <c r="C1835" s="279"/>
      <c r="D1835" s="279"/>
      <c r="E1835" s="279"/>
      <c r="F1835" s="279"/>
      <c r="G1835" s="279"/>
      <c r="H1835" s="279"/>
      <c r="I1835" s="279"/>
      <c r="J1835" s="279"/>
      <c r="K1835" s="279"/>
      <c r="L1835" s="279"/>
      <c r="M1835" s="279"/>
      <c r="N1835" s="279"/>
      <c r="O1835" s="279"/>
      <c r="P1835" s="135">
        <f>SUM(I1824,L1824,P1824,I1829,L1829)</f>
        <v>0</v>
      </c>
      <c r="R1835" s="39">
        <v>62025</v>
      </c>
      <c r="S1835" s="150">
        <f t="shared" si="352"/>
        <v>0</v>
      </c>
      <c r="T1835" s="153"/>
      <c r="U1835" s="149">
        <f>IF(B1785=Main!$B$2,S1835,0)</f>
        <v>0</v>
      </c>
      <c r="V1835" s="149">
        <f>IF(B1785=Main!$B$3,S1835,0)</f>
        <v>0</v>
      </c>
    </row>
    <row r="1836" spans="1:22" ht="25.5" x14ac:dyDescent="0.7">
      <c r="A1836" s="283" t="s">
        <v>60</v>
      </c>
      <c r="B1836" s="284"/>
      <c r="C1836" s="284"/>
      <c r="D1836" s="284"/>
      <c r="E1836" s="285"/>
      <c r="F1836" s="286">
        <f>SUM(P1882:P1887)</f>
        <v>0</v>
      </c>
      <c r="G1836" s="287"/>
      <c r="H1836" s="288"/>
      <c r="L1836" s="45"/>
    </row>
    <row r="1837" spans="1:22" ht="26.25" thickBot="1" x14ac:dyDescent="0.75">
      <c r="A1837" s="95" t="s">
        <v>46</v>
      </c>
      <c r="B1837" s="96" t="s">
        <v>5</v>
      </c>
      <c r="C1837" s="97"/>
      <c r="D1837" s="97"/>
      <c r="E1837" s="97"/>
      <c r="F1837" s="289"/>
      <c r="G1837" s="290"/>
      <c r="H1837" s="291"/>
    </row>
    <row r="1838" spans="1:22" ht="25.5" x14ac:dyDescent="0.7">
      <c r="A1838" s="85"/>
      <c r="B1838" s="86" t="s">
        <v>61</v>
      </c>
      <c r="C1838" s="154"/>
      <c r="D1838" s="154"/>
      <c r="E1838" s="87"/>
      <c r="F1838" s="292"/>
      <c r="G1838" s="293"/>
      <c r="H1838" s="294"/>
      <c r="U1838" s="41"/>
      <c r="V1838" s="41"/>
    </row>
    <row r="1839" spans="1:22" ht="25.5" x14ac:dyDescent="0.7">
      <c r="A1839" s="88"/>
      <c r="B1839" s="4" t="s">
        <v>14</v>
      </c>
      <c r="C1839" s="3">
        <f>SUM(C1838,C1843,C1844,C1845)</f>
        <v>0</v>
      </c>
      <c r="D1839" s="15"/>
      <c r="E1839" s="14"/>
      <c r="F1839" s="295"/>
      <c r="G1839" s="296"/>
      <c r="H1839" s="297"/>
      <c r="U1839" s="41"/>
      <c r="V1839" s="41"/>
    </row>
    <row r="1840" spans="1:22" ht="25.5" x14ac:dyDescent="0.25">
      <c r="A1840" s="77">
        <v>61041</v>
      </c>
      <c r="B1840" s="5" t="s">
        <v>11</v>
      </c>
      <c r="C1840" s="15">
        <f>C1839</f>
        <v>0</v>
      </c>
      <c r="D1840" s="15"/>
      <c r="E1840" s="200"/>
      <c r="F1840" s="280">
        <f>E1840*C1840</f>
        <v>0</v>
      </c>
      <c r="G1840" s="281"/>
      <c r="H1840" s="282"/>
      <c r="U1840" s="41"/>
      <c r="V1840" s="41"/>
    </row>
    <row r="1841" spans="1:22" ht="25.5" x14ac:dyDescent="0.25">
      <c r="A1841" s="89">
        <v>61041</v>
      </c>
      <c r="B1841" s="126" t="s">
        <v>7</v>
      </c>
      <c r="C1841" s="15"/>
      <c r="D1841" s="15"/>
      <c r="E1841" s="6"/>
      <c r="F1841" s="295"/>
      <c r="G1841" s="296"/>
      <c r="H1841" s="297"/>
      <c r="U1841" s="41"/>
      <c r="V1841" s="41"/>
    </row>
    <row r="1842" spans="1:22" ht="25.5" x14ac:dyDescent="0.25">
      <c r="A1842" s="77"/>
      <c r="B1842" s="64"/>
      <c r="C1842" s="15">
        <f>C1840</f>
        <v>0</v>
      </c>
      <c r="D1842" s="15">
        <f>D1838</f>
        <v>0</v>
      </c>
      <c r="E1842" s="200"/>
      <c r="F1842" s="280">
        <f>E1842*D1842*C1842</f>
        <v>0</v>
      </c>
      <c r="G1842" s="281"/>
      <c r="H1842" s="282"/>
      <c r="U1842" s="41"/>
      <c r="V1842" s="41"/>
    </row>
    <row r="1843" spans="1:22" ht="25.5" x14ac:dyDescent="0.25">
      <c r="A1843" s="77">
        <v>61041</v>
      </c>
      <c r="B1843" s="5" t="s">
        <v>8</v>
      </c>
      <c r="C1843" s="155"/>
      <c r="D1843" s="155"/>
      <c r="E1843" s="7">
        <v>80000</v>
      </c>
      <c r="F1843" s="280">
        <f>E1843*D1843</f>
        <v>0</v>
      </c>
      <c r="G1843" s="281"/>
      <c r="H1843" s="282"/>
      <c r="U1843" s="41"/>
      <c r="V1843" s="41"/>
    </row>
    <row r="1844" spans="1:22" ht="25.5" x14ac:dyDescent="0.25">
      <c r="A1844" s="77">
        <v>61041</v>
      </c>
      <c r="B1844" s="5" t="s">
        <v>9</v>
      </c>
      <c r="C1844" s="15">
        <f>((C1838-MOD(C1838,30))/30)+IF(MOD(C1838,30)&gt;10,1,0)</f>
        <v>0</v>
      </c>
      <c r="D1844" s="15">
        <f>D1842</f>
        <v>0</v>
      </c>
      <c r="E1844" s="7">
        <v>80000</v>
      </c>
      <c r="F1844" s="280">
        <f>E1844*D1844*C1844</f>
        <v>0</v>
      </c>
      <c r="G1844" s="281"/>
      <c r="H1844" s="282"/>
    </row>
    <row r="1845" spans="1:22" ht="25.5" x14ac:dyDescent="0.25">
      <c r="A1845" s="77">
        <v>61041</v>
      </c>
      <c r="B1845" s="5" t="s">
        <v>10</v>
      </c>
      <c r="C1845" s="15">
        <f>C1844</f>
        <v>0</v>
      </c>
      <c r="D1845" s="15">
        <f>D1842</f>
        <v>0</v>
      </c>
      <c r="E1845" s="7">
        <v>40000</v>
      </c>
      <c r="F1845" s="280">
        <f>E1845*D1845*C1845</f>
        <v>0</v>
      </c>
      <c r="G1845" s="281"/>
      <c r="H1845" s="282"/>
    </row>
    <row r="1846" spans="1:22" ht="26.25" thickBot="1" x14ac:dyDescent="0.3">
      <c r="A1846" s="90">
        <v>61041</v>
      </c>
      <c r="B1846" s="214"/>
      <c r="C1846" s="317"/>
      <c r="D1846" s="318"/>
      <c r="E1846" s="319"/>
      <c r="F1846" s="320">
        <f>IF(B1846=include_5p,SUM(F1838:H1845)*0.05,0)</f>
        <v>0</v>
      </c>
      <c r="G1846" s="321"/>
      <c r="H1846" s="322"/>
    </row>
    <row r="1847" spans="1:22" ht="18.75" thickBot="1" x14ac:dyDescent="0.3">
      <c r="A1847" s="323" t="s">
        <v>140</v>
      </c>
      <c r="B1847" s="324"/>
      <c r="C1847" s="324"/>
      <c r="D1847" s="324"/>
      <c r="E1847" s="325"/>
      <c r="F1847" s="320">
        <f>SUM(F1840:H1846)</f>
        <v>0</v>
      </c>
      <c r="G1847" s="321"/>
      <c r="H1847" s="322"/>
    </row>
    <row r="1848" spans="1:22" ht="29.25" x14ac:dyDescent="0.25">
      <c r="A1848" s="326" t="s">
        <v>16</v>
      </c>
      <c r="B1848" s="327"/>
      <c r="C1848" s="327"/>
      <c r="D1848" s="327"/>
      <c r="E1848" s="327"/>
      <c r="F1848" s="328"/>
      <c r="G1848" s="329"/>
      <c r="H1848" s="330"/>
      <c r="I1848" s="331"/>
      <c r="J1848" s="332"/>
      <c r="K1848" s="332"/>
      <c r="L1848" s="332"/>
      <c r="M1848" s="332"/>
      <c r="N1848" s="332"/>
      <c r="O1848" s="332"/>
      <c r="P1848" s="333"/>
    </row>
    <row r="1849" spans="1:22" ht="25.5" x14ac:dyDescent="0.7">
      <c r="A1849" s="84">
        <v>61121</v>
      </c>
      <c r="B1849" s="16" t="s">
        <v>17</v>
      </c>
      <c r="C1849" s="267" t="s">
        <v>20</v>
      </c>
      <c r="D1849" s="334" t="s">
        <v>162</v>
      </c>
      <c r="E1849" s="334"/>
      <c r="F1849" s="334"/>
      <c r="G1849" s="334"/>
      <c r="H1849" s="334"/>
      <c r="I1849" s="267" t="s">
        <v>47</v>
      </c>
      <c r="J1849" s="334" t="s">
        <v>19</v>
      </c>
      <c r="K1849" s="334"/>
      <c r="L1849" s="334" t="s">
        <v>21</v>
      </c>
      <c r="M1849" s="334"/>
      <c r="N1849" s="334"/>
      <c r="O1849" s="347" t="s">
        <v>1</v>
      </c>
      <c r="P1849" s="348"/>
      <c r="S1849" s="49"/>
    </row>
    <row r="1850" spans="1:22" ht="25.5" x14ac:dyDescent="0.7">
      <c r="A1850" s="73"/>
      <c r="B1850" s="17" t="s">
        <v>18</v>
      </c>
      <c r="C1850" s="155"/>
      <c r="D1850" s="349"/>
      <c r="E1850" s="349"/>
      <c r="F1850" s="349"/>
      <c r="G1850" s="349"/>
      <c r="H1850" s="349"/>
      <c r="I1850" s="155"/>
      <c r="J1850" s="350">
        <f>I1850*2</f>
        <v>0</v>
      </c>
      <c r="K1850" s="350"/>
      <c r="L1850" s="351">
        <v>80000</v>
      </c>
      <c r="M1850" s="351"/>
      <c r="N1850" s="351"/>
      <c r="O1850" s="342">
        <f>(L1850*J1850*C1850)/100</f>
        <v>0</v>
      </c>
      <c r="P1850" s="343"/>
    </row>
    <row r="1851" spans="1:22" ht="25.5" x14ac:dyDescent="0.7">
      <c r="A1851" s="73"/>
      <c r="B1851" s="17" t="s">
        <v>163</v>
      </c>
      <c r="C1851" s="155"/>
      <c r="D1851" s="349"/>
      <c r="E1851" s="349"/>
      <c r="F1851" s="349"/>
      <c r="G1851" s="349"/>
      <c r="H1851" s="349"/>
      <c r="I1851" s="155"/>
      <c r="J1851" s="350">
        <f>I1851*2</f>
        <v>0</v>
      </c>
      <c r="K1851" s="350"/>
      <c r="L1851" s="351">
        <v>25000</v>
      </c>
      <c r="M1851" s="351"/>
      <c r="N1851" s="351"/>
      <c r="O1851" s="342">
        <f>(L1851*J1851*C1851)/100</f>
        <v>0</v>
      </c>
      <c r="P1851" s="343"/>
    </row>
    <row r="1852" spans="1:22" ht="25.5" x14ac:dyDescent="0.7">
      <c r="A1852" s="73"/>
      <c r="B1852" s="17" t="s">
        <v>50</v>
      </c>
      <c r="C1852" s="155"/>
      <c r="D1852" s="352"/>
      <c r="E1852" s="352"/>
      <c r="F1852" s="352"/>
      <c r="G1852" s="352"/>
      <c r="H1852" s="352"/>
      <c r="I1852" s="10"/>
      <c r="J1852" s="350">
        <f t="shared" ref="J1852" si="353">I1852*2</f>
        <v>0</v>
      </c>
      <c r="K1852" s="350"/>
      <c r="L1852" s="353"/>
      <c r="M1852" s="353"/>
      <c r="N1852" s="353"/>
      <c r="O1852" s="342">
        <f>IFERROR((L1852+20000)*C1852,0)</f>
        <v>0</v>
      </c>
      <c r="P1852" s="343"/>
    </row>
    <row r="1853" spans="1:22" ht="26.25" customHeight="1" x14ac:dyDescent="0.8">
      <c r="A1853" s="341" t="s">
        <v>133</v>
      </c>
      <c r="B1853" s="341"/>
      <c r="C1853" s="341"/>
      <c r="D1853" s="341"/>
      <c r="E1853" s="341"/>
      <c r="F1853" s="341"/>
      <c r="G1853" s="341"/>
      <c r="H1853" s="341"/>
      <c r="I1853" s="341"/>
      <c r="J1853" s="341"/>
      <c r="K1853" s="341"/>
      <c r="L1853" s="341"/>
      <c r="M1853" s="341"/>
      <c r="N1853" s="341"/>
      <c r="O1853" s="342">
        <f>SUM(O1850:P1852)</f>
        <v>0</v>
      </c>
      <c r="P1853" s="343"/>
    </row>
    <row r="1854" spans="1:22" ht="29.25" customHeight="1" x14ac:dyDescent="0.25">
      <c r="A1854" s="344" t="s">
        <v>116</v>
      </c>
      <c r="B1854" s="345"/>
      <c r="C1854" s="345"/>
      <c r="D1854" s="345"/>
      <c r="E1854" s="345"/>
      <c r="F1854" s="345"/>
      <c r="G1854" s="345"/>
      <c r="H1854" s="345"/>
      <c r="I1854" s="345"/>
      <c r="J1854" s="345"/>
      <c r="K1854" s="345"/>
      <c r="L1854" s="345"/>
      <c r="M1854" s="345"/>
      <c r="N1854" s="345"/>
      <c r="O1854" s="345"/>
      <c r="P1854" s="346"/>
    </row>
    <row r="1855" spans="1:22" ht="25.5" customHeight="1" x14ac:dyDescent="0.25">
      <c r="A1855" s="305" t="s">
        <v>24</v>
      </c>
      <c r="B1855" s="271"/>
      <c r="C1855" s="306" t="s">
        <v>31</v>
      </c>
      <c r="D1855" s="271" t="s">
        <v>34</v>
      </c>
      <c r="E1855" s="271"/>
      <c r="F1855" s="271"/>
      <c r="G1855" s="271"/>
      <c r="H1855" s="271"/>
      <c r="I1855" s="271"/>
      <c r="J1855" s="271" t="s">
        <v>33</v>
      </c>
      <c r="K1855" s="271"/>
      <c r="L1855" s="271"/>
      <c r="M1855" s="271" t="s">
        <v>35</v>
      </c>
      <c r="N1855" s="271"/>
      <c r="O1855" s="271"/>
      <c r="P1855" s="275"/>
    </row>
    <row r="1856" spans="1:22" ht="25.5" x14ac:dyDescent="0.25">
      <c r="A1856" s="305"/>
      <c r="B1856" s="271"/>
      <c r="C1856" s="271"/>
      <c r="D1856" s="271" t="s">
        <v>22</v>
      </c>
      <c r="E1856" s="271"/>
      <c r="F1856" s="260"/>
      <c r="G1856" s="260"/>
      <c r="H1856" s="260" t="s">
        <v>23</v>
      </c>
      <c r="I1856" s="260" t="s">
        <v>1</v>
      </c>
      <c r="J1856" s="260" t="s">
        <v>22</v>
      </c>
      <c r="K1856" s="260" t="s">
        <v>23</v>
      </c>
      <c r="L1856" s="260" t="s">
        <v>1</v>
      </c>
      <c r="M1856" s="260" t="s">
        <v>22</v>
      </c>
      <c r="N1856" s="271" t="s">
        <v>32</v>
      </c>
      <c r="O1856" s="271"/>
      <c r="P1856" s="261" t="s">
        <v>1</v>
      </c>
    </row>
    <row r="1857" spans="1:16" ht="25.5" x14ac:dyDescent="0.7">
      <c r="A1857" s="73">
        <v>1</v>
      </c>
      <c r="B1857" s="18" t="s">
        <v>25</v>
      </c>
      <c r="C1857" s="37"/>
      <c r="D1857" s="336">
        <v>40000</v>
      </c>
      <c r="E1857" s="336"/>
      <c r="F1857" s="30"/>
      <c r="G1857" s="30"/>
      <c r="H1857" s="32">
        <f>IF(D1838="",0,D1838+2)</f>
        <v>0</v>
      </c>
      <c r="I1857" s="19">
        <f t="shared" ref="I1857:I1862" si="354">H1857*D1857*C1857</f>
        <v>0</v>
      </c>
      <c r="J1857" s="264">
        <v>100000</v>
      </c>
      <c r="K1857" s="20">
        <f t="shared" ref="K1857:K1862" si="355">H1857</f>
        <v>0</v>
      </c>
      <c r="L1857" s="21">
        <f t="shared" ref="L1857:L1862" si="356">K1857*J1857*C1857</f>
        <v>0</v>
      </c>
      <c r="M1857" s="22">
        <v>200000</v>
      </c>
      <c r="N1857" s="339">
        <f>IF(K1857&gt;0,K1857-1,0)</f>
        <v>0</v>
      </c>
      <c r="O1857" s="339"/>
      <c r="P1857" s="74">
        <f t="shared" ref="P1857:P1862" si="357">N1857*M1857*C1857</f>
        <v>0</v>
      </c>
    </row>
    <row r="1858" spans="1:16" ht="25.5" x14ac:dyDescent="0.7">
      <c r="A1858" s="73">
        <v>2</v>
      </c>
      <c r="B1858" s="18" t="s">
        <v>26</v>
      </c>
      <c r="C1858" s="37"/>
      <c r="D1858" s="336">
        <v>35000</v>
      </c>
      <c r="E1858" s="336"/>
      <c r="F1858" s="30"/>
      <c r="G1858" s="30"/>
      <c r="H1858" s="32">
        <f>IF(D1838="",0,D1838+2)</f>
        <v>0</v>
      </c>
      <c r="I1858" s="19">
        <f t="shared" si="354"/>
        <v>0</v>
      </c>
      <c r="J1858" s="264">
        <v>90000</v>
      </c>
      <c r="K1858" s="20">
        <f t="shared" si="355"/>
        <v>0</v>
      </c>
      <c r="L1858" s="21">
        <f t="shared" si="356"/>
        <v>0</v>
      </c>
      <c r="M1858" s="22">
        <v>160000</v>
      </c>
      <c r="N1858" s="339">
        <f t="shared" ref="N1858:N1862" si="358">IF(K1858&gt;0,K1858-1,0)</f>
        <v>0</v>
      </c>
      <c r="O1858" s="339"/>
      <c r="P1858" s="74">
        <f t="shared" si="357"/>
        <v>0</v>
      </c>
    </row>
    <row r="1859" spans="1:16" ht="25.5" x14ac:dyDescent="0.7">
      <c r="A1859" s="73">
        <v>3</v>
      </c>
      <c r="B1859" s="18" t="s">
        <v>27</v>
      </c>
      <c r="C1859" s="37"/>
      <c r="D1859" s="336">
        <v>30000</v>
      </c>
      <c r="E1859" s="336"/>
      <c r="F1859" s="30"/>
      <c r="G1859" s="30"/>
      <c r="H1859" s="32">
        <f>IF(D1838="",0,D1838+2)</f>
        <v>0</v>
      </c>
      <c r="I1859" s="19">
        <f t="shared" si="354"/>
        <v>0</v>
      </c>
      <c r="J1859" s="264">
        <v>80000</v>
      </c>
      <c r="K1859" s="20">
        <f t="shared" si="355"/>
        <v>0</v>
      </c>
      <c r="L1859" s="21">
        <f t="shared" si="356"/>
        <v>0</v>
      </c>
      <c r="M1859" s="22">
        <v>120000</v>
      </c>
      <c r="N1859" s="339">
        <f t="shared" si="358"/>
        <v>0</v>
      </c>
      <c r="O1859" s="339"/>
      <c r="P1859" s="74">
        <f t="shared" si="357"/>
        <v>0</v>
      </c>
    </row>
    <row r="1860" spans="1:16" ht="25.5" x14ac:dyDescent="0.7">
      <c r="A1860" s="73">
        <v>4</v>
      </c>
      <c r="B1860" s="18" t="s">
        <v>28</v>
      </c>
      <c r="C1860" s="37"/>
      <c r="D1860" s="336">
        <v>24000</v>
      </c>
      <c r="E1860" s="336"/>
      <c r="F1860" s="30"/>
      <c r="G1860" s="30"/>
      <c r="H1860" s="32">
        <f>IF(D1838="",0,D1838+2)</f>
        <v>0</v>
      </c>
      <c r="I1860" s="19">
        <f t="shared" si="354"/>
        <v>0</v>
      </c>
      <c r="J1860" s="264">
        <v>70000</v>
      </c>
      <c r="K1860" s="20">
        <f t="shared" si="355"/>
        <v>0</v>
      </c>
      <c r="L1860" s="21">
        <f t="shared" si="356"/>
        <v>0</v>
      </c>
      <c r="M1860" s="22">
        <v>100000</v>
      </c>
      <c r="N1860" s="339">
        <f t="shared" si="358"/>
        <v>0</v>
      </c>
      <c r="O1860" s="339"/>
      <c r="P1860" s="74">
        <f t="shared" si="357"/>
        <v>0</v>
      </c>
    </row>
    <row r="1861" spans="1:16" ht="25.5" x14ac:dyDescent="0.7">
      <c r="A1861" s="73">
        <v>5</v>
      </c>
      <c r="B1861" s="18" t="s">
        <v>29</v>
      </c>
      <c r="C1861" s="37"/>
      <c r="D1861" s="336">
        <v>20000</v>
      </c>
      <c r="E1861" s="336"/>
      <c r="F1861" s="30"/>
      <c r="G1861" s="30"/>
      <c r="H1861" s="32">
        <f>IF(D1838="",0,D1838+2)</f>
        <v>0</v>
      </c>
      <c r="I1861" s="19">
        <f t="shared" si="354"/>
        <v>0</v>
      </c>
      <c r="J1861" s="264">
        <v>60000</v>
      </c>
      <c r="K1861" s="20">
        <f t="shared" si="355"/>
        <v>0</v>
      </c>
      <c r="L1861" s="21">
        <f t="shared" si="356"/>
        <v>0</v>
      </c>
      <c r="M1861" s="22">
        <v>80000</v>
      </c>
      <c r="N1861" s="339">
        <f t="shared" si="358"/>
        <v>0</v>
      </c>
      <c r="O1861" s="339"/>
      <c r="P1861" s="74">
        <f t="shared" si="357"/>
        <v>0</v>
      </c>
    </row>
    <row r="1862" spans="1:16" ht="25.5" x14ac:dyDescent="0.7">
      <c r="A1862" s="73">
        <v>6</v>
      </c>
      <c r="B1862" s="18" t="s">
        <v>30</v>
      </c>
      <c r="C1862" s="11"/>
      <c r="D1862" s="336">
        <v>16000</v>
      </c>
      <c r="E1862" s="336"/>
      <c r="F1862" s="23"/>
      <c r="G1862" s="23"/>
      <c r="H1862" s="32">
        <f>IF(D1838="",0,D1838+2)</f>
        <v>0</v>
      </c>
      <c r="I1862" s="19">
        <f t="shared" si="354"/>
        <v>0</v>
      </c>
      <c r="J1862" s="264">
        <v>40000</v>
      </c>
      <c r="K1862" s="20">
        <f t="shared" si="355"/>
        <v>0</v>
      </c>
      <c r="L1862" s="21">
        <f t="shared" si="356"/>
        <v>0</v>
      </c>
      <c r="M1862" s="22">
        <v>80000</v>
      </c>
      <c r="N1862" s="339">
        <f t="shared" si="358"/>
        <v>0</v>
      </c>
      <c r="O1862" s="339"/>
      <c r="P1862" s="74">
        <f t="shared" si="357"/>
        <v>0</v>
      </c>
    </row>
    <row r="1863" spans="1:16" ht="26.25" thickBot="1" x14ac:dyDescent="0.75">
      <c r="A1863" s="337" t="s">
        <v>1</v>
      </c>
      <c r="B1863" s="338"/>
      <c r="C1863" s="75">
        <f>SUM(C1857:C1862)</f>
        <v>0</v>
      </c>
      <c r="D1863" s="340"/>
      <c r="E1863" s="340"/>
      <c r="F1863" s="76"/>
      <c r="G1863" s="76"/>
      <c r="H1863" s="75"/>
      <c r="I1863" s="79">
        <f>SUM(I1857:I1862)</f>
        <v>0</v>
      </c>
      <c r="J1863" s="80"/>
      <c r="K1863" s="81"/>
      <c r="L1863" s="82">
        <f>SUM(L1857:L1862)</f>
        <v>0</v>
      </c>
      <c r="M1863" s="81"/>
      <c r="N1863" s="274"/>
      <c r="O1863" s="274"/>
      <c r="P1863" s="83">
        <f>SUM(P1857:P1862)</f>
        <v>0</v>
      </c>
    </row>
    <row r="1864" spans="1:16" ht="33" x14ac:dyDescent="0.25">
      <c r="A1864" s="302" t="s">
        <v>117</v>
      </c>
      <c r="B1864" s="303"/>
      <c r="C1864" s="303"/>
      <c r="D1864" s="303"/>
      <c r="E1864" s="303"/>
      <c r="F1864" s="303"/>
      <c r="G1864" s="303"/>
      <c r="H1864" s="303"/>
      <c r="I1864" s="303"/>
      <c r="J1864" s="303"/>
      <c r="K1864" s="303"/>
      <c r="L1864" s="303"/>
      <c r="M1864" s="303"/>
      <c r="N1864" s="303"/>
      <c r="O1864" s="303"/>
      <c r="P1864" s="304"/>
    </row>
    <row r="1865" spans="1:16" ht="25.5" customHeight="1" x14ac:dyDescent="0.25">
      <c r="A1865" s="305" t="s">
        <v>24</v>
      </c>
      <c r="B1865" s="271"/>
      <c r="C1865" s="306" t="s">
        <v>31</v>
      </c>
      <c r="D1865" s="271" t="s">
        <v>34</v>
      </c>
      <c r="E1865" s="271"/>
      <c r="F1865" s="271"/>
      <c r="G1865" s="271"/>
      <c r="H1865" s="271"/>
      <c r="I1865" s="271"/>
      <c r="J1865" s="271" t="s">
        <v>33</v>
      </c>
      <c r="K1865" s="271"/>
      <c r="L1865" s="271"/>
      <c r="M1865" s="271" t="s">
        <v>35</v>
      </c>
      <c r="N1865" s="271"/>
      <c r="O1865" s="271"/>
      <c r="P1865" s="275"/>
    </row>
    <row r="1866" spans="1:16" ht="25.5" x14ac:dyDescent="0.25">
      <c r="A1866" s="305"/>
      <c r="B1866" s="271"/>
      <c r="C1866" s="271"/>
      <c r="D1866" s="271" t="s">
        <v>22</v>
      </c>
      <c r="E1866" s="271"/>
      <c r="F1866" s="260"/>
      <c r="G1866" s="260"/>
      <c r="H1866" s="260" t="s">
        <v>23</v>
      </c>
      <c r="I1866" s="260" t="s">
        <v>1</v>
      </c>
      <c r="J1866" s="260" t="s">
        <v>22</v>
      </c>
      <c r="K1866" s="260" t="s">
        <v>23</v>
      </c>
      <c r="L1866" s="260" t="s">
        <v>1</v>
      </c>
      <c r="M1866" s="260" t="s">
        <v>22</v>
      </c>
      <c r="N1866" s="271" t="s">
        <v>32</v>
      </c>
      <c r="O1866" s="271"/>
      <c r="P1866" s="261" t="s">
        <v>1</v>
      </c>
    </row>
    <row r="1867" spans="1:16" ht="25.5" x14ac:dyDescent="0.7">
      <c r="A1867" s="73">
        <v>1</v>
      </c>
      <c r="B1867" s="18" t="s">
        <v>28</v>
      </c>
      <c r="C1867" s="37"/>
      <c r="D1867" s="336">
        <v>24000</v>
      </c>
      <c r="E1867" s="336"/>
      <c r="F1867" s="30"/>
      <c r="G1867" s="30"/>
      <c r="H1867" s="201"/>
      <c r="I1867" s="19">
        <f t="shared" ref="I1867:I1869" si="359">H1867*D1867*C1867</f>
        <v>0</v>
      </c>
      <c r="J1867" s="264">
        <v>70000</v>
      </c>
      <c r="K1867" s="202"/>
      <c r="L1867" s="21">
        <f>K1867*J1867*C1867</f>
        <v>0</v>
      </c>
      <c r="M1867" s="22">
        <v>100000</v>
      </c>
      <c r="N1867" s="272"/>
      <c r="O1867" s="273"/>
      <c r="P1867" s="74">
        <f t="shared" ref="P1867:P1869" si="360">N1867*M1867*C1867</f>
        <v>0</v>
      </c>
    </row>
    <row r="1868" spans="1:16" ht="25.5" x14ac:dyDescent="0.7">
      <c r="A1868" s="73">
        <v>2</v>
      </c>
      <c r="B1868" s="18" t="s">
        <v>29</v>
      </c>
      <c r="C1868" s="37"/>
      <c r="D1868" s="336">
        <v>20000</v>
      </c>
      <c r="E1868" s="336"/>
      <c r="F1868" s="30"/>
      <c r="G1868" s="30"/>
      <c r="H1868" s="201"/>
      <c r="I1868" s="19">
        <f t="shared" si="359"/>
        <v>0</v>
      </c>
      <c r="J1868" s="264">
        <v>60000</v>
      </c>
      <c r="K1868" s="202"/>
      <c r="L1868" s="21">
        <f>K1868*J1868*C1868</f>
        <v>0</v>
      </c>
      <c r="M1868" s="22">
        <v>80000</v>
      </c>
      <c r="N1868" s="272"/>
      <c r="O1868" s="273"/>
      <c r="P1868" s="74">
        <f t="shared" si="360"/>
        <v>0</v>
      </c>
    </row>
    <row r="1869" spans="1:16" ht="25.5" x14ac:dyDescent="0.7">
      <c r="A1869" s="73">
        <v>3</v>
      </c>
      <c r="B1869" s="18" t="s">
        <v>30</v>
      </c>
      <c r="C1869" s="11"/>
      <c r="D1869" s="336">
        <v>16000</v>
      </c>
      <c r="E1869" s="336"/>
      <c r="F1869" s="23"/>
      <c r="G1869" s="23"/>
      <c r="H1869" s="201"/>
      <c r="I1869" s="19">
        <f t="shared" si="359"/>
        <v>0</v>
      </c>
      <c r="J1869" s="264">
        <v>40000</v>
      </c>
      <c r="K1869" s="202"/>
      <c r="L1869" s="21">
        <f>K1869*J1869*C1869</f>
        <v>0</v>
      </c>
      <c r="M1869" s="22">
        <v>80000</v>
      </c>
      <c r="N1869" s="272"/>
      <c r="O1869" s="273"/>
      <c r="P1869" s="74">
        <f t="shared" si="360"/>
        <v>0</v>
      </c>
    </row>
    <row r="1870" spans="1:16" ht="26.25" thickBot="1" x14ac:dyDescent="0.75">
      <c r="A1870" s="337" t="s">
        <v>1</v>
      </c>
      <c r="B1870" s="338"/>
      <c r="C1870" s="75">
        <f>SUM(C1867:C1869)</f>
        <v>0</v>
      </c>
      <c r="D1870" s="340"/>
      <c r="E1870" s="340"/>
      <c r="F1870" s="76"/>
      <c r="G1870" s="76"/>
      <c r="H1870" s="75"/>
      <c r="I1870" s="79">
        <f>SUM(I1867:I1869)</f>
        <v>0</v>
      </c>
      <c r="J1870" s="80"/>
      <c r="K1870" s="81"/>
      <c r="L1870" s="82">
        <f>SUM(L1867:L1869)</f>
        <v>0</v>
      </c>
      <c r="M1870" s="81"/>
      <c r="N1870" s="274"/>
      <c r="O1870" s="274"/>
      <c r="P1870" s="83">
        <f>SUM(P1867:P1869)</f>
        <v>0</v>
      </c>
    </row>
    <row r="1871" spans="1:16" ht="33.75" thickBot="1" x14ac:dyDescent="0.95">
      <c r="A1871" s="299" t="s">
        <v>36</v>
      </c>
      <c r="B1871" s="300"/>
      <c r="C1871" s="300"/>
      <c r="D1871" s="300"/>
      <c r="E1871" s="300"/>
      <c r="F1871" s="300"/>
      <c r="G1871" s="300"/>
      <c r="H1871" s="300"/>
      <c r="I1871" s="300"/>
      <c r="J1871" s="300"/>
      <c r="K1871" s="300"/>
      <c r="L1871" s="300"/>
      <c r="M1871" s="300"/>
      <c r="N1871" s="300"/>
      <c r="O1871" s="300"/>
      <c r="P1871" s="301"/>
    </row>
    <row r="1872" spans="1:16" ht="33" x14ac:dyDescent="0.25">
      <c r="A1872" s="302" t="s">
        <v>130</v>
      </c>
      <c r="B1872" s="303"/>
      <c r="C1872" s="303"/>
      <c r="D1872" s="303"/>
      <c r="E1872" s="303"/>
      <c r="F1872" s="303"/>
      <c r="G1872" s="303"/>
      <c r="H1872" s="303"/>
      <c r="I1872" s="303"/>
      <c r="J1872" s="303"/>
      <c r="K1872" s="303"/>
      <c r="L1872" s="303"/>
      <c r="M1872" s="303"/>
      <c r="N1872" s="303"/>
      <c r="O1872" s="303"/>
      <c r="P1872" s="304"/>
    </row>
    <row r="1873" spans="1:22" ht="25.5" customHeight="1" x14ac:dyDescent="0.25">
      <c r="A1873" s="305" t="s">
        <v>0</v>
      </c>
      <c r="B1873" s="271" t="s">
        <v>24</v>
      </c>
      <c r="C1873" s="306" t="s">
        <v>31</v>
      </c>
      <c r="D1873" s="307" t="s">
        <v>37</v>
      </c>
      <c r="E1873" s="307"/>
      <c r="F1873" s="307"/>
      <c r="G1873" s="307"/>
      <c r="H1873" s="307"/>
      <c r="I1873" s="307"/>
      <c r="J1873" s="271" t="s">
        <v>38</v>
      </c>
      <c r="K1873" s="271"/>
      <c r="L1873" s="271"/>
      <c r="M1873" s="271" t="s">
        <v>39</v>
      </c>
      <c r="N1873" s="271"/>
      <c r="O1873" s="271"/>
      <c r="P1873" s="275"/>
    </row>
    <row r="1874" spans="1:22" ht="25.5" x14ac:dyDescent="0.25">
      <c r="A1874" s="305"/>
      <c r="B1874" s="271"/>
      <c r="C1874" s="271"/>
      <c r="D1874" s="271" t="s">
        <v>22</v>
      </c>
      <c r="E1874" s="271"/>
      <c r="F1874" s="260"/>
      <c r="G1874" s="260"/>
      <c r="H1874" s="260" t="s">
        <v>23</v>
      </c>
      <c r="I1874" s="260" t="s">
        <v>1</v>
      </c>
      <c r="J1874" s="260" t="s">
        <v>22</v>
      </c>
      <c r="K1874" s="260" t="s">
        <v>23</v>
      </c>
      <c r="L1874" s="260" t="s">
        <v>1</v>
      </c>
      <c r="M1874" s="260" t="s">
        <v>22</v>
      </c>
      <c r="N1874" s="271" t="s">
        <v>32</v>
      </c>
      <c r="O1874" s="271"/>
      <c r="P1874" s="261" t="s">
        <v>1</v>
      </c>
    </row>
    <row r="1875" spans="1:22" ht="76.5" x14ac:dyDescent="0.7">
      <c r="A1875" s="77">
        <v>62035</v>
      </c>
      <c r="B1875" s="24" t="s">
        <v>40</v>
      </c>
      <c r="C1875" s="11"/>
      <c r="D1875" s="314">
        <v>16000</v>
      </c>
      <c r="E1875" s="314"/>
      <c r="F1875" s="23"/>
      <c r="G1875" s="23"/>
      <c r="H1875" s="32">
        <f>IF(D1838="",0,D1838+2)</f>
        <v>0</v>
      </c>
      <c r="I1875" s="25">
        <f>H1875*D1875*C1875</f>
        <v>0</v>
      </c>
      <c r="J1875" s="262">
        <v>40000</v>
      </c>
      <c r="K1875" s="20">
        <f>H1875</f>
        <v>0</v>
      </c>
      <c r="L1875" s="25">
        <f>K1875*J1875*C1875</f>
        <v>0</v>
      </c>
      <c r="M1875" s="262">
        <v>80000</v>
      </c>
      <c r="N1875" s="298">
        <f t="shared" ref="N1875:N1876" si="361">IF(K1875&gt;0,K1875-1,0)</f>
        <v>0</v>
      </c>
      <c r="O1875" s="298"/>
      <c r="P1875" s="78">
        <f>N1875*M1875*C1875</f>
        <v>0</v>
      </c>
    </row>
    <row r="1876" spans="1:22" ht="51.75" thickBot="1" x14ac:dyDescent="0.75">
      <c r="A1876" s="77">
        <v>62025</v>
      </c>
      <c r="B1876" s="24" t="s">
        <v>41</v>
      </c>
      <c r="C1876" s="11"/>
      <c r="D1876" s="314">
        <v>16000</v>
      </c>
      <c r="E1876" s="314"/>
      <c r="F1876" s="23"/>
      <c r="G1876" s="23"/>
      <c r="H1876" s="32">
        <f>IF(D1838="",0,D1838+2)</f>
        <v>0</v>
      </c>
      <c r="I1876" s="25">
        <f>H1876*D1876*C1876</f>
        <v>0</v>
      </c>
      <c r="J1876" s="262">
        <v>40000</v>
      </c>
      <c r="K1876" s="20">
        <f>H1876</f>
        <v>0</v>
      </c>
      <c r="L1876" s="25">
        <f>K1876*J1876*C1876</f>
        <v>0</v>
      </c>
      <c r="M1876" s="262">
        <v>80000</v>
      </c>
      <c r="N1876" s="298">
        <f t="shared" si="361"/>
        <v>0</v>
      </c>
      <c r="O1876" s="298"/>
      <c r="P1876" s="78">
        <f>N1876*M1876*C1876</f>
        <v>0</v>
      </c>
    </row>
    <row r="1877" spans="1:22" ht="33" x14ac:dyDescent="0.25">
      <c r="A1877" s="302" t="s">
        <v>131</v>
      </c>
      <c r="B1877" s="303"/>
      <c r="C1877" s="303"/>
      <c r="D1877" s="303"/>
      <c r="E1877" s="303"/>
      <c r="F1877" s="303"/>
      <c r="G1877" s="303"/>
      <c r="H1877" s="303"/>
      <c r="I1877" s="303"/>
      <c r="J1877" s="303"/>
      <c r="K1877" s="303"/>
      <c r="L1877" s="303"/>
      <c r="M1877" s="303"/>
      <c r="N1877" s="303"/>
      <c r="O1877" s="303"/>
      <c r="P1877" s="304"/>
    </row>
    <row r="1878" spans="1:22" ht="25.5" customHeight="1" x14ac:dyDescent="0.25">
      <c r="A1878" s="305" t="s">
        <v>0</v>
      </c>
      <c r="B1878" s="271" t="s">
        <v>24</v>
      </c>
      <c r="C1878" s="306" t="s">
        <v>31</v>
      </c>
      <c r="D1878" s="307" t="s">
        <v>37</v>
      </c>
      <c r="E1878" s="307"/>
      <c r="F1878" s="307"/>
      <c r="G1878" s="307"/>
      <c r="H1878" s="307"/>
      <c r="I1878" s="307"/>
      <c r="J1878" s="271" t="s">
        <v>38</v>
      </c>
      <c r="K1878" s="271"/>
      <c r="L1878" s="271"/>
      <c r="M1878" s="308"/>
      <c r="N1878" s="309"/>
      <c r="O1878" s="309"/>
      <c r="P1878" s="310"/>
    </row>
    <row r="1879" spans="1:22" ht="25.5" x14ac:dyDescent="0.25">
      <c r="A1879" s="305"/>
      <c r="B1879" s="271"/>
      <c r="C1879" s="271"/>
      <c r="D1879" s="271" t="s">
        <v>22</v>
      </c>
      <c r="E1879" s="271"/>
      <c r="F1879" s="260"/>
      <c r="G1879" s="260"/>
      <c r="H1879" s="260" t="s">
        <v>23</v>
      </c>
      <c r="I1879" s="260" t="s">
        <v>1</v>
      </c>
      <c r="J1879" s="260" t="s">
        <v>22</v>
      </c>
      <c r="K1879" s="260" t="s">
        <v>23</v>
      </c>
      <c r="L1879" s="260" t="s">
        <v>1</v>
      </c>
      <c r="M1879" s="311"/>
      <c r="N1879" s="312"/>
      <c r="O1879" s="312"/>
      <c r="P1879" s="313"/>
    </row>
    <row r="1880" spans="1:22" ht="76.5" x14ac:dyDescent="0.7">
      <c r="A1880" s="77">
        <v>62035</v>
      </c>
      <c r="B1880" s="24" t="s">
        <v>40</v>
      </c>
      <c r="C1880" s="11"/>
      <c r="D1880" s="314">
        <v>16000</v>
      </c>
      <c r="E1880" s="314"/>
      <c r="F1880" s="23"/>
      <c r="G1880" s="23"/>
      <c r="H1880" s="201"/>
      <c r="I1880" s="25">
        <f>H1880*D1880*C1880</f>
        <v>0</v>
      </c>
      <c r="J1880" s="262">
        <v>40000</v>
      </c>
      <c r="K1880" s="202"/>
      <c r="L1880" s="25">
        <f>K1880*J1880*C1880</f>
        <v>0</v>
      </c>
      <c r="M1880" s="311"/>
      <c r="N1880" s="312"/>
      <c r="O1880" s="312"/>
      <c r="P1880" s="313"/>
    </row>
    <row r="1881" spans="1:22" ht="51.75" thickBot="1" x14ac:dyDescent="0.75">
      <c r="A1881" s="99">
        <v>62025</v>
      </c>
      <c r="B1881" s="128" t="s">
        <v>41</v>
      </c>
      <c r="C1881" s="129"/>
      <c r="D1881" s="335">
        <v>16000</v>
      </c>
      <c r="E1881" s="335"/>
      <c r="F1881" s="130"/>
      <c r="G1881" s="130"/>
      <c r="H1881" s="203"/>
      <c r="I1881" s="131">
        <f>H1881*D1881*C1881</f>
        <v>0</v>
      </c>
      <c r="J1881" s="263">
        <v>40000</v>
      </c>
      <c r="K1881" s="204"/>
      <c r="L1881" s="131">
        <f>K1881*J1881*C1881</f>
        <v>0</v>
      </c>
      <c r="M1881" s="311"/>
      <c r="N1881" s="312"/>
      <c r="O1881" s="312"/>
      <c r="P1881" s="313"/>
    </row>
    <row r="1882" spans="1:22" ht="29.25" x14ac:dyDescent="0.25">
      <c r="A1882" s="315" t="s">
        <v>141</v>
      </c>
      <c r="B1882" s="316"/>
      <c r="C1882" s="316"/>
      <c r="D1882" s="316"/>
      <c r="E1882" s="316"/>
      <c r="F1882" s="316"/>
      <c r="G1882" s="316"/>
      <c r="H1882" s="316"/>
      <c r="I1882" s="316"/>
      <c r="J1882" s="316"/>
      <c r="K1882" s="316"/>
      <c r="L1882" s="316"/>
      <c r="M1882" s="316"/>
      <c r="N1882" s="316"/>
      <c r="O1882" s="316"/>
      <c r="P1882" s="133">
        <f>F1847</f>
        <v>0</v>
      </c>
      <c r="R1882" s="39">
        <v>61041</v>
      </c>
      <c r="S1882" s="150">
        <f t="shared" ref="S1882:S1887" si="362">P1882</f>
        <v>0</v>
      </c>
      <c r="T1882" s="151"/>
      <c r="U1882" s="149">
        <f>IF(B1837=Main!$B$2,S1882,0)</f>
        <v>0</v>
      </c>
      <c r="V1882" s="149">
        <f>IF(B1837=Main!$B$3,S1882,0)</f>
        <v>0</v>
      </c>
    </row>
    <row r="1883" spans="1:22" ht="29.25" x14ac:dyDescent="0.25">
      <c r="A1883" s="276" t="s">
        <v>135</v>
      </c>
      <c r="B1883" s="277"/>
      <c r="C1883" s="277"/>
      <c r="D1883" s="277"/>
      <c r="E1883" s="277"/>
      <c r="F1883" s="277"/>
      <c r="G1883" s="277"/>
      <c r="H1883" s="277"/>
      <c r="I1883" s="277"/>
      <c r="J1883" s="277"/>
      <c r="K1883" s="277"/>
      <c r="L1883" s="277"/>
      <c r="M1883" s="277"/>
      <c r="N1883" s="277"/>
      <c r="O1883" s="277"/>
      <c r="P1883" s="134">
        <f>O1853</f>
        <v>0</v>
      </c>
      <c r="R1883" s="39">
        <v>61121</v>
      </c>
      <c r="S1883" s="150">
        <f t="shared" si="362"/>
        <v>0</v>
      </c>
      <c r="T1883" s="153"/>
      <c r="U1883" s="149">
        <f>IF(B1837=Main!$B$2,S1883,0)</f>
        <v>0</v>
      </c>
      <c r="V1883" s="149">
        <f>IF(B1837=Main!$B$3,S1883,0)</f>
        <v>0</v>
      </c>
    </row>
    <row r="1884" spans="1:22" ht="29.25" x14ac:dyDescent="0.25">
      <c r="A1884" s="276" t="s">
        <v>136</v>
      </c>
      <c r="B1884" s="277"/>
      <c r="C1884" s="277"/>
      <c r="D1884" s="277"/>
      <c r="E1884" s="277"/>
      <c r="F1884" s="277"/>
      <c r="G1884" s="277"/>
      <c r="H1884" s="277"/>
      <c r="I1884" s="277"/>
      <c r="J1884" s="277"/>
      <c r="K1884" s="277"/>
      <c r="L1884" s="277"/>
      <c r="M1884" s="277"/>
      <c r="N1884" s="277"/>
      <c r="O1884" s="277"/>
      <c r="P1884" s="134">
        <f>SUM(I1863,I1870)</f>
        <v>0</v>
      </c>
      <c r="R1884" s="39">
        <v>61122</v>
      </c>
      <c r="S1884" s="150">
        <f t="shared" si="362"/>
        <v>0</v>
      </c>
      <c r="T1884" s="153"/>
      <c r="U1884" s="149">
        <f>IF(B1837=Main!$B$2,S1884,0)</f>
        <v>0</v>
      </c>
      <c r="V1884" s="149">
        <f>IF(B1837=Main!$B$3,S1884,0)</f>
        <v>0</v>
      </c>
    </row>
    <row r="1885" spans="1:22" ht="29.25" x14ac:dyDescent="0.25">
      <c r="A1885" s="276" t="s">
        <v>137</v>
      </c>
      <c r="B1885" s="277"/>
      <c r="C1885" s="277"/>
      <c r="D1885" s="277"/>
      <c r="E1885" s="277"/>
      <c r="F1885" s="277"/>
      <c r="G1885" s="277"/>
      <c r="H1885" s="277"/>
      <c r="I1885" s="277"/>
      <c r="J1885" s="277"/>
      <c r="K1885" s="277"/>
      <c r="L1885" s="277"/>
      <c r="M1885" s="277"/>
      <c r="N1885" s="277"/>
      <c r="O1885" s="277"/>
      <c r="P1885" s="134">
        <f>SUM(L1863,P1863,L1870,P1870)</f>
        <v>0</v>
      </c>
      <c r="R1885" s="39">
        <v>61123</v>
      </c>
      <c r="S1885" s="150">
        <f t="shared" si="362"/>
        <v>0</v>
      </c>
      <c r="T1885" s="152"/>
      <c r="U1885" s="149">
        <f>IF(B1837=Main!$B$2,S1885,0)</f>
        <v>0</v>
      </c>
      <c r="V1885" s="149">
        <f>IF(B1837=Main!$B$3,S1885,0)</f>
        <v>0</v>
      </c>
    </row>
    <row r="1886" spans="1:22" ht="29.25" x14ac:dyDescent="0.25">
      <c r="A1886" s="276" t="s">
        <v>138</v>
      </c>
      <c r="B1886" s="277"/>
      <c r="C1886" s="277"/>
      <c r="D1886" s="277"/>
      <c r="E1886" s="277"/>
      <c r="F1886" s="277"/>
      <c r="G1886" s="277"/>
      <c r="H1886" s="277"/>
      <c r="I1886" s="277"/>
      <c r="J1886" s="277"/>
      <c r="K1886" s="277"/>
      <c r="L1886" s="277"/>
      <c r="M1886" s="277"/>
      <c r="N1886" s="277"/>
      <c r="O1886" s="277"/>
      <c r="P1886" s="134">
        <f>SUM(I1875,L1875,P1875,I1880,L1880)</f>
        <v>0</v>
      </c>
      <c r="R1886" s="39">
        <v>62035</v>
      </c>
      <c r="S1886" s="150">
        <f t="shared" si="362"/>
        <v>0</v>
      </c>
      <c r="T1886" s="153"/>
      <c r="U1886" s="149">
        <f>IF(B1837=Main!$B$2,S1886,0)</f>
        <v>0</v>
      </c>
      <c r="V1886" s="149">
        <f>IF(B1837=Main!$B$3,S1886,0)</f>
        <v>0</v>
      </c>
    </row>
    <row r="1887" spans="1:22" ht="30" thickBot="1" x14ac:dyDescent="0.3">
      <c r="A1887" s="278" t="s">
        <v>139</v>
      </c>
      <c r="B1887" s="279"/>
      <c r="C1887" s="279"/>
      <c r="D1887" s="279"/>
      <c r="E1887" s="279"/>
      <c r="F1887" s="279"/>
      <c r="G1887" s="279"/>
      <c r="H1887" s="279"/>
      <c r="I1887" s="279"/>
      <c r="J1887" s="279"/>
      <c r="K1887" s="279"/>
      <c r="L1887" s="279"/>
      <c r="M1887" s="279"/>
      <c r="N1887" s="279"/>
      <c r="O1887" s="279"/>
      <c r="P1887" s="135">
        <f>SUM(I1876,L1876,P1876,I1881,L1881)</f>
        <v>0</v>
      </c>
      <c r="R1887" s="39">
        <v>62025</v>
      </c>
      <c r="S1887" s="150">
        <f t="shared" si="362"/>
        <v>0</v>
      </c>
      <c r="T1887" s="153"/>
      <c r="U1887" s="149">
        <f>IF(B1837=Main!$B$2,S1887,0)</f>
        <v>0</v>
      </c>
      <c r="V1887" s="149">
        <f>IF(B1837=Main!$B$3,S1887,0)</f>
        <v>0</v>
      </c>
    </row>
  </sheetData>
  <sheetProtection algorithmName="SHA-512" hashValue="WUgBj0wA1aI1bHB24fp/Z31Oixi5AeJBrysyrLwNJfrYB6JEA4FwmRQq+2Ag9fLA6uYQ1+sAxphthLlpiIVd6g==" saltValue="FHV6gMfqS9HI3SUSRn+77w==" spinCount="100000" sheet="1" formatCells="0" formatColumns="0" formatRows="0"/>
  <mergeCells count="3835">
    <mergeCell ref="D26:H26"/>
    <mergeCell ref="J26:K26"/>
    <mergeCell ref="L26:N26"/>
    <mergeCell ref="O26:P26"/>
    <mergeCell ref="D78:H78"/>
    <mergeCell ref="J78:K78"/>
    <mergeCell ref="L78:N78"/>
    <mergeCell ref="O78:P78"/>
    <mergeCell ref="D130:H130"/>
    <mergeCell ref="J130:K130"/>
    <mergeCell ref="L130:N130"/>
    <mergeCell ref="O130:P130"/>
    <mergeCell ref="D182:H182"/>
    <mergeCell ref="J182:K182"/>
    <mergeCell ref="L182:N182"/>
    <mergeCell ref="O182:P182"/>
    <mergeCell ref="D234:H234"/>
    <mergeCell ref="J234:K234"/>
    <mergeCell ref="L234:N234"/>
    <mergeCell ref="O234:P234"/>
    <mergeCell ref="D32:E32"/>
    <mergeCell ref="N32:O32"/>
    <mergeCell ref="D33:E33"/>
    <mergeCell ref="N33:O33"/>
    <mergeCell ref="D34:E34"/>
    <mergeCell ref="N34:O34"/>
    <mergeCell ref="A29:P29"/>
    <mergeCell ref="A30:B31"/>
    <mergeCell ref="C30:C31"/>
    <mergeCell ref="D30:I30"/>
    <mergeCell ref="J30:L30"/>
    <mergeCell ref="M30:P30"/>
    <mergeCell ref="B10:E10"/>
    <mergeCell ref="F10:H10"/>
    <mergeCell ref="A11:E11"/>
    <mergeCell ref="F11:H11"/>
    <mergeCell ref="F12:H12"/>
    <mergeCell ref="F13:H13"/>
    <mergeCell ref="R1:T1"/>
    <mergeCell ref="A5:H5"/>
    <mergeCell ref="A6:E6"/>
    <mergeCell ref="A7:E7"/>
    <mergeCell ref="F8:H8"/>
    <mergeCell ref="A9:B9"/>
    <mergeCell ref="F9:H9"/>
    <mergeCell ref="I23:P23"/>
    <mergeCell ref="D24:H24"/>
    <mergeCell ref="J24:K24"/>
    <mergeCell ref="L24:N24"/>
    <mergeCell ref="O24:P24"/>
    <mergeCell ref="D25:H25"/>
    <mergeCell ref="J25:K25"/>
    <mergeCell ref="L25:N25"/>
    <mergeCell ref="O25:P25"/>
    <mergeCell ref="F20:H20"/>
    <mergeCell ref="C21:E21"/>
    <mergeCell ref="F21:H21"/>
    <mergeCell ref="A22:E22"/>
    <mergeCell ref="F22:H22"/>
    <mergeCell ref="A23:E23"/>
    <mergeCell ref="F23:H23"/>
    <mergeCell ref="F14:H14"/>
    <mergeCell ref="F15:H15"/>
    <mergeCell ref="F16:H16"/>
    <mergeCell ref="F17:H17"/>
    <mergeCell ref="F18:H18"/>
    <mergeCell ref="F19:H19"/>
    <mergeCell ref="D31:E31"/>
    <mergeCell ref="N31:O31"/>
    <mergeCell ref="D27:H27"/>
    <mergeCell ref="J27:K27"/>
    <mergeCell ref="L27:N27"/>
    <mergeCell ref="O27:P27"/>
    <mergeCell ref="A28:N28"/>
    <mergeCell ref="O28:P28"/>
    <mergeCell ref="D42:E42"/>
    <mergeCell ref="D43:E43"/>
    <mergeCell ref="D44:E44"/>
    <mergeCell ref="A45:B45"/>
    <mergeCell ref="D45:E45"/>
    <mergeCell ref="A46:P46"/>
    <mergeCell ref="A38:B38"/>
    <mergeCell ref="D38:E38"/>
    <mergeCell ref="N38:O38"/>
    <mergeCell ref="A39:P39"/>
    <mergeCell ref="A40:B41"/>
    <mergeCell ref="C40:C41"/>
    <mergeCell ref="D40:I40"/>
    <mergeCell ref="J40:L40"/>
    <mergeCell ref="D41:E41"/>
    <mergeCell ref="D35:E35"/>
    <mergeCell ref="N35:O35"/>
    <mergeCell ref="D36:E36"/>
    <mergeCell ref="N36:O36"/>
    <mergeCell ref="D37:E37"/>
    <mergeCell ref="N37:O37"/>
    <mergeCell ref="M40:P40"/>
    <mergeCell ref="N41:O41"/>
    <mergeCell ref="N42:O42"/>
    <mergeCell ref="N43:O43"/>
    <mergeCell ref="N44:O44"/>
    <mergeCell ref="N45:O45"/>
    <mergeCell ref="D50:E50"/>
    <mergeCell ref="N50:O50"/>
    <mergeCell ref="D51:E51"/>
    <mergeCell ref="N51:O51"/>
    <mergeCell ref="A52:P52"/>
    <mergeCell ref="A53:A54"/>
    <mergeCell ref="B53:B54"/>
    <mergeCell ref="C53:C54"/>
    <mergeCell ref="D53:I53"/>
    <mergeCell ref="J53:L53"/>
    <mergeCell ref="A47:P47"/>
    <mergeCell ref="A48:A49"/>
    <mergeCell ref="B48:B49"/>
    <mergeCell ref="C48:C49"/>
    <mergeCell ref="D48:I48"/>
    <mergeCell ref="J48:L48"/>
    <mergeCell ref="M48:P48"/>
    <mergeCell ref="D49:E49"/>
    <mergeCell ref="N49:O49"/>
    <mergeCell ref="F64:H64"/>
    <mergeCell ref="F65:H65"/>
    <mergeCell ref="F66:H66"/>
    <mergeCell ref="F67:H67"/>
    <mergeCell ref="F68:H68"/>
    <mergeCell ref="F69:H69"/>
    <mergeCell ref="A59:O59"/>
    <mergeCell ref="A60:O60"/>
    <mergeCell ref="A61:O61"/>
    <mergeCell ref="A62:O62"/>
    <mergeCell ref="A63:E63"/>
    <mergeCell ref="F63:H63"/>
    <mergeCell ref="M53:P56"/>
    <mergeCell ref="D54:E54"/>
    <mergeCell ref="D55:E55"/>
    <mergeCell ref="D56:E56"/>
    <mergeCell ref="A57:O57"/>
    <mergeCell ref="A58:O58"/>
    <mergeCell ref="D77:H77"/>
    <mergeCell ref="J77:K77"/>
    <mergeCell ref="L77:N77"/>
    <mergeCell ref="O77:P77"/>
    <mergeCell ref="D79:H79"/>
    <mergeCell ref="J79:K79"/>
    <mergeCell ref="L79:N79"/>
    <mergeCell ref="O79:P79"/>
    <mergeCell ref="A75:E75"/>
    <mergeCell ref="F75:H75"/>
    <mergeCell ref="I75:P75"/>
    <mergeCell ref="D76:H76"/>
    <mergeCell ref="J76:K76"/>
    <mergeCell ref="L76:N76"/>
    <mergeCell ref="O76:P76"/>
    <mergeCell ref="F70:H70"/>
    <mergeCell ref="F71:H71"/>
    <mergeCell ref="F72:H72"/>
    <mergeCell ref="C73:E73"/>
    <mergeCell ref="F73:H73"/>
    <mergeCell ref="A74:E74"/>
    <mergeCell ref="F74:H74"/>
    <mergeCell ref="D87:E87"/>
    <mergeCell ref="N87:O87"/>
    <mergeCell ref="D88:E88"/>
    <mergeCell ref="N88:O88"/>
    <mergeCell ref="D89:E89"/>
    <mergeCell ref="N89:O89"/>
    <mergeCell ref="D84:E84"/>
    <mergeCell ref="N84:O84"/>
    <mergeCell ref="D85:E85"/>
    <mergeCell ref="N85:O85"/>
    <mergeCell ref="D86:E86"/>
    <mergeCell ref="N86:O86"/>
    <mergeCell ref="A80:N80"/>
    <mergeCell ref="O80:P80"/>
    <mergeCell ref="A81:P81"/>
    <mergeCell ref="A82:B83"/>
    <mergeCell ref="C82:C83"/>
    <mergeCell ref="D82:I82"/>
    <mergeCell ref="J82:L82"/>
    <mergeCell ref="M82:P82"/>
    <mergeCell ref="D83:E83"/>
    <mergeCell ref="N83:O83"/>
    <mergeCell ref="D94:E94"/>
    <mergeCell ref="D95:E95"/>
    <mergeCell ref="D96:E96"/>
    <mergeCell ref="A97:B97"/>
    <mergeCell ref="D97:E97"/>
    <mergeCell ref="A98:P98"/>
    <mergeCell ref="A90:B90"/>
    <mergeCell ref="D90:E90"/>
    <mergeCell ref="N90:O90"/>
    <mergeCell ref="A91:P91"/>
    <mergeCell ref="A92:B93"/>
    <mergeCell ref="C92:C93"/>
    <mergeCell ref="D92:I92"/>
    <mergeCell ref="J92:L92"/>
    <mergeCell ref="D93:E93"/>
    <mergeCell ref="M92:P92"/>
    <mergeCell ref="N93:O93"/>
    <mergeCell ref="N94:O94"/>
    <mergeCell ref="N95:O95"/>
    <mergeCell ref="N96:O96"/>
    <mergeCell ref="N97:O97"/>
    <mergeCell ref="D102:E102"/>
    <mergeCell ref="N102:O102"/>
    <mergeCell ref="D103:E103"/>
    <mergeCell ref="N103:O103"/>
    <mergeCell ref="A104:P104"/>
    <mergeCell ref="A105:A106"/>
    <mergeCell ref="B105:B106"/>
    <mergeCell ref="C105:C106"/>
    <mergeCell ref="D105:I105"/>
    <mergeCell ref="J105:L105"/>
    <mergeCell ref="A99:P99"/>
    <mergeCell ref="A100:A101"/>
    <mergeCell ref="B100:B101"/>
    <mergeCell ref="C100:C101"/>
    <mergeCell ref="D100:I100"/>
    <mergeCell ref="J100:L100"/>
    <mergeCell ref="M100:P100"/>
    <mergeCell ref="D101:E101"/>
    <mergeCell ref="N101:O101"/>
    <mergeCell ref="F116:H116"/>
    <mergeCell ref="F117:H117"/>
    <mergeCell ref="F118:H118"/>
    <mergeCell ref="F119:H119"/>
    <mergeCell ref="F120:H120"/>
    <mergeCell ref="F121:H121"/>
    <mergeCell ref="A111:O111"/>
    <mergeCell ref="A112:O112"/>
    <mergeCell ref="A113:O113"/>
    <mergeCell ref="A114:O114"/>
    <mergeCell ref="A115:E115"/>
    <mergeCell ref="F115:H115"/>
    <mergeCell ref="M105:P108"/>
    <mergeCell ref="D106:E106"/>
    <mergeCell ref="D107:E107"/>
    <mergeCell ref="D108:E108"/>
    <mergeCell ref="A109:O109"/>
    <mergeCell ref="A110:O110"/>
    <mergeCell ref="D129:H129"/>
    <mergeCell ref="J129:K129"/>
    <mergeCell ref="L129:N129"/>
    <mergeCell ref="O129:P129"/>
    <mergeCell ref="D131:H131"/>
    <mergeCell ref="J131:K131"/>
    <mergeCell ref="L131:N131"/>
    <mergeCell ref="O131:P131"/>
    <mergeCell ref="A127:E127"/>
    <mergeCell ref="F127:H127"/>
    <mergeCell ref="I127:P127"/>
    <mergeCell ref="D128:H128"/>
    <mergeCell ref="J128:K128"/>
    <mergeCell ref="L128:N128"/>
    <mergeCell ref="O128:P128"/>
    <mergeCell ref="F122:H122"/>
    <mergeCell ref="F123:H123"/>
    <mergeCell ref="F124:H124"/>
    <mergeCell ref="C125:E125"/>
    <mergeCell ref="F125:H125"/>
    <mergeCell ref="A126:E126"/>
    <mergeCell ref="F126:H126"/>
    <mergeCell ref="D139:E139"/>
    <mergeCell ref="N139:O139"/>
    <mergeCell ref="D140:E140"/>
    <mergeCell ref="N140:O140"/>
    <mergeCell ref="D141:E141"/>
    <mergeCell ref="N141:O141"/>
    <mergeCell ref="N146:O146"/>
    <mergeCell ref="N147:O147"/>
    <mergeCell ref="N148:O148"/>
    <mergeCell ref="N149:O149"/>
    <mergeCell ref="D136:E136"/>
    <mergeCell ref="N136:O136"/>
    <mergeCell ref="D137:E137"/>
    <mergeCell ref="N137:O137"/>
    <mergeCell ref="D138:E138"/>
    <mergeCell ref="N138:O138"/>
    <mergeCell ref="A132:N132"/>
    <mergeCell ref="O132:P132"/>
    <mergeCell ref="A133:P133"/>
    <mergeCell ref="A134:B135"/>
    <mergeCell ref="C134:C135"/>
    <mergeCell ref="D134:I134"/>
    <mergeCell ref="J134:L134"/>
    <mergeCell ref="M134:P134"/>
    <mergeCell ref="D135:E135"/>
    <mergeCell ref="N135:O135"/>
    <mergeCell ref="A151:P151"/>
    <mergeCell ref="A152:A153"/>
    <mergeCell ref="B152:B153"/>
    <mergeCell ref="C152:C153"/>
    <mergeCell ref="D152:I152"/>
    <mergeCell ref="J152:L152"/>
    <mergeCell ref="M152:P152"/>
    <mergeCell ref="D153:E153"/>
    <mergeCell ref="N153:O153"/>
    <mergeCell ref="D146:E146"/>
    <mergeCell ref="D147:E147"/>
    <mergeCell ref="D148:E148"/>
    <mergeCell ref="A149:B149"/>
    <mergeCell ref="D149:E149"/>
    <mergeCell ref="A150:P150"/>
    <mergeCell ref="A142:B142"/>
    <mergeCell ref="D142:E142"/>
    <mergeCell ref="N142:O142"/>
    <mergeCell ref="A143:P143"/>
    <mergeCell ref="A144:B145"/>
    <mergeCell ref="C144:C145"/>
    <mergeCell ref="D144:I144"/>
    <mergeCell ref="J144:L144"/>
    <mergeCell ref="D145:E145"/>
    <mergeCell ref="M144:P144"/>
    <mergeCell ref="N145:O145"/>
    <mergeCell ref="A163:O163"/>
    <mergeCell ref="A164:O164"/>
    <mergeCell ref="A165:O165"/>
    <mergeCell ref="A166:O166"/>
    <mergeCell ref="A167:E167"/>
    <mergeCell ref="F167:H167"/>
    <mergeCell ref="M157:P160"/>
    <mergeCell ref="D158:E158"/>
    <mergeCell ref="D159:E159"/>
    <mergeCell ref="D160:E160"/>
    <mergeCell ref="A161:O161"/>
    <mergeCell ref="A162:O162"/>
    <mergeCell ref="D154:E154"/>
    <mergeCell ref="N154:O154"/>
    <mergeCell ref="D155:E155"/>
    <mergeCell ref="N155:O155"/>
    <mergeCell ref="A156:P156"/>
    <mergeCell ref="A157:A158"/>
    <mergeCell ref="B157:B158"/>
    <mergeCell ref="C157:C158"/>
    <mergeCell ref="D157:I157"/>
    <mergeCell ref="J157:L157"/>
    <mergeCell ref="A179:E179"/>
    <mergeCell ref="F179:H179"/>
    <mergeCell ref="I179:P179"/>
    <mergeCell ref="D180:H180"/>
    <mergeCell ref="J180:K180"/>
    <mergeCell ref="L180:N180"/>
    <mergeCell ref="O180:P180"/>
    <mergeCell ref="F174:H174"/>
    <mergeCell ref="F175:H175"/>
    <mergeCell ref="F176:H176"/>
    <mergeCell ref="C177:E177"/>
    <mergeCell ref="F177:H177"/>
    <mergeCell ref="A178:E178"/>
    <mergeCell ref="F178:H178"/>
    <mergeCell ref="F168:H168"/>
    <mergeCell ref="F169:H169"/>
    <mergeCell ref="F170:H170"/>
    <mergeCell ref="F171:H171"/>
    <mergeCell ref="F172:H172"/>
    <mergeCell ref="F173:H173"/>
    <mergeCell ref="A184:N184"/>
    <mergeCell ref="O184:P184"/>
    <mergeCell ref="A185:P185"/>
    <mergeCell ref="A186:B187"/>
    <mergeCell ref="C186:C187"/>
    <mergeCell ref="D186:I186"/>
    <mergeCell ref="J186:L186"/>
    <mergeCell ref="M186:P186"/>
    <mergeCell ref="D187:E187"/>
    <mergeCell ref="N187:O187"/>
    <mergeCell ref="D181:H181"/>
    <mergeCell ref="J181:K181"/>
    <mergeCell ref="L181:N181"/>
    <mergeCell ref="O181:P181"/>
    <mergeCell ref="D183:H183"/>
    <mergeCell ref="J183:K183"/>
    <mergeCell ref="L183:N183"/>
    <mergeCell ref="O183:P183"/>
    <mergeCell ref="A194:B194"/>
    <mergeCell ref="D194:E194"/>
    <mergeCell ref="N194:O194"/>
    <mergeCell ref="A195:P195"/>
    <mergeCell ref="A196:B197"/>
    <mergeCell ref="C196:C197"/>
    <mergeCell ref="D196:I196"/>
    <mergeCell ref="J196:L196"/>
    <mergeCell ref="D197:E197"/>
    <mergeCell ref="D191:E191"/>
    <mergeCell ref="N191:O191"/>
    <mergeCell ref="D192:E192"/>
    <mergeCell ref="N192:O192"/>
    <mergeCell ref="D193:E193"/>
    <mergeCell ref="N193:O193"/>
    <mergeCell ref="D188:E188"/>
    <mergeCell ref="N188:O188"/>
    <mergeCell ref="D189:E189"/>
    <mergeCell ref="N189:O189"/>
    <mergeCell ref="D190:E190"/>
    <mergeCell ref="N190:O190"/>
    <mergeCell ref="M196:P196"/>
    <mergeCell ref="N197:O197"/>
    <mergeCell ref="N207:O207"/>
    <mergeCell ref="A208:P208"/>
    <mergeCell ref="A209:A210"/>
    <mergeCell ref="B209:B210"/>
    <mergeCell ref="C209:C210"/>
    <mergeCell ref="D209:I209"/>
    <mergeCell ref="J209:L209"/>
    <mergeCell ref="A203:P203"/>
    <mergeCell ref="A204:A205"/>
    <mergeCell ref="B204:B205"/>
    <mergeCell ref="C204:C205"/>
    <mergeCell ref="D204:I204"/>
    <mergeCell ref="J204:L204"/>
    <mergeCell ref="M204:P204"/>
    <mergeCell ref="D205:E205"/>
    <mergeCell ref="N205:O205"/>
    <mergeCell ref="D198:E198"/>
    <mergeCell ref="D199:E199"/>
    <mergeCell ref="D200:E200"/>
    <mergeCell ref="A201:B201"/>
    <mergeCell ref="D201:E201"/>
    <mergeCell ref="A202:P202"/>
    <mergeCell ref="N198:O198"/>
    <mergeCell ref="N199:O199"/>
    <mergeCell ref="N200:O200"/>
    <mergeCell ref="N201:O201"/>
    <mergeCell ref="A231:E231"/>
    <mergeCell ref="F231:H231"/>
    <mergeCell ref="I231:P231"/>
    <mergeCell ref="D232:H232"/>
    <mergeCell ref="J232:K232"/>
    <mergeCell ref="L232:N232"/>
    <mergeCell ref="O232:P232"/>
    <mergeCell ref="F226:H226"/>
    <mergeCell ref="F227:H227"/>
    <mergeCell ref="F228:H228"/>
    <mergeCell ref="C229:E229"/>
    <mergeCell ref="F229:H229"/>
    <mergeCell ref="A230:E230"/>
    <mergeCell ref="F230:H230"/>
    <mergeCell ref="F220:H220"/>
    <mergeCell ref="F221:H221"/>
    <mergeCell ref="F222:H222"/>
    <mergeCell ref="F223:H223"/>
    <mergeCell ref="F224:H224"/>
    <mergeCell ref="F225:H225"/>
    <mergeCell ref="D240:E240"/>
    <mergeCell ref="N240:O240"/>
    <mergeCell ref="D241:E241"/>
    <mergeCell ref="N241:O241"/>
    <mergeCell ref="D242:E242"/>
    <mergeCell ref="N242:O242"/>
    <mergeCell ref="A236:N236"/>
    <mergeCell ref="O236:P236"/>
    <mergeCell ref="A237:P237"/>
    <mergeCell ref="A238:B239"/>
    <mergeCell ref="C238:C239"/>
    <mergeCell ref="D238:I238"/>
    <mergeCell ref="J238:L238"/>
    <mergeCell ref="M238:P238"/>
    <mergeCell ref="D239:E239"/>
    <mergeCell ref="N239:O239"/>
    <mergeCell ref="D233:H233"/>
    <mergeCell ref="J233:K233"/>
    <mergeCell ref="L233:N233"/>
    <mergeCell ref="O233:P233"/>
    <mergeCell ref="D235:H235"/>
    <mergeCell ref="J235:K235"/>
    <mergeCell ref="L235:N235"/>
    <mergeCell ref="O235:P235"/>
    <mergeCell ref="D250:E250"/>
    <mergeCell ref="D251:E251"/>
    <mergeCell ref="D252:E252"/>
    <mergeCell ref="A253:B253"/>
    <mergeCell ref="D253:E253"/>
    <mergeCell ref="A254:P254"/>
    <mergeCell ref="A246:B246"/>
    <mergeCell ref="D246:E246"/>
    <mergeCell ref="N246:O246"/>
    <mergeCell ref="A247:P247"/>
    <mergeCell ref="A248:B249"/>
    <mergeCell ref="C248:C249"/>
    <mergeCell ref="D248:I248"/>
    <mergeCell ref="J248:L248"/>
    <mergeCell ref="D249:E249"/>
    <mergeCell ref="D243:E243"/>
    <mergeCell ref="N243:O243"/>
    <mergeCell ref="D244:E244"/>
    <mergeCell ref="N244:O244"/>
    <mergeCell ref="D245:E245"/>
    <mergeCell ref="N245:O245"/>
    <mergeCell ref="M248:P248"/>
    <mergeCell ref="N249:O249"/>
    <mergeCell ref="N250:O250"/>
    <mergeCell ref="N251:O251"/>
    <mergeCell ref="N252:O252"/>
    <mergeCell ref="N253:O253"/>
    <mergeCell ref="D258:E258"/>
    <mergeCell ref="N258:O258"/>
    <mergeCell ref="D259:E259"/>
    <mergeCell ref="N259:O259"/>
    <mergeCell ref="A260:P260"/>
    <mergeCell ref="A261:A262"/>
    <mergeCell ref="B261:B262"/>
    <mergeCell ref="C261:C262"/>
    <mergeCell ref="D261:I261"/>
    <mergeCell ref="J261:L261"/>
    <mergeCell ref="A255:P255"/>
    <mergeCell ref="A256:A257"/>
    <mergeCell ref="B256:B257"/>
    <mergeCell ref="C256:C257"/>
    <mergeCell ref="D256:I256"/>
    <mergeCell ref="J256:L256"/>
    <mergeCell ref="M256:P256"/>
    <mergeCell ref="D257:E257"/>
    <mergeCell ref="N257:O257"/>
    <mergeCell ref="F272:H272"/>
    <mergeCell ref="F273:H273"/>
    <mergeCell ref="F274:H274"/>
    <mergeCell ref="F275:H275"/>
    <mergeCell ref="F276:H276"/>
    <mergeCell ref="F277:H277"/>
    <mergeCell ref="A267:O267"/>
    <mergeCell ref="A268:O268"/>
    <mergeCell ref="A269:O269"/>
    <mergeCell ref="A270:O270"/>
    <mergeCell ref="A271:E271"/>
    <mergeCell ref="F271:H271"/>
    <mergeCell ref="M261:P264"/>
    <mergeCell ref="D262:E262"/>
    <mergeCell ref="D263:E263"/>
    <mergeCell ref="D264:E264"/>
    <mergeCell ref="A265:O265"/>
    <mergeCell ref="A266:O266"/>
    <mergeCell ref="D285:H285"/>
    <mergeCell ref="J285:K285"/>
    <mergeCell ref="L285:N285"/>
    <mergeCell ref="O285:P285"/>
    <mergeCell ref="D287:H287"/>
    <mergeCell ref="J287:K287"/>
    <mergeCell ref="L287:N287"/>
    <mergeCell ref="O287:P287"/>
    <mergeCell ref="A283:E283"/>
    <mergeCell ref="F283:H283"/>
    <mergeCell ref="I283:P283"/>
    <mergeCell ref="D284:H284"/>
    <mergeCell ref="J284:K284"/>
    <mergeCell ref="L284:N284"/>
    <mergeCell ref="O284:P284"/>
    <mergeCell ref="F278:H278"/>
    <mergeCell ref="F279:H279"/>
    <mergeCell ref="F280:H280"/>
    <mergeCell ref="C281:E281"/>
    <mergeCell ref="F281:H281"/>
    <mergeCell ref="A282:E282"/>
    <mergeCell ref="F282:H282"/>
    <mergeCell ref="D286:H286"/>
    <mergeCell ref="J286:K286"/>
    <mergeCell ref="L286:N286"/>
    <mergeCell ref="O286:P286"/>
    <mergeCell ref="D295:E295"/>
    <mergeCell ref="N295:O295"/>
    <mergeCell ref="D296:E296"/>
    <mergeCell ref="N296:O296"/>
    <mergeCell ref="D297:E297"/>
    <mergeCell ref="N297:O297"/>
    <mergeCell ref="D292:E292"/>
    <mergeCell ref="N292:O292"/>
    <mergeCell ref="D293:E293"/>
    <mergeCell ref="N293:O293"/>
    <mergeCell ref="D294:E294"/>
    <mergeCell ref="N294:O294"/>
    <mergeCell ref="A288:N288"/>
    <mergeCell ref="O288:P288"/>
    <mergeCell ref="A289:P289"/>
    <mergeCell ref="A290:B291"/>
    <mergeCell ref="C290:C291"/>
    <mergeCell ref="D290:I290"/>
    <mergeCell ref="J290:L290"/>
    <mergeCell ref="M290:P290"/>
    <mergeCell ref="D291:E291"/>
    <mergeCell ref="N291:O291"/>
    <mergeCell ref="A307:P307"/>
    <mergeCell ref="A308:A309"/>
    <mergeCell ref="B308:B309"/>
    <mergeCell ref="C308:C309"/>
    <mergeCell ref="D308:I308"/>
    <mergeCell ref="J308:L308"/>
    <mergeCell ref="M308:P308"/>
    <mergeCell ref="D309:E309"/>
    <mergeCell ref="N309:O309"/>
    <mergeCell ref="D302:E302"/>
    <mergeCell ref="D303:E303"/>
    <mergeCell ref="D304:E304"/>
    <mergeCell ref="A305:B305"/>
    <mergeCell ref="D305:E305"/>
    <mergeCell ref="A306:P306"/>
    <mergeCell ref="A298:B298"/>
    <mergeCell ref="D298:E298"/>
    <mergeCell ref="N298:O298"/>
    <mergeCell ref="A299:P299"/>
    <mergeCell ref="A300:B301"/>
    <mergeCell ref="C300:C301"/>
    <mergeCell ref="D300:I300"/>
    <mergeCell ref="J300:L300"/>
    <mergeCell ref="D301:E301"/>
    <mergeCell ref="N303:O303"/>
    <mergeCell ref="N304:O304"/>
    <mergeCell ref="N305:O305"/>
    <mergeCell ref="M300:P300"/>
    <mergeCell ref="N301:O301"/>
    <mergeCell ref="N302:O302"/>
    <mergeCell ref="A319:O319"/>
    <mergeCell ref="A320:O320"/>
    <mergeCell ref="A321:O321"/>
    <mergeCell ref="A322:O322"/>
    <mergeCell ref="B323:E323"/>
    <mergeCell ref="F323:H323"/>
    <mergeCell ref="M313:P316"/>
    <mergeCell ref="D314:E314"/>
    <mergeCell ref="D315:E315"/>
    <mergeCell ref="D316:E316"/>
    <mergeCell ref="A317:O317"/>
    <mergeCell ref="A318:O318"/>
    <mergeCell ref="D310:E310"/>
    <mergeCell ref="N310:O310"/>
    <mergeCell ref="D311:E311"/>
    <mergeCell ref="N311:O311"/>
    <mergeCell ref="A312:P312"/>
    <mergeCell ref="A313:A314"/>
    <mergeCell ref="B313:B314"/>
    <mergeCell ref="C313:C314"/>
    <mergeCell ref="D313:I313"/>
    <mergeCell ref="J313:L313"/>
    <mergeCell ref="A335:E335"/>
    <mergeCell ref="F335:H335"/>
    <mergeCell ref="A336:E336"/>
    <mergeCell ref="F336:H336"/>
    <mergeCell ref="I336:P336"/>
    <mergeCell ref="D337:H337"/>
    <mergeCell ref="J337:K337"/>
    <mergeCell ref="L337:N337"/>
    <mergeCell ref="O337:P337"/>
    <mergeCell ref="F329:H329"/>
    <mergeCell ref="F330:H330"/>
    <mergeCell ref="F331:H331"/>
    <mergeCell ref="F332:H332"/>
    <mergeCell ref="F333:H333"/>
    <mergeCell ref="C334:E334"/>
    <mergeCell ref="F334:H334"/>
    <mergeCell ref="A324:E324"/>
    <mergeCell ref="F324:H324"/>
    <mergeCell ref="F325:H325"/>
    <mergeCell ref="F326:H326"/>
    <mergeCell ref="F327:H327"/>
    <mergeCell ref="F328:H328"/>
    <mergeCell ref="D345:E345"/>
    <mergeCell ref="N345:O345"/>
    <mergeCell ref="D346:E346"/>
    <mergeCell ref="N346:O346"/>
    <mergeCell ref="D347:E347"/>
    <mergeCell ref="N347:O347"/>
    <mergeCell ref="A341:N341"/>
    <mergeCell ref="O341:P341"/>
    <mergeCell ref="A342:P342"/>
    <mergeCell ref="A343:B344"/>
    <mergeCell ref="C343:C344"/>
    <mergeCell ref="D343:I343"/>
    <mergeCell ref="J343:L343"/>
    <mergeCell ref="M343:P343"/>
    <mergeCell ref="D344:E344"/>
    <mergeCell ref="N344:O344"/>
    <mergeCell ref="D338:H338"/>
    <mergeCell ref="J338:K338"/>
    <mergeCell ref="L338:N338"/>
    <mergeCell ref="O338:P338"/>
    <mergeCell ref="D340:H340"/>
    <mergeCell ref="J340:K340"/>
    <mergeCell ref="L340:N340"/>
    <mergeCell ref="O340:P340"/>
    <mergeCell ref="D339:H339"/>
    <mergeCell ref="J339:K339"/>
    <mergeCell ref="L339:N339"/>
    <mergeCell ref="O339:P339"/>
    <mergeCell ref="D355:E355"/>
    <mergeCell ref="D356:E356"/>
    <mergeCell ref="D357:E357"/>
    <mergeCell ref="A358:B358"/>
    <mergeCell ref="D358:E358"/>
    <mergeCell ref="A359:P359"/>
    <mergeCell ref="A351:B351"/>
    <mergeCell ref="D351:E351"/>
    <mergeCell ref="N351:O351"/>
    <mergeCell ref="A352:P352"/>
    <mergeCell ref="A353:B354"/>
    <mergeCell ref="C353:C354"/>
    <mergeCell ref="D353:I353"/>
    <mergeCell ref="J353:L353"/>
    <mergeCell ref="D354:E354"/>
    <mergeCell ref="D348:E348"/>
    <mergeCell ref="N348:O348"/>
    <mergeCell ref="D349:E349"/>
    <mergeCell ref="N349:O349"/>
    <mergeCell ref="D350:E350"/>
    <mergeCell ref="N350:O350"/>
    <mergeCell ref="M353:P353"/>
    <mergeCell ref="N354:O354"/>
    <mergeCell ref="N355:O355"/>
    <mergeCell ref="N356:O356"/>
    <mergeCell ref="N357:O357"/>
    <mergeCell ref="N358:O358"/>
    <mergeCell ref="D363:E363"/>
    <mergeCell ref="N363:O363"/>
    <mergeCell ref="D364:E364"/>
    <mergeCell ref="N364:O364"/>
    <mergeCell ref="A365:P365"/>
    <mergeCell ref="A366:A367"/>
    <mergeCell ref="B366:B367"/>
    <mergeCell ref="C366:C367"/>
    <mergeCell ref="D366:I366"/>
    <mergeCell ref="J366:L366"/>
    <mergeCell ref="A360:P360"/>
    <mergeCell ref="A361:A362"/>
    <mergeCell ref="B361:B362"/>
    <mergeCell ref="C361:C362"/>
    <mergeCell ref="D361:I361"/>
    <mergeCell ref="J361:L361"/>
    <mergeCell ref="M361:P361"/>
    <mergeCell ref="D362:E362"/>
    <mergeCell ref="N362:O362"/>
    <mergeCell ref="F377:H377"/>
    <mergeCell ref="F378:H378"/>
    <mergeCell ref="F379:H379"/>
    <mergeCell ref="F380:H380"/>
    <mergeCell ref="F381:H381"/>
    <mergeCell ref="F382:H382"/>
    <mergeCell ref="A372:O372"/>
    <mergeCell ref="A373:O373"/>
    <mergeCell ref="A374:O374"/>
    <mergeCell ref="A375:O375"/>
    <mergeCell ref="A376:E376"/>
    <mergeCell ref="F376:H376"/>
    <mergeCell ref="M366:P369"/>
    <mergeCell ref="D367:E367"/>
    <mergeCell ref="D368:E368"/>
    <mergeCell ref="D369:E369"/>
    <mergeCell ref="A370:O370"/>
    <mergeCell ref="A371:O371"/>
    <mergeCell ref="D390:H390"/>
    <mergeCell ref="J390:K390"/>
    <mergeCell ref="L390:N390"/>
    <mergeCell ref="O390:P390"/>
    <mergeCell ref="D392:H392"/>
    <mergeCell ref="J392:K392"/>
    <mergeCell ref="L392:N392"/>
    <mergeCell ref="O392:P392"/>
    <mergeCell ref="A388:E388"/>
    <mergeCell ref="F388:H388"/>
    <mergeCell ref="I388:P388"/>
    <mergeCell ref="D389:H389"/>
    <mergeCell ref="J389:K389"/>
    <mergeCell ref="L389:N389"/>
    <mergeCell ref="O389:P389"/>
    <mergeCell ref="F383:H383"/>
    <mergeCell ref="F384:H384"/>
    <mergeCell ref="F385:H385"/>
    <mergeCell ref="C386:E386"/>
    <mergeCell ref="F386:H386"/>
    <mergeCell ref="A387:E387"/>
    <mergeCell ref="F387:H387"/>
    <mergeCell ref="D391:H391"/>
    <mergeCell ref="J391:K391"/>
    <mergeCell ref="L391:N391"/>
    <mergeCell ref="O391:P391"/>
    <mergeCell ref="D400:E400"/>
    <mergeCell ref="N400:O400"/>
    <mergeCell ref="D401:E401"/>
    <mergeCell ref="N401:O401"/>
    <mergeCell ref="D402:E402"/>
    <mergeCell ref="N402:O402"/>
    <mergeCell ref="D397:E397"/>
    <mergeCell ref="N397:O397"/>
    <mergeCell ref="D398:E398"/>
    <mergeCell ref="N398:O398"/>
    <mergeCell ref="D399:E399"/>
    <mergeCell ref="N399:O399"/>
    <mergeCell ref="A393:N393"/>
    <mergeCell ref="O393:P393"/>
    <mergeCell ref="A394:P394"/>
    <mergeCell ref="A395:B396"/>
    <mergeCell ref="C395:C396"/>
    <mergeCell ref="D395:I395"/>
    <mergeCell ref="J395:L395"/>
    <mergeCell ref="M395:P395"/>
    <mergeCell ref="D396:E396"/>
    <mergeCell ref="N396:O396"/>
    <mergeCell ref="A412:P412"/>
    <mergeCell ref="A413:A414"/>
    <mergeCell ref="B413:B414"/>
    <mergeCell ref="C413:C414"/>
    <mergeCell ref="D413:I413"/>
    <mergeCell ref="J413:L413"/>
    <mergeCell ref="M413:P413"/>
    <mergeCell ref="D414:E414"/>
    <mergeCell ref="N414:O414"/>
    <mergeCell ref="D407:E407"/>
    <mergeCell ref="D408:E408"/>
    <mergeCell ref="D409:E409"/>
    <mergeCell ref="A410:B410"/>
    <mergeCell ref="D410:E410"/>
    <mergeCell ref="A411:P411"/>
    <mergeCell ref="A403:B403"/>
    <mergeCell ref="D403:E403"/>
    <mergeCell ref="N403:O403"/>
    <mergeCell ref="A404:P404"/>
    <mergeCell ref="A405:B406"/>
    <mergeCell ref="C405:C406"/>
    <mergeCell ref="D405:I405"/>
    <mergeCell ref="J405:L405"/>
    <mergeCell ref="D406:E406"/>
    <mergeCell ref="M405:P405"/>
    <mergeCell ref="N406:O406"/>
    <mergeCell ref="N407:O407"/>
    <mergeCell ref="N408:O408"/>
    <mergeCell ref="N409:O409"/>
    <mergeCell ref="N410:O410"/>
    <mergeCell ref="A424:O424"/>
    <mergeCell ref="A425:O425"/>
    <mergeCell ref="A426:O426"/>
    <mergeCell ref="A427:O427"/>
    <mergeCell ref="A428:E428"/>
    <mergeCell ref="F428:H428"/>
    <mergeCell ref="M418:P421"/>
    <mergeCell ref="D419:E419"/>
    <mergeCell ref="D420:E420"/>
    <mergeCell ref="D421:E421"/>
    <mergeCell ref="A422:O422"/>
    <mergeCell ref="A423:O423"/>
    <mergeCell ref="D415:E415"/>
    <mergeCell ref="N415:O415"/>
    <mergeCell ref="D416:E416"/>
    <mergeCell ref="N416:O416"/>
    <mergeCell ref="A417:P417"/>
    <mergeCell ref="A418:A419"/>
    <mergeCell ref="B418:B419"/>
    <mergeCell ref="C418:C419"/>
    <mergeCell ref="D418:I418"/>
    <mergeCell ref="J418:L418"/>
    <mergeCell ref="A440:E440"/>
    <mergeCell ref="F440:H440"/>
    <mergeCell ref="I440:P440"/>
    <mergeCell ref="D441:H441"/>
    <mergeCell ref="J441:K441"/>
    <mergeCell ref="L441:N441"/>
    <mergeCell ref="O441:P441"/>
    <mergeCell ref="F435:H435"/>
    <mergeCell ref="F436:H436"/>
    <mergeCell ref="F437:H437"/>
    <mergeCell ref="C438:E438"/>
    <mergeCell ref="F438:H438"/>
    <mergeCell ref="A439:E439"/>
    <mergeCell ref="F439:H439"/>
    <mergeCell ref="F429:H429"/>
    <mergeCell ref="F430:H430"/>
    <mergeCell ref="F431:H431"/>
    <mergeCell ref="F432:H432"/>
    <mergeCell ref="F433:H433"/>
    <mergeCell ref="F434:H434"/>
    <mergeCell ref="D449:E449"/>
    <mergeCell ref="N449:O449"/>
    <mergeCell ref="D450:E450"/>
    <mergeCell ref="N450:O450"/>
    <mergeCell ref="D451:E451"/>
    <mergeCell ref="N451:O451"/>
    <mergeCell ref="A445:N445"/>
    <mergeCell ref="O445:P445"/>
    <mergeCell ref="A446:P446"/>
    <mergeCell ref="A447:B448"/>
    <mergeCell ref="C447:C448"/>
    <mergeCell ref="D447:I447"/>
    <mergeCell ref="J447:L447"/>
    <mergeCell ref="M447:P447"/>
    <mergeCell ref="D448:E448"/>
    <mergeCell ref="N448:O448"/>
    <mergeCell ref="D442:H442"/>
    <mergeCell ref="J442:K442"/>
    <mergeCell ref="L442:N442"/>
    <mergeCell ref="O442:P442"/>
    <mergeCell ref="D444:H444"/>
    <mergeCell ref="J444:K444"/>
    <mergeCell ref="L444:N444"/>
    <mergeCell ref="O444:P444"/>
    <mergeCell ref="D443:H443"/>
    <mergeCell ref="J443:K443"/>
    <mergeCell ref="L443:N443"/>
    <mergeCell ref="O443:P443"/>
    <mergeCell ref="D459:E459"/>
    <mergeCell ref="D460:E460"/>
    <mergeCell ref="D461:E461"/>
    <mergeCell ref="A462:B462"/>
    <mergeCell ref="D462:E462"/>
    <mergeCell ref="A463:P463"/>
    <mergeCell ref="A455:B455"/>
    <mergeCell ref="D455:E455"/>
    <mergeCell ref="N455:O455"/>
    <mergeCell ref="A456:P456"/>
    <mergeCell ref="A457:B458"/>
    <mergeCell ref="C457:C458"/>
    <mergeCell ref="D457:I457"/>
    <mergeCell ref="J457:L457"/>
    <mergeCell ref="D458:E458"/>
    <mergeCell ref="D452:E452"/>
    <mergeCell ref="N452:O452"/>
    <mergeCell ref="D453:E453"/>
    <mergeCell ref="N453:O453"/>
    <mergeCell ref="D454:E454"/>
    <mergeCell ref="N454:O454"/>
    <mergeCell ref="M457:P457"/>
    <mergeCell ref="N458:O458"/>
    <mergeCell ref="N459:O459"/>
    <mergeCell ref="N460:O460"/>
    <mergeCell ref="N461:O461"/>
    <mergeCell ref="N462:O462"/>
    <mergeCell ref="D467:E467"/>
    <mergeCell ref="N467:O467"/>
    <mergeCell ref="D468:E468"/>
    <mergeCell ref="N468:O468"/>
    <mergeCell ref="A469:P469"/>
    <mergeCell ref="A470:A471"/>
    <mergeCell ref="B470:B471"/>
    <mergeCell ref="C470:C471"/>
    <mergeCell ref="D470:I470"/>
    <mergeCell ref="J470:L470"/>
    <mergeCell ref="A464:P464"/>
    <mergeCell ref="A465:A466"/>
    <mergeCell ref="B465:B466"/>
    <mergeCell ref="C465:C466"/>
    <mergeCell ref="D465:I465"/>
    <mergeCell ref="J465:L465"/>
    <mergeCell ref="M465:P465"/>
    <mergeCell ref="D466:E466"/>
    <mergeCell ref="N466:O466"/>
    <mergeCell ref="F481:H481"/>
    <mergeCell ref="F482:H482"/>
    <mergeCell ref="F483:H483"/>
    <mergeCell ref="F484:H484"/>
    <mergeCell ref="F485:H485"/>
    <mergeCell ref="F486:H486"/>
    <mergeCell ref="A476:O476"/>
    <mergeCell ref="A477:O477"/>
    <mergeCell ref="A478:O478"/>
    <mergeCell ref="A479:O479"/>
    <mergeCell ref="A480:E480"/>
    <mergeCell ref="F480:H480"/>
    <mergeCell ref="M470:P473"/>
    <mergeCell ref="D471:E471"/>
    <mergeCell ref="D472:E472"/>
    <mergeCell ref="D473:E473"/>
    <mergeCell ref="A474:O474"/>
    <mergeCell ref="A475:O475"/>
    <mergeCell ref="D494:H494"/>
    <mergeCell ref="J494:K494"/>
    <mergeCell ref="L494:N494"/>
    <mergeCell ref="O494:P494"/>
    <mergeCell ref="D496:H496"/>
    <mergeCell ref="J496:K496"/>
    <mergeCell ref="L496:N496"/>
    <mergeCell ref="O496:P496"/>
    <mergeCell ref="A492:E492"/>
    <mergeCell ref="F492:H492"/>
    <mergeCell ref="I492:P492"/>
    <mergeCell ref="D493:H493"/>
    <mergeCell ref="J493:K493"/>
    <mergeCell ref="L493:N493"/>
    <mergeCell ref="O493:P493"/>
    <mergeCell ref="F487:H487"/>
    <mergeCell ref="F488:H488"/>
    <mergeCell ref="F489:H489"/>
    <mergeCell ref="C490:E490"/>
    <mergeCell ref="F490:H490"/>
    <mergeCell ref="A491:E491"/>
    <mergeCell ref="F491:H491"/>
    <mergeCell ref="D495:H495"/>
    <mergeCell ref="J495:K495"/>
    <mergeCell ref="L495:N495"/>
    <mergeCell ref="O495:P495"/>
    <mergeCell ref="D504:E504"/>
    <mergeCell ref="N504:O504"/>
    <mergeCell ref="D505:E505"/>
    <mergeCell ref="N505:O505"/>
    <mergeCell ref="D506:E506"/>
    <mergeCell ref="N506:O506"/>
    <mergeCell ref="D501:E501"/>
    <mergeCell ref="N501:O501"/>
    <mergeCell ref="D502:E502"/>
    <mergeCell ref="N502:O502"/>
    <mergeCell ref="D503:E503"/>
    <mergeCell ref="N503:O503"/>
    <mergeCell ref="A497:N497"/>
    <mergeCell ref="O497:P497"/>
    <mergeCell ref="A498:P498"/>
    <mergeCell ref="A499:B500"/>
    <mergeCell ref="C499:C500"/>
    <mergeCell ref="D499:I499"/>
    <mergeCell ref="J499:L499"/>
    <mergeCell ref="M499:P499"/>
    <mergeCell ref="D500:E500"/>
    <mergeCell ref="N500:O500"/>
    <mergeCell ref="A516:P516"/>
    <mergeCell ref="A517:A518"/>
    <mergeCell ref="B517:B518"/>
    <mergeCell ref="C517:C518"/>
    <mergeCell ref="D517:I517"/>
    <mergeCell ref="J517:L517"/>
    <mergeCell ref="M517:P517"/>
    <mergeCell ref="D518:E518"/>
    <mergeCell ref="N518:O518"/>
    <mergeCell ref="D511:E511"/>
    <mergeCell ref="D512:E512"/>
    <mergeCell ref="D513:E513"/>
    <mergeCell ref="A514:B514"/>
    <mergeCell ref="D514:E514"/>
    <mergeCell ref="A515:P515"/>
    <mergeCell ref="A507:B507"/>
    <mergeCell ref="D507:E507"/>
    <mergeCell ref="N507:O507"/>
    <mergeCell ref="A508:P508"/>
    <mergeCell ref="A509:B510"/>
    <mergeCell ref="C509:C510"/>
    <mergeCell ref="D509:I509"/>
    <mergeCell ref="J509:L509"/>
    <mergeCell ref="D510:E510"/>
    <mergeCell ref="M509:P509"/>
    <mergeCell ref="N510:O510"/>
    <mergeCell ref="N511:O511"/>
    <mergeCell ref="N512:O512"/>
    <mergeCell ref="N513:O513"/>
    <mergeCell ref="N514:O514"/>
    <mergeCell ref="A528:O528"/>
    <mergeCell ref="A529:O529"/>
    <mergeCell ref="A530:O530"/>
    <mergeCell ref="A531:O531"/>
    <mergeCell ref="A532:E532"/>
    <mergeCell ref="F532:H532"/>
    <mergeCell ref="M522:P525"/>
    <mergeCell ref="D523:E523"/>
    <mergeCell ref="D524:E524"/>
    <mergeCell ref="D525:E525"/>
    <mergeCell ref="A526:O526"/>
    <mergeCell ref="A527:O527"/>
    <mergeCell ref="D519:E519"/>
    <mergeCell ref="N519:O519"/>
    <mergeCell ref="D520:E520"/>
    <mergeCell ref="N520:O520"/>
    <mergeCell ref="A521:P521"/>
    <mergeCell ref="A522:A523"/>
    <mergeCell ref="B522:B523"/>
    <mergeCell ref="C522:C523"/>
    <mergeCell ref="D522:I522"/>
    <mergeCell ref="J522:L522"/>
    <mergeCell ref="A544:E544"/>
    <mergeCell ref="F544:H544"/>
    <mergeCell ref="I544:P544"/>
    <mergeCell ref="D545:H545"/>
    <mergeCell ref="J545:K545"/>
    <mergeCell ref="L545:N545"/>
    <mergeCell ref="O545:P545"/>
    <mergeCell ref="F539:H539"/>
    <mergeCell ref="F540:H540"/>
    <mergeCell ref="F541:H541"/>
    <mergeCell ref="C542:E542"/>
    <mergeCell ref="F542:H542"/>
    <mergeCell ref="A543:E543"/>
    <mergeCell ref="F543:H543"/>
    <mergeCell ref="F533:H533"/>
    <mergeCell ref="F534:H534"/>
    <mergeCell ref="F535:H535"/>
    <mergeCell ref="F536:H536"/>
    <mergeCell ref="F537:H537"/>
    <mergeCell ref="F538:H538"/>
    <mergeCell ref="D553:E553"/>
    <mergeCell ref="N553:O553"/>
    <mergeCell ref="D554:E554"/>
    <mergeCell ref="N554:O554"/>
    <mergeCell ref="D555:E555"/>
    <mergeCell ref="N555:O555"/>
    <mergeCell ref="A549:N549"/>
    <mergeCell ref="O549:P549"/>
    <mergeCell ref="A550:P550"/>
    <mergeCell ref="A551:B552"/>
    <mergeCell ref="C551:C552"/>
    <mergeCell ref="D551:I551"/>
    <mergeCell ref="J551:L551"/>
    <mergeCell ref="M551:P551"/>
    <mergeCell ref="D552:E552"/>
    <mergeCell ref="N552:O552"/>
    <mergeCell ref="D546:H546"/>
    <mergeCell ref="J546:K546"/>
    <mergeCell ref="L546:N546"/>
    <mergeCell ref="O546:P546"/>
    <mergeCell ref="D548:H548"/>
    <mergeCell ref="J548:K548"/>
    <mergeCell ref="L548:N548"/>
    <mergeCell ref="O548:P548"/>
    <mergeCell ref="D547:H547"/>
    <mergeCell ref="J547:K547"/>
    <mergeCell ref="L547:N547"/>
    <mergeCell ref="O547:P547"/>
    <mergeCell ref="D563:E563"/>
    <mergeCell ref="D564:E564"/>
    <mergeCell ref="D565:E565"/>
    <mergeCell ref="A566:B566"/>
    <mergeCell ref="D566:E566"/>
    <mergeCell ref="A567:P567"/>
    <mergeCell ref="A559:B559"/>
    <mergeCell ref="D559:E559"/>
    <mergeCell ref="N559:O559"/>
    <mergeCell ref="A560:P560"/>
    <mergeCell ref="A561:B562"/>
    <mergeCell ref="C561:C562"/>
    <mergeCell ref="D561:I561"/>
    <mergeCell ref="J561:L561"/>
    <mergeCell ref="D562:E562"/>
    <mergeCell ref="D556:E556"/>
    <mergeCell ref="N556:O556"/>
    <mergeCell ref="D557:E557"/>
    <mergeCell ref="N557:O557"/>
    <mergeCell ref="D558:E558"/>
    <mergeCell ref="N558:O558"/>
    <mergeCell ref="M561:P561"/>
    <mergeCell ref="N562:O562"/>
    <mergeCell ref="N563:O563"/>
    <mergeCell ref="N564:O564"/>
    <mergeCell ref="N565:O565"/>
    <mergeCell ref="N566:O566"/>
    <mergeCell ref="D571:E571"/>
    <mergeCell ref="N571:O571"/>
    <mergeCell ref="D572:E572"/>
    <mergeCell ref="N572:O572"/>
    <mergeCell ref="A573:P573"/>
    <mergeCell ref="A574:A575"/>
    <mergeCell ref="B574:B575"/>
    <mergeCell ref="C574:C575"/>
    <mergeCell ref="D574:I574"/>
    <mergeCell ref="J574:L574"/>
    <mergeCell ref="A568:P568"/>
    <mergeCell ref="A569:A570"/>
    <mergeCell ref="B569:B570"/>
    <mergeCell ref="C569:C570"/>
    <mergeCell ref="D569:I569"/>
    <mergeCell ref="J569:L569"/>
    <mergeCell ref="M569:P569"/>
    <mergeCell ref="D570:E570"/>
    <mergeCell ref="N570:O570"/>
    <mergeCell ref="F585:H585"/>
    <mergeCell ref="F586:H586"/>
    <mergeCell ref="F587:H587"/>
    <mergeCell ref="F588:H588"/>
    <mergeCell ref="F589:H589"/>
    <mergeCell ref="F590:H590"/>
    <mergeCell ref="A580:O580"/>
    <mergeCell ref="A581:O581"/>
    <mergeCell ref="A582:O582"/>
    <mergeCell ref="A583:O583"/>
    <mergeCell ref="A584:E584"/>
    <mergeCell ref="F584:H584"/>
    <mergeCell ref="M574:P577"/>
    <mergeCell ref="D575:E575"/>
    <mergeCell ref="D576:E576"/>
    <mergeCell ref="D577:E577"/>
    <mergeCell ref="A578:O578"/>
    <mergeCell ref="A579:O579"/>
    <mergeCell ref="D598:H598"/>
    <mergeCell ref="J598:K598"/>
    <mergeCell ref="L598:N598"/>
    <mergeCell ref="O598:P598"/>
    <mergeCell ref="D600:H600"/>
    <mergeCell ref="J600:K600"/>
    <mergeCell ref="L600:N600"/>
    <mergeCell ref="O600:P600"/>
    <mergeCell ref="A596:E596"/>
    <mergeCell ref="F596:H596"/>
    <mergeCell ref="I596:P596"/>
    <mergeCell ref="D597:H597"/>
    <mergeCell ref="J597:K597"/>
    <mergeCell ref="L597:N597"/>
    <mergeCell ref="O597:P597"/>
    <mergeCell ref="F591:H591"/>
    <mergeCell ref="F592:H592"/>
    <mergeCell ref="F593:H593"/>
    <mergeCell ref="C594:E594"/>
    <mergeCell ref="F594:H594"/>
    <mergeCell ref="A595:E595"/>
    <mergeCell ref="F595:H595"/>
    <mergeCell ref="D599:H599"/>
    <mergeCell ref="J599:K599"/>
    <mergeCell ref="L599:N599"/>
    <mergeCell ref="O599:P599"/>
    <mergeCell ref="D608:E608"/>
    <mergeCell ref="N608:O608"/>
    <mergeCell ref="D609:E609"/>
    <mergeCell ref="N609:O609"/>
    <mergeCell ref="D610:E610"/>
    <mergeCell ref="N610:O610"/>
    <mergeCell ref="D605:E605"/>
    <mergeCell ref="N605:O605"/>
    <mergeCell ref="D606:E606"/>
    <mergeCell ref="N606:O606"/>
    <mergeCell ref="D607:E607"/>
    <mergeCell ref="N607:O607"/>
    <mergeCell ref="A601:N601"/>
    <mergeCell ref="O601:P601"/>
    <mergeCell ref="A602:P602"/>
    <mergeCell ref="A603:B604"/>
    <mergeCell ref="C603:C604"/>
    <mergeCell ref="D603:I603"/>
    <mergeCell ref="J603:L603"/>
    <mergeCell ref="M603:P603"/>
    <mergeCell ref="D604:E604"/>
    <mergeCell ref="N604:O604"/>
    <mergeCell ref="A620:P620"/>
    <mergeCell ref="A621:A622"/>
    <mergeCell ref="B621:B622"/>
    <mergeCell ref="C621:C622"/>
    <mergeCell ref="D621:I621"/>
    <mergeCell ref="J621:L621"/>
    <mergeCell ref="M621:P621"/>
    <mergeCell ref="D622:E622"/>
    <mergeCell ref="N622:O622"/>
    <mergeCell ref="D615:E615"/>
    <mergeCell ref="D616:E616"/>
    <mergeCell ref="D617:E617"/>
    <mergeCell ref="A618:B618"/>
    <mergeCell ref="D618:E618"/>
    <mergeCell ref="A619:P619"/>
    <mergeCell ref="A611:B611"/>
    <mergeCell ref="D611:E611"/>
    <mergeCell ref="N611:O611"/>
    <mergeCell ref="A612:P612"/>
    <mergeCell ref="A613:B614"/>
    <mergeCell ref="C613:C614"/>
    <mergeCell ref="D613:I613"/>
    <mergeCell ref="J613:L613"/>
    <mergeCell ref="D614:E614"/>
    <mergeCell ref="M613:P613"/>
    <mergeCell ref="N614:O614"/>
    <mergeCell ref="N615:O615"/>
    <mergeCell ref="N616:O616"/>
    <mergeCell ref="N617:O617"/>
    <mergeCell ref="N618:O618"/>
    <mergeCell ref="A632:O632"/>
    <mergeCell ref="A633:O633"/>
    <mergeCell ref="A634:O634"/>
    <mergeCell ref="A635:O635"/>
    <mergeCell ref="B636:E636"/>
    <mergeCell ref="F636:H636"/>
    <mergeCell ref="M626:P629"/>
    <mergeCell ref="D627:E627"/>
    <mergeCell ref="D628:E628"/>
    <mergeCell ref="D629:E629"/>
    <mergeCell ref="A630:O630"/>
    <mergeCell ref="A631:O631"/>
    <mergeCell ref="D623:E623"/>
    <mergeCell ref="N623:O623"/>
    <mergeCell ref="D624:E624"/>
    <mergeCell ref="N624:O624"/>
    <mergeCell ref="A625:P625"/>
    <mergeCell ref="A626:A627"/>
    <mergeCell ref="B626:B627"/>
    <mergeCell ref="C626:C627"/>
    <mergeCell ref="D626:I626"/>
    <mergeCell ref="J626:L626"/>
    <mergeCell ref="A648:E648"/>
    <mergeCell ref="F648:H648"/>
    <mergeCell ref="A649:E649"/>
    <mergeCell ref="F649:H649"/>
    <mergeCell ref="I649:P649"/>
    <mergeCell ref="D650:H650"/>
    <mergeCell ref="J650:K650"/>
    <mergeCell ref="L650:N650"/>
    <mergeCell ref="O650:P650"/>
    <mergeCell ref="F642:H642"/>
    <mergeCell ref="F643:H643"/>
    <mergeCell ref="F644:H644"/>
    <mergeCell ref="F645:H645"/>
    <mergeCell ref="F646:H646"/>
    <mergeCell ref="C647:E647"/>
    <mergeCell ref="F647:H647"/>
    <mergeCell ref="A637:E637"/>
    <mergeCell ref="F637:H637"/>
    <mergeCell ref="F638:H638"/>
    <mergeCell ref="F639:H639"/>
    <mergeCell ref="F640:H640"/>
    <mergeCell ref="F641:H641"/>
    <mergeCell ref="D658:E658"/>
    <mergeCell ref="N658:O658"/>
    <mergeCell ref="D659:E659"/>
    <mergeCell ref="N659:O659"/>
    <mergeCell ref="D660:E660"/>
    <mergeCell ref="N660:O660"/>
    <mergeCell ref="A654:N654"/>
    <mergeCell ref="O654:P654"/>
    <mergeCell ref="A655:P655"/>
    <mergeCell ref="A656:B657"/>
    <mergeCell ref="C656:C657"/>
    <mergeCell ref="D656:I656"/>
    <mergeCell ref="J656:L656"/>
    <mergeCell ref="M656:P656"/>
    <mergeCell ref="D657:E657"/>
    <mergeCell ref="N657:O657"/>
    <mergeCell ref="D651:H651"/>
    <mergeCell ref="J651:K651"/>
    <mergeCell ref="L651:N651"/>
    <mergeCell ref="O651:P651"/>
    <mergeCell ref="D653:H653"/>
    <mergeCell ref="J653:K653"/>
    <mergeCell ref="L653:N653"/>
    <mergeCell ref="O653:P653"/>
    <mergeCell ref="D652:H652"/>
    <mergeCell ref="J652:K652"/>
    <mergeCell ref="L652:N652"/>
    <mergeCell ref="O652:P652"/>
    <mergeCell ref="D668:E668"/>
    <mergeCell ref="D669:E669"/>
    <mergeCell ref="D670:E670"/>
    <mergeCell ref="A671:B671"/>
    <mergeCell ref="D671:E671"/>
    <mergeCell ref="A672:P672"/>
    <mergeCell ref="A664:B664"/>
    <mergeCell ref="D664:E664"/>
    <mergeCell ref="N664:O664"/>
    <mergeCell ref="A665:P665"/>
    <mergeCell ref="A666:B667"/>
    <mergeCell ref="C666:C667"/>
    <mergeCell ref="D666:I666"/>
    <mergeCell ref="J666:L666"/>
    <mergeCell ref="D667:E667"/>
    <mergeCell ref="D661:E661"/>
    <mergeCell ref="N661:O661"/>
    <mergeCell ref="D662:E662"/>
    <mergeCell ref="N662:O662"/>
    <mergeCell ref="D663:E663"/>
    <mergeCell ref="N663:O663"/>
    <mergeCell ref="M666:P666"/>
    <mergeCell ref="N667:O667"/>
    <mergeCell ref="N668:O668"/>
    <mergeCell ref="N669:O669"/>
    <mergeCell ref="N670:O670"/>
    <mergeCell ref="N671:O671"/>
    <mergeCell ref="D676:E676"/>
    <mergeCell ref="N676:O676"/>
    <mergeCell ref="D677:E677"/>
    <mergeCell ref="N677:O677"/>
    <mergeCell ref="A678:P678"/>
    <mergeCell ref="A679:A680"/>
    <mergeCell ref="B679:B680"/>
    <mergeCell ref="C679:C680"/>
    <mergeCell ref="D679:I679"/>
    <mergeCell ref="J679:L679"/>
    <mergeCell ref="A673:P673"/>
    <mergeCell ref="A674:A675"/>
    <mergeCell ref="B674:B675"/>
    <mergeCell ref="C674:C675"/>
    <mergeCell ref="D674:I674"/>
    <mergeCell ref="J674:L674"/>
    <mergeCell ref="M674:P674"/>
    <mergeCell ref="D675:E675"/>
    <mergeCell ref="N675:O675"/>
    <mergeCell ref="F690:H690"/>
    <mergeCell ref="F691:H691"/>
    <mergeCell ref="F692:H692"/>
    <mergeCell ref="F693:H693"/>
    <mergeCell ref="F694:H694"/>
    <mergeCell ref="F695:H695"/>
    <mergeCell ref="A685:O685"/>
    <mergeCell ref="A686:O686"/>
    <mergeCell ref="A687:O687"/>
    <mergeCell ref="A688:O688"/>
    <mergeCell ref="A689:E689"/>
    <mergeCell ref="F689:H689"/>
    <mergeCell ref="M679:P682"/>
    <mergeCell ref="D680:E680"/>
    <mergeCell ref="D681:E681"/>
    <mergeCell ref="D682:E682"/>
    <mergeCell ref="A683:O683"/>
    <mergeCell ref="A684:O684"/>
    <mergeCell ref="D703:H703"/>
    <mergeCell ref="J703:K703"/>
    <mergeCell ref="L703:N703"/>
    <mergeCell ref="O703:P703"/>
    <mergeCell ref="D705:H705"/>
    <mergeCell ref="J705:K705"/>
    <mergeCell ref="L705:N705"/>
    <mergeCell ref="O705:P705"/>
    <mergeCell ref="A701:E701"/>
    <mergeCell ref="F701:H701"/>
    <mergeCell ref="I701:P701"/>
    <mergeCell ref="D702:H702"/>
    <mergeCell ref="J702:K702"/>
    <mergeCell ref="L702:N702"/>
    <mergeCell ref="O702:P702"/>
    <mergeCell ref="F696:H696"/>
    <mergeCell ref="F697:H697"/>
    <mergeCell ref="F698:H698"/>
    <mergeCell ref="C699:E699"/>
    <mergeCell ref="F699:H699"/>
    <mergeCell ref="A700:E700"/>
    <mergeCell ref="F700:H700"/>
    <mergeCell ref="D704:H704"/>
    <mergeCell ref="J704:K704"/>
    <mergeCell ref="L704:N704"/>
    <mergeCell ref="O704:P704"/>
    <mergeCell ref="D713:E713"/>
    <mergeCell ref="N713:O713"/>
    <mergeCell ref="D714:E714"/>
    <mergeCell ref="N714:O714"/>
    <mergeCell ref="D715:E715"/>
    <mergeCell ref="N715:O715"/>
    <mergeCell ref="D710:E710"/>
    <mergeCell ref="N710:O710"/>
    <mergeCell ref="D711:E711"/>
    <mergeCell ref="N711:O711"/>
    <mergeCell ref="D712:E712"/>
    <mergeCell ref="N712:O712"/>
    <mergeCell ref="A706:N706"/>
    <mergeCell ref="O706:P706"/>
    <mergeCell ref="A707:P707"/>
    <mergeCell ref="A708:B709"/>
    <mergeCell ref="C708:C709"/>
    <mergeCell ref="D708:I708"/>
    <mergeCell ref="J708:L708"/>
    <mergeCell ref="M708:P708"/>
    <mergeCell ref="D709:E709"/>
    <mergeCell ref="N709:O709"/>
    <mergeCell ref="A725:P725"/>
    <mergeCell ref="A726:A727"/>
    <mergeCell ref="B726:B727"/>
    <mergeCell ref="C726:C727"/>
    <mergeCell ref="D726:I726"/>
    <mergeCell ref="J726:L726"/>
    <mergeCell ref="M726:P726"/>
    <mergeCell ref="D727:E727"/>
    <mergeCell ref="N727:O727"/>
    <mergeCell ref="D720:E720"/>
    <mergeCell ref="D721:E721"/>
    <mergeCell ref="D722:E722"/>
    <mergeCell ref="A723:B723"/>
    <mergeCell ref="D723:E723"/>
    <mergeCell ref="A724:P724"/>
    <mergeCell ref="A716:B716"/>
    <mergeCell ref="D716:E716"/>
    <mergeCell ref="N716:O716"/>
    <mergeCell ref="A717:P717"/>
    <mergeCell ref="A718:B719"/>
    <mergeCell ref="C718:C719"/>
    <mergeCell ref="D718:I718"/>
    <mergeCell ref="J718:L718"/>
    <mergeCell ref="D719:E719"/>
    <mergeCell ref="M718:P718"/>
    <mergeCell ref="N719:O719"/>
    <mergeCell ref="N720:O720"/>
    <mergeCell ref="N721:O721"/>
    <mergeCell ref="N722:O722"/>
    <mergeCell ref="N723:O723"/>
    <mergeCell ref="A737:O737"/>
    <mergeCell ref="A738:O738"/>
    <mergeCell ref="A739:O739"/>
    <mergeCell ref="A740:O740"/>
    <mergeCell ref="A741:E741"/>
    <mergeCell ref="F741:H741"/>
    <mergeCell ref="M731:P734"/>
    <mergeCell ref="D732:E732"/>
    <mergeCell ref="D733:E733"/>
    <mergeCell ref="D734:E734"/>
    <mergeCell ref="A735:O735"/>
    <mergeCell ref="A736:O736"/>
    <mergeCell ref="D728:E728"/>
    <mergeCell ref="N728:O728"/>
    <mergeCell ref="D729:E729"/>
    <mergeCell ref="N729:O729"/>
    <mergeCell ref="A730:P730"/>
    <mergeCell ref="A731:A732"/>
    <mergeCell ref="B731:B732"/>
    <mergeCell ref="C731:C732"/>
    <mergeCell ref="D731:I731"/>
    <mergeCell ref="J731:L731"/>
    <mergeCell ref="A753:E753"/>
    <mergeCell ref="F753:H753"/>
    <mergeCell ref="I753:P753"/>
    <mergeCell ref="D754:H754"/>
    <mergeCell ref="J754:K754"/>
    <mergeCell ref="L754:N754"/>
    <mergeCell ref="O754:P754"/>
    <mergeCell ref="F748:H748"/>
    <mergeCell ref="F749:H749"/>
    <mergeCell ref="F750:H750"/>
    <mergeCell ref="C751:E751"/>
    <mergeCell ref="F751:H751"/>
    <mergeCell ref="A752:E752"/>
    <mergeCell ref="F752:H752"/>
    <mergeCell ref="F742:H742"/>
    <mergeCell ref="F743:H743"/>
    <mergeCell ref="F744:H744"/>
    <mergeCell ref="F745:H745"/>
    <mergeCell ref="F746:H746"/>
    <mergeCell ref="F747:H747"/>
    <mergeCell ref="D762:E762"/>
    <mergeCell ref="N762:O762"/>
    <mergeCell ref="D763:E763"/>
    <mergeCell ref="N763:O763"/>
    <mergeCell ref="D764:E764"/>
    <mergeCell ref="N764:O764"/>
    <mergeCell ref="A758:N758"/>
    <mergeCell ref="O758:P758"/>
    <mergeCell ref="A759:P759"/>
    <mergeCell ref="A760:B761"/>
    <mergeCell ref="C760:C761"/>
    <mergeCell ref="D760:I760"/>
    <mergeCell ref="J760:L760"/>
    <mergeCell ref="M760:P760"/>
    <mergeCell ref="D761:E761"/>
    <mergeCell ref="N761:O761"/>
    <mergeCell ref="D755:H755"/>
    <mergeCell ref="J755:K755"/>
    <mergeCell ref="L755:N755"/>
    <mergeCell ref="O755:P755"/>
    <mergeCell ref="D757:H757"/>
    <mergeCell ref="J757:K757"/>
    <mergeCell ref="L757:N757"/>
    <mergeCell ref="O757:P757"/>
    <mergeCell ref="D756:H756"/>
    <mergeCell ref="J756:K756"/>
    <mergeCell ref="L756:N756"/>
    <mergeCell ref="O756:P756"/>
    <mergeCell ref="D772:E772"/>
    <mergeCell ref="D773:E773"/>
    <mergeCell ref="D774:E774"/>
    <mergeCell ref="A775:B775"/>
    <mergeCell ref="D775:E775"/>
    <mergeCell ref="A776:P776"/>
    <mergeCell ref="A768:B768"/>
    <mergeCell ref="D768:E768"/>
    <mergeCell ref="N768:O768"/>
    <mergeCell ref="A769:P769"/>
    <mergeCell ref="A770:B771"/>
    <mergeCell ref="C770:C771"/>
    <mergeCell ref="D770:I770"/>
    <mergeCell ref="J770:L770"/>
    <mergeCell ref="D771:E771"/>
    <mergeCell ref="D765:E765"/>
    <mergeCell ref="N765:O765"/>
    <mergeCell ref="D766:E766"/>
    <mergeCell ref="N766:O766"/>
    <mergeCell ref="D767:E767"/>
    <mergeCell ref="N767:O767"/>
    <mergeCell ref="M770:P770"/>
    <mergeCell ref="N771:O771"/>
    <mergeCell ref="N772:O772"/>
    <mergeCell ref="N773:O773"/>
    <mergeCell ref="N774:O774"/>
    <mergeCell ref="N775:O775"/>
    <mergeCell ref="D780:E780"/>
    <mergeCell ref="N780:O780"/>
    <mergeCell ref="D781:E781"/>
    <mergeCell ref="N781:O781"/>
    <mergeCell ref="A782:P782"/>
    <mergeCell ref="A783:A784"/>
    <mergeCell ref="B783:B784"/>
    <mergeCell ref="C783:C784"/>
    <mergeCell ref="D783:I783"/>
    <mergeCell ref="J783:L783"/>
    <mergeCell ref="A777:P777"/>
    <mergeCell ref="A778:A779"/>
    <mergeCell ref="B778:B779"/>
    <mergeCell ref="C778:C779"/>
    <mergeCell ref="D778:I778"/>
    <mergeCell ref="J778:L778"/>
    <mergeCell ref="M778:P778"/>
    <mergeCell ref="D779:E779"/>
    <mergeCell ref="N779:O779"/>
    <mergeCell ref="F794:H794"/>
    <mergeCell ref="F795:H795"/>
    <mergeCell ref="F796:H796"/>
    <mergeCell ref="F797:H797"/>
    <mergeCell ref="F798:H798"/>
    <mergeCell ref="F799:H799"/>
    <mergeCell ref="A789:O789"/>
    <mergeCell ref="A790:O790"/>
    <mergeCell ref="A791:O791"/>
    <mergeCell ref="A792:O792"/>
    <mergeCell ref="A793:E793"/>
    <mergeCell ref="F793:H793"/>
    <mergeCell ref="M783:P786"/>
    <mergeCell ref="D784:E784"/>
    <mergeCell ref="D785:E785"/>
    <mergeCell ref="D786:E786"/>
    <mergeCell ref="A787:O787"/>
    <mergeCell ref="A788:O788"/>
    <mergeCell ref="D807:H807"/>
    <mergeCell ref="J807:K807"/>
    <mergeCell ref="L807:N807"/>
    <mergeCell ref="O807:P807"/>
    <mergeCell ref="D809:H809"/>
    <mergeCell ref="J809:K809"/>
    <mergeCell ref="L809:N809"/>
    <mergeCell ref="O809:P809"/>
    <mergeCell ref="A805:E805"/>
    <mergeCell ref="F805:H805"/>
    <mergeCell ref="I805:P805"/>
    <mergeCell ref="D806:H806"/>
    <mergeCell ref="J806:K806"/>
    <mergeCell ref="L806:N806"/>
    <mergeCell ref="O806:P806"/>
    <mergeCell ref="F800:H800"/>
    <mergeCell ref="F801:H801"/>
    <mergeCell ref="F802:H802"/>
    <mergeCell ref="C803:E803"/>
    <mergeCell ref="F803:H803"/>
    <mergeCell ref="A804:E804"/>
    <mergeCell ref="F804:H804"/>
    <mergeCell ref="D808:H808"/>
    <mergeCell ref="J808:K808"/>
    <mergeCell ref="L808:N808"/>
    <mergeCell ref="O808:P808"/>
    <mergeCell ref="D817:E817"/>
    <mergeCell ref="N817:O817"/>
    <mergeCell ref="D818:E818"/>
    <mergeCell ref="N818:O818"/>
    <mergeCell ref="D819:E819"/>
    <mergeCell ref="N819:O819"/>
    <mergeCell ref="D814:E814"/>
    <mergeCell ref="N814:O814"/>
    <mergeCell ref="D815:E815"/>
    <mergeCell ref="N815:O815"/>
    <mergeCell ref="D816:E816"/>
    <mergeCell ref="N816:O816"/>
    <mergeCell ref="A810:N810"/>
    <mergeCell ref="O810:P810"/>
    <mergeCell ref="A811:P811"/>
    <mergeCell ref="A812:B813"/>
    <mergeCell ref="C812:C813"/>
    <mergeCell ref="D812:I812"/>
    <mergeCell ref="J812:L812"/>
    <mergeCell ref="M812:P812"/>
    <mergeCell ref="D813:E813"/>
    <mergeCell ref="N813:O813"/>
    <mergeCell ref="A829:P829"/>
    <mergeCell ref="A830:A831"/>
    <mergeCell ref="B830:B831"/>
    <mergeCell ref="C830:C831"/>
    <mergeCell ref="D830:I830"/>
    <mergeCell ref="J830:L830"/>
    <mergeCell ref="M830:P830"/>
    <mergeCell ref="D831:E831"/>
    <mergeCell ref="N831:O831"/>
    <mergeCell ref="D824:E824"/>
    <mergeCell ref="D825:E825"/>
    <mergeCell ref="D826:E826"/>
    <mergeCell ref="A827:B827"/>
    <mergeCell ref="D827:E827"/>
    <mergeCell ref="A828:P828"/>
    <mergeCell ref="A820:B820"/>
    <mergeCell ref="D820:E820"/>
    <mergeCell ref="N820:O820"/>
    <mergeCell ref="A821:P821"/>
    <mergeCell ref="A822:B823"/>
    <mergeCell ref="C822:C823"/>
    <mergeCell ref="D822:I822"/>
    <mergeCell ref="J822:L822"/>
    <mergeCell ref="D823:E823"/>
    <mergeCell ref="M822:P822"/>
    <mergeCell ref="N823:O823"/>
    <mergeCell ref="N824:O824"/>
    <mergeCell ref="N825:O825"/>
    <mergeCell ref="N826:O826"/>
    <mergeCell ref="N827:O827"/>
    <mergeCell ref="A841:O841"/>
    <mergeCell ref="A842:O842"/>
    <mergeCell ref="A843:O843"/>
    <mergeCell ref="A844:O844"/>
    <mergeCell ref="A845:E845"/>
    <mergeCell ref="F845:H845"/>
    <mergeCell ref="M835:P838"/>
    <mergeCell ref="D836:E836"/>
    <mergeCell ref="D837:E837"/>
    <mergeCell ref="D838:E838"/>
    <mergeCell ref="A839:O839"/>
    <mergeCell ref="A840:O840"/>
    <mergeCell ref="D832:E832"/>
    <mergeCell ref="N832:O832"/>
    <mergeCell ref="D833:E833"/>
    <mergeCell ref="N833:O833"/>
    <mergeCell ref="A834:P834"/>
    <mergeCell ref="A835:A836"/>
    <mergeCell ref="B835:B836"/>
    <mergeCell ref="C835:C836"/>
    <mergeCell ref="D835:I835"/>
    <mergeCell ref="J835:L835"/>
    <mergeCell ref="A857:E857"/>
    <mergeCell ref="F857:H857"/>
    <mergeCell ref="I857:P857"/>
    <mergeCell ref="D858:H858"/>
    <mergeCell ref="J858:K858"/>
    <mergeCell ref="L858:N858"/>
    <mergeCell ref="O858:P858"/>
    <mergeCell ref="F852:H852"/>
    <mergeCell ref="F853:H853"/>
    <mergeCell ref="F854:H854"/>
    <mergeCell ref="C855:E855"/>
    <mergeCell ref="F855:H855"/>
    <mergeCell ref="A856:E856"/>
    <mergeCell ref="F856:H856"/>
    <mergeCell ref="F846:H846"/>
    <mergeCell ref="F847:H847"/>
    <mergeCell ref="F848:H848"/>
    <mergeCell ref="F849:H849"/>
    <mergeCell ref="F850:H850"/>
    <mergeCell ref="F851:H851"/>
    <mergeCell ref="D866:E866"/>
    <mergeCell ref="N866:O866"/>
    <mergeCell ref="D867:E867"/>
    <mergeCell ref="N867:O867"/>
    <mergeCell ref="D868:E868"/>
    <mergeCell ref="N868:O868"/>
    <mergeCell ref="A862:N862"/>
    <mergeCell ref="O862:P862"/>
    <mergeCell ref="A863:P863"/>
    <mergeCell ref="A864:B865"/>
    <mergeCell ref="C864:C865"/>
    <mergeCell ref="D864:I864"/>
    <mergeCell ref="J864:L864"/>
    <mergeCell ref="M864:P864"/>
    <mergeCell ref="D865:E865"/>
    <mergeCell ref="N865:O865"/>
    <mergeCell ref="D859:H859"/>
    <mergeCell ref="J859:K859"/>
    <mergeCell ref="L859:N859"/>
    <mergeCell ref="O859:P859"/>
    <mergeCell ref="D861:H861"/>
    <mergeCell ref="J861:K861"/>
    <mergeCell ref="L861:N861"/>
    <mergeCell ref="O861:P861"/>
    <mergeCell ref="D860:H860"/>
    <mergeCell ref="J860:K860"/>
    <mergeCell ref="L860:N860"/>
    <mergeCell ref="O860:P860"/>
    <mergeCell ref="D876:E876"/>
    <mergeCell ref="D877:E877"/>
    <mergeCell ref="D878:E878"/>
    <mergeCell ref="A879:B879"/>
    <mergeCell ref="D879:E879"/>
    <mergeCell ref="A880:P880"/>
    <mergeCell ref="A872:B872"/>
    <mergeCell ref="D872:E872"/>
    <mergeCell ref="N872:O872"/>
    <mergeCell ref="A873:P873"/>
    <mergeCell ref="A874:B875"/>
    <mergeCell ref="C874:C875"/>
    <mergeCell ref="D874:I874"/>
    <mergeCell ref="J874:L874"/>
    <mergeCell ref="D875:E875"/>
    <mergeCell ref="D869:E869"/>
    <mergeCell ref="N869:O869"/>
    <mergeCell ref="D870:E870"/>
    <mergeCell ref="N870:O870"/>
    <mergeCell ref="D871:E871"/>
    <mergeCell ref="N871:O871"/>
    <mergeCell ref="M874:P874"/>
    <mergeCell ref="N875:O875"/>
    <mergeCell ref="N876:O876"/>
    <mergeCell ref="N877:O877"/>
    <mergeCell ref="N878:O878"/>
    <mergeCell ref="N879:O879"/>
    <mergeCell ref="D884:E884"/>
    <mergeCell ref="N884:O884"/>
    <mergeCell ref="D885:E885"/>
    <mergeCell ref="N885:O885"/>
    <mergeCell ref="A886:P886"/>
    <mergeCell ref="A887:A888"/>
    <mergeCell ref="B887:B888"/>
    <mergeCell ref="C887:C888"/>
    <mergeCell ref="D887:I887"/>
    <mergeCell ref="J887:L887"/>
    <mergeCell ref="A881:P881"/>
    <mergeCell ref="A882:A883"/>
    <mergeCell ref="B882:B883"/>
    <mergeCell ref="C882:C883"/>
    <mergeCell ref="D882:I882"/>
    <mergeCell ref="J882:L882"/>
    <mergeCell ref="M882:P882"/>
    <mergeCell ref="D883:E883"/>
    <mergeCell ref="N883:O883"/>
    <mergeCell ref="F898:H898"/>
    <mergeCell ref="F899:H899"/>
    <mergeCell ref="F900:H900"/>
    <mergeCell ref="F901:H901"/>
    <mergeCell ref="F902:H902"/>
    <mergeCell ref="F903:H903"/>
    <mergeCell ref="A893:O893"/>
    <mergeCell ref="A894:O894"/>
    <mergeCell ref="A895:O895"/>
    <mergeCell ref="A896:O896"/>
    <mergeCell ref="A897:E897"/>
    <mergeCell ref="F897:H897"/>
    <mergeCell ref="M887:P890"/>
    <mergeCell ref="D888:E888"/>
    <mergeCell ref="D889:E889"/>
    <mergeCell ref="D890:E890"/>
    <mergeCell ref="A891:O891"/>
    <mergeCell ref="A892:O892"/>
    <mergeCell ref="D911:H911"/>
    <mergeCell ref="J911:K911"/>
    <mergeCell ref="L911:N911"/>
    <mergeCell ref="O911:P911"/>
    <mergeCell ref="D913:H913"/>
    <mergeCell ref="J913:K913"/>
    <mergeCell ref="L913:N913"/>
    <mergeCell ref="O913:P913"/>
    <mergeCell ref="A909:E909"/>
    <mergeCell ref="F909:H909"/>
    <mergeCell ref="I909:P909"/>
    <mergeCell ref="D910:H910"/>
    <mergeCell ref="J910:K910"/>
    <mergeCell ref="L910:N910"/>
    <mergeCell ref="O910:P910"/>
    <mergeCell ref="F904:H904"/>
    <mergeCell ref="F905:H905"/>
    <mergeCell ref="F906:H906"/>
    <mergeCell ref="C907:E907"/>
    <mergeCell ref="F907:H907"/>
    <mergeCell ref="A908:E908"/>
    <mergeCell ref="F908:H908"/>
    <mergeCell ref="D912:H912"/>
    <mergeCell ref="J912:K912"/>
    <mergeCell ref="L912:N912"/>
    <mergeCell ref="O912:P912"/>
    <mergeCell ref="D921:E921"/>
    <mergeCell ref="N921:O921"/>
    <mergeCell ref="D922:E922"/>
    <mergeCell ref="N922:O922"/>
    <mergeCell ref="D923:E923"/>
    <mergeCell ref="N923:O923"/>
    <mergeCell ref="D918:E918"/>
    <mergeCell ref="N918:O918"/>
    <mergeCell ref="D919:E919"/>
    <mergeCell ref="N919:O919"/>
    <mergeCell ref="D920:E920"/>
    <mergeCell ref="N920:O920"/>
    <mergeCell ref="A914:N914"/>
    <mergeCell ref="O914:P914"/>
    <mergeCell ref="A915:P915"/>
    <mergeCell ref="A916:B917"/>
    <mergeCell ref="C916:C917"/>
    <mergeCell ref="D916:I916"/>
    <mergeCell ref="J916:L916"/>
    <mergeCell ref="M916:P916"/>
    <mergeCell ref="D917:E917"/>
    <mergeCell ref="N917:O917"/>
    <mergeCell ref="A933:P933"/>
    <mergeCell ref="A934:A935"/>
    <mergeCell ref="B934:B935"/>
    <mergeCell ref="C934:C935"/>
    <mergeCell ref="D934:I934"/>
    <mergeCell ref="J934:L934"/>
    <mergeCell ref="M934:P934"/>
    <mergeCell ref="D935:E935"/>
    <mergeCell ref="N935:O935"/>
    <mergeCell ref="D928:E928"/>
    <mergeCell ref="D929:E929"/>
    <mergeCell ref="D930:E930"/>
    <mergeCell ref="A931:B931"/>
    <mergeCell ref="D931:E931"/>
    <mergeCell ref="A932:P932"/>
    <mergeCell ref="A924:B924"/>
    <mergeCell ref="D924:E924"/>
    <mergeCell ref="N924:O924"/>
    <mergeCell ref="A925:P925"/>
    <mergeCell ref="A926:B927"/>
    <mergeCell ref="C926:C927"/>
    <mergeCell ref="D926:I926"/>
    <mergeCell ref="J926:L926"/>
    <mergeCell ref="D927:E927"/>
    <mergeCell ref="M926:P926"/>
    <mergeCell ref="N927:O927"/>
    <mergeCell ref="N928:O928"/>
    <mergeCell ref="N929:O929"/>
    <mergeCell ref="N930:O930"/>
    <mergeCell ref="N931:O931"/>
    <mergeCell ref="A945:O945"/>
    <mergeCell ref="A946:O946"/>
    <mergeCell ref="A947:O947"/>
    <mergeCell ref="A948:O948"/>
    <mergeCell ref="B949:E949"/>
    <mergeCell ref="F949:H949"/>
    <mergeCell ref="M939:P942"/>
    <mergeCell ref="D940:E940"/>
    <mergeCell ref="D941:E941"/>
    <mergeCell ref="D942:E942"/>
    <mergeCell ref="A943:O943"/>
    <mergeCell ref="A944:O944"/>
    <mergeCell ref="D936:E936"/>
    <mergeCell ref="N936:O936"/>
    <mergeCell ref="D937:E937"/>
    <mergeCell ref="N937:O937"/>
    <mergeCell ref="A938:P938"/>
    <mergeCell ref="A939:A940"/>
    <mergeCell ref="B939:B940"/>
    <mergeCell ref="C939:C940"/>
    <mergeCell ref="D939:I939"/>
    <mergeCell ref="J939:L939"/>
    <mergeCell ref="A961:E961"/>
    <mergeCell ref="F961:H961"/>
    <mergeCell ref="A962:E962"/>
    <mergeCell ref="F962:H962"/>
    <mergeCell ref="I962:P962"/>
    <mergeCell ref="D963:H963"/>
    <mergeCell ref="J963:K963"/>
    <mergeCell ref="L963:N963"/>
    <mergeCell ref="O963:P963"/>
    <mergeCell ref="F955:H955"/>
    <mergeCell ref="F956:H956"/>
    <mergeCell ref="F957:H957"/>
    <mergeCell ref="F958:H958"/>
    <mergeCell ref="F959:H959"/>
    <mergeCell ref="C960:E960"/>
    <mergeCell ref="F960:H960"/>
    <mergeCell ref="A950:E950"/>
    <mergeCell ref="F950:H950"/>
    <mergeCell ref="F951:H951"/>
    <mergeCell ref="F952:H952"/>
    <mergeCell ref="F953:H953"/>
    <mergeCell ref="F954:H954"/>
    <mergeCell ref="D971:E971"/>
    <mergeCell ref="N971:O971"/>
    <mergeCell ref="D972:E972"/>
    <mergeCell ref="N972:O972"/>
    <mergeCell ref="D973:E973"/>
    <mergeCell ref="N973:O973"/>
    <mergeCell ref="A967:N967"/>
    <mergeCell ref="O967:P967"/>
    <mergeCell ref="A968:P968"/>
    <mergeCell ref="A969:B970"/>
    <mergeCell ref="C969:C970"/>
    <mergeCell ref="D969:I969"/>
    <mergeCell ref="J969:L969"/>
    <mergeCell ref="M969:P969"/>
    <mergeCell ref="D970:E970"/>
    <mergeCell ref="N970:O970"/>
    <mergeCell ref="D964:H964"/>
    <mergeCell ref="J964:K964"/>
    <mergeCell ref="L964:N964"/>
    <mergeCell ref="O964:P964"/>
    <mergeCell ref="D966:H966"/>
    <mergeCell ref="J966:K966"/>
    <mergeCell ref="L966:N966"/>
    <mergeCell ref="O966:P966"/>
    <mergeCell ref="D965:H965"/>
    <mergeCell ref="J965:K965"/>
    <mergeCell ref="L965:N965"/>
    <mergeCell ref="O965:P965"/>
    <mergeCell ref="D981:E981"/>
    <mergeCell ref="D982:E982"/>
    <mergeCell ref="D983:E983"/>
    <mergeCell ref="A984:B984"/>
    <mergeCell ref="D984:E984"/>
    <mergeCell ref="A985:P985"/>
    <mergeCell ref="A977:B977"/>
    <mergeCell ref="D977:E977"/>
    <mergeCell ref="N977:O977"/>
    <mergeCell ref="A978:P978"/>
    <mergeCell ref="A979:B980"/>
    <mergeCell ref="C979:C980"/>
    <mergeCell ref="D979:I979"/>
    <mergeCell ref="J979:L979"/>
    <mergeCell ref="D980:E980"/>
    <mergeCell ref="D974:E974"/>
    <mergeCell ref="N974:O974"/>
    <mergeCell ref="D975:E975"/>
    <mergeCell ref="N975:O975"/>
    <mergeCell ref="D976:E976"/>
    <mergeCell ref="N976:O976"/>
    <mergeCell ref="M979:P979"/>
    <mergeCell ref="N980:O980"/>
    <mergeCell ref="N981:O981"/>
    <mergeCell ref="N982:O982"/>
    <mergeCell ref="N983:O983"/>
    <mergeCell ref="N984:O984"/>
    <mergeCell ref="D989:E989"/>
    <mergeCell ref="N989:O989"/>
    <mergeCell ref="D990:E990"/>
    <mergeCell ref="N990:O990"/>
    <mergeCell ref="A991:P991"/>
    <mergeCell ref="A992:A993"/>
    <mergeCell ref="B992:B993"/>
    <mergeCell ref="C992:C993"/>
    <mergeCell ref="D992:I992"/>
    <mergeCell ref="J992:L992"/>
    <mergeCell ref="A986:P986"/>
    <mergeCell ref="A987:A988"/>
    <mergeCell ref="B987:B988"/>
    <mergeCell ref="C987:C988"/>
    <mergeCell ref="D987:I987"/>
    <mergeCell ref="J987:L987"/>
    <mergeCell ref="M987:P987"/>
    <mergeCell ref="D988:E988"/>
    <mergeCell ref="N988:O988"/>
    <mergeCell ref="F1003:H1003"/>
    <mergeCell ref="F1004:H1004"/>
    <mergeCell ref="F1005:H1005"/>
    <mergeCell ref="F1006:H1006"/>
    <mergeCell ref="F1007:H1007"/>
    <mergeCell ref="F1008:H1008"/>
    <mergeCell ref="A998:O998"/>
    <mergeCell ref="A999:O999"/>
    <mergeCell ref="A1000:O1000"/>
    <mergeCell ref="A1001:O1001"/>
    <mergeCell ref="A1002:E1002"/>
    <mergeCell ref="F1002:H1002"/>
    <mergeCell ref="M992:P995"/>
    <mergeCell ref="D993:E993"/>
    <mergeCell ref="D994:E994"/>
    <mergeCell ref="D995:E995"/>
    <mergeCell ref="A996:O996"/>
    <mergeCell ref="A997:O997"/>
    <mergeCell ref="D1016:H1016"/>
    <mergeCell ref="J1016:K1016"/>
    <mergeCell ref="L1016:N1016"/>
    <mergeCell ref="O1016:P1016"/>
    <mergeCell ref="D1018:H1018"/>
    <mergeCell ref="J1018:K1018"/>
    <mergeCell ref="L1018:N1018"/>
    <mergeCell ref="O1018:P1018"/>
    <mergeCell ref="A1014:E1014"/>
    <mergeCell ref="F1014:H1014"/>
    <mergeCell ref="I1014:P1014"/>
    <mergeCell ref="D1015:H1015"/>
    <mergeCell ref="J1015:K1015"/>
    <mergeCell ref="L1015:N1015"/>
    <mergeCell ref="O1015:P1015"/>
    <mergeCell ref="F1009:H1009"/>
    <mergeCell ref="F1010:H1010"/>
    <mergeCell ref="F1011:H1011"/>
    <mergeCell ref="C1012:E1012"/>
    <mergeCell ref="F1012:H1012"/>
    <mergeCell ref="A1013:E1013"/>
    <mergeCell ref="F1013:H1013"/>
    <mergeCell ref="D1017:H1017"/>
    <mergeCell ref="J1017:K1017"/>
    <mergeCell ref="L1017:N1017"/>
    <mergeCell ref="O1017:P1017"/>
    <mergeCell ref="D1026:E1026"/>
    <mergeCell ref="N1026:O1026"/>
    <mergeCell ref="D1027:E1027"/>
    <mergeCell ref="N1027:O1027"/>
    <mergeCell ref="D1028:E1028"/>
    <mergeCell ref="N1028:O1028"/>
    <mergeCell ref="D1023:E1023"/>
    <mergeCell ref="N1023:O1023"/>
    <mergeCell ref="D1024:E1024"/>
    <mergeCell ref="N1024:O1024"/>
    <mergeCell ref="D1025:E1025"/>
    <mergeCell ref="N1025:O1025"/>
    <mergeCell ref="A1019:N1019"/>
    <mergeCell ref="O1019:P1019"/>
    <mergeCell ref="A1020:P1020"/>
    <mergeCell ref="A1021:B1022"/>
    <mergeCell ref="C1021:C1022"/>
    <mergeCell ref="D1021:I1021"/>
    <mergeCell ref="J1021:L1021"/>
    <mergeCell ref="M1021:P1021"/>
    <mergeCell ref="D1022:E1022"/>
    <mergeCell ref="N1022:O1022"/>
    <mergeCell ref="A1038:P1038"/>
    <mergeCell ref="A1039:A1040"/>
    <mergeCell ref="B1039:B1040"/>
    <mergeCell ref="C1039:C1040"/>
    <mergeCell ref="D1039:I1039"/>
    <mergeCell ref="J1039:L1039"/>
    <mergeCell ref="M1039:P1039"/>
    <mergeCell ref="D1040:E1040"/>
    <mergeCell ref="N1040:O1040"/>
    <mergeCell ref="D1033:E1033"/>
    <mergeCell ref="D1034:E1034"/>
    <mergeCell ref="D1035:E1035"/>
    <mergeCell ref="A1036:B1036"/>
    <mergeCell ref="D1036:E1036"/>
    <mergeCell ref="A1037:P1037"/>
    <mergeCell ref="A1029:B1029"/>
    <mergeCell ref="D1029:E1029"/>
    <mergeCell ref="N1029:O1029"/>
    <mergeCell ref="A1030:P1030"/>
    <mergeCell ref="A1031:B1032"/>
    <mergeCell ref="C1031:C1032"/>
    <mergeCell ref="D1031:I1031"/>
    <mergeCell ref="J1031:L1031"/>
    <mergeCell ref="D1032:E1032"/>
    <mergeCell ref="M1031:P1031"/>
    <mergeCell ref="N1032:O1032"/>
    <mergeCell ref="N1033:O1033"/>
    <mergeCell ref="N1034:O1034"/>
    <mergeCell ref="N1035:O1035"/>
    <mergeCell ref="N1036:O1036"/>
    <mergeCell ref="A1050:O1050"/>
    <mergeCell ref="A1051:O1051"/>
    <mergeCell ref="A1052:O1052"/>
    <mergeCell ref="A1053:O1053"/>
    <mergeCell ref="A1054:E1054"/>
    <mergeCell ref="F1054:H1054"/>
    <mergeCell ref="M1044:P1047"/>
    <mergeCell ref="D1045:E1045"/>
    <mergeCell ref="D1046:E1046"/>
    <mergeCell ref="D1047:E1047"/>
    <mergeCell ref="A1048:O1048"/>
    <mergeCell ref="A1049:O1049"/>
    <mergeCell ref="D1041:E1041"/>
    <mergeCell ref="N1041:O1041"/>
    <mergeCell ref="D1042:E1042"/>
    <mergeCell ref="N1042:O1042"/>
    <mergeCell ref="A1043:P1043"/>
    <mergeCell ref="A1044:A1045"/>
    <mergeCell ref="B1044:B1045"/>
    <mergeCell ref="C1044:C1045"/>
    <mergeCell ref="D1044:I1044"/>
    <mergeCell ref="J1044:L1044"/>
    <mergeCell ref="A1066:E1066"/>
    <mergeCell ref="F1066:H1066"/>
    <mergeCell ref="I1066:P1066"/>
    <mergeCell ref="D1067:H1067"/>
    <mergeCell ref="J1067:K1067"/>
    <mergeCell ref="L1067:N1067"/>
    <mergeCell ref="O1067:P1067"/>
    <mergeCell ref="F1061:H1061"/>
    <mergeCell ref="F1062:H1062"/>
    <mergeCell ref="F1063:H1063"/>
    <mergeCell ref="C1064:E1064"/>
    <mergeCell ref="F1064:H1064"/>
    <mergeCell ref="A1065:E1065"/>
    <mergeCell ref="F1065:H1065"/>
    <mergeCell ref="F1055:H1055"/>
    <mergeCell ref="F1056:H1056"/>
    <mergeCell ref="F1057:H1057"/>
    <mergeCell ref="F1058:H1058"/>
    <mergeCell ref="F1059:H1059"/>
    <mergeCell ref="F1060:H1060"/>
    <mergeCell ref="D1075:E1075"/>
    <mergeCell ref="N1075:O1075"/>
    <mergeCell ref="D1076:E1076"/>
    <mergeCell ref="N1076:O1076"/>
    <mergeCell ref="D1077:E1077"/>
    <mergeCell ref="N1077:O1077"/>
    <mergeCell ref="A1071:N1071"/>
    <mergeCell ref="O1071:P1071"/>
    <mergeCell ref="A1072:P1072"/>
    <mergeCell ref="A1073:B1074"/>
    <mergeCell ref="C1073:C1074"/>
    <mergeCell ref="D1073:I1073"/>
    <mergeCell ref="J1073:L1073"/>
    <mergeCell ref="M1073:P1073"/>
    <mergeCell ref="D1074:E1074"/>
    <mergeCell ref="N1074:O1074"/>
    <mergeCell ref="D1068:H1068"/>
    <mergeCell ref="J1068:K1068"/>
    <mergeCell ref="L1068:N1068"/>
    <mergeCell ref="O1068:P1068"/>
    <mergeCell ref="D1070:H1070"/>
    <mergeCell ref="J1070:K1070"/>
    <mergeCell ref="L1070:N1070"/>
    <mergeCell ref="O1070:P1070"/>
    <mergeCell ref="D1069:H1069"/>
    <mergeCell ref="J1069:K1069"/>
    <mergeCell ref="L1069:N1069"/>
    <mergeCell ref="O1069:P1069"/>
    <mergeCell ref="D1085:E1085"/>
    <mergeCell ref="D1086:E1086"/>
    <mergeCell ref="D1087:E1087"/>
    <mergeCell ref="A1088:B1088"/>
    <mergeCell ref="D1088:E1088"/>
    <mergeCell ref="A1089:P1089"/>
    <mergeCell ref="A1081:B1081"/>
    <mergeCell ref="D1081:E1081"/>
    <mergeCell ref="N1081:O1081"/>
    <mergeCell ref="A1082:P1082"/>
    <mergeCell ref="A1083:B1084"/>
    <mergeCell ref="C1083:C1084"/>
    <mergeCell ref="D1083:I1083"/>
    <mergeCell ref="J1083:L1083"/>
    <mergeCell ref="D1084:E1084"/>
    <mergeCell ref="D1078:E1078"/>
    <mergeCell ref="N1078:O1078"/>
    <mergeCell ref="D1079:E1079"/>
    <mergeCell ref="N1079:O1079"/>
    <mergeCell ref="D1080:E1080"/>
    <mergeCell ref="N1080:O1080"/>
    <mergeCell ref="M1083:P1083"/>
    <mergeCell ref="N1084:O1084"/>
    <mergeCell ref="N1085:O1085"/>
    <mergeCell ref="N1086:O1086"/>
    <mergeCell ref="N1087:O1087"/>
    <mergeCell ref="N1088:O1088"/>
    <mergeCell ref="D1093:E1093"/>
    <mergeCell ref="N1093:O1093"/>
    <mergeCell ref="D1094:E1094"/>
    <mergeCell ref="N1094:O1094"/>
    <mergeCell ref="A1095:P1095"/>
    <mergeCell ref="A1096:A1097"/>
    <mergeCell ref="B1096:B1097"/>
    <mergeCell ref="C1096:C1097"/>
    <mergeCell ref="D1096:I1096"/>
    <mergeCell ref="J1096:L1096"/>
    <mergeCell ref="A1090:P1090"/>
    <mergeCell ref="A1091:A1092"/>
    <mergeCell ref="B1091:B1092"/>
    <mergeCell ref="C1091:C1092"/>
    <mergeCell ref="D1091:I1091"/>
    <mergeCell ref="J1091:L1091"/>
    <mergeCell ref="M1091:P1091"/>
    <mergeCell ref="D1092:E1092"/>
    <mergeCell ref="N1092:O1092"/>
    <mergeCell ref="F1107:H1107"/>
    <mergeCell ref="F1108:H1108"/>
    <mergeCell ref="F1109:H1109"/>
    <mergeCell ref="F1110:H1110"/>
    <mergeCell ref="F1111:H1111"/>
    <mergeCell ref="F1112:H1112"/>
    <mergeCell ref="A1102:O1102"/>
    <mergeCell ref="A1103:O1103"/>
    <mergeCell ref="A1104:O1104"/>
    <mergeCell ref="A1105:O1105"/>
    <mergeCell ref="A1106:E1106"/>
    <mergeCell ref="F1106:H1106"/>
    <mergeCell ref="M1096:P1099"/>
    <mergeCell ref="D1097:E1097"/>
    <mergeCell ref="D1098:E1098"/>
    <mergeCell ref="D1099:E1099"/>
    <mergeCell ref="A1100:O1100"/>
    <mergeCell ref="A1101:O1101"/>
    <mergeCell ref="D1120:H1120"/>
    <mergeCell ref="J1120:K1120"/>
    <mergeCell ref="L1120:N1120"/>
    <mergeCell ref="O1120:P1120"/>
    <mergeCell ref="D1122:H1122"/>
    <mergeCell ref="J1122:K1122"/>
    <mergeCell ref="L1122:N1122"/>
    <mergeCell ref="O1122:P1122"/>
    <mergeCell ref="A1118:E1118"/>
    <mergeCell ref="F1118:H1118"/>
    <mergeCell ref="I1118:P1118"/>
    <mergeCell ref="D1119:H1119"/>
    <mergeCell ref="J1119:K1119"/>
    <mergeCell ref="L1119:N1119"/>
    <mergeCell ref="O1119:P1119"/>
    <mergeCell ref="F1113:H1113"/>
    <mergeCell ref="F1114:H1114"/>
    <mergeCell ref="F1115:H1115"/>
    <mergeCell ref="C1116:E1116"/>
    <mergeCell ref="F1116:H1116"/>
    <mergeCell ref="A1117:E1117"/>
    <mergeCell ref="F1117:H1117"/>
    <mergeCell ref="D1121:H1121"/>
    <mergeCell ref="J1121:K1121"/>
    <mergeCell ref="L1121:N1121"/>
    <mergeCell ref="O1121:P1121"/>
    <mergeCell ref="D1130:E1130"/>
    <mergeCell ref="N1130:O1130"/>
    <mergeCell ref="D1131:E1131"/>
    <mergeCell ref="N1131:O1131"/>
    <mergeCell ref="D1132:E1132"/>
    <mergeCell ref="N1132:O1132"/>
    <mergeCell ref="D1127:E1127"/>
    <mergeCell ref="N1127:O1127"/>
    <mergeCell ref="D1128:E1128"/>
    <mergeCell ref="N1128:O1128"/>
    <mergeCell ref="D1129:E1129"/>
    <mergeCell ref="N1129:O1129"/>
    <mergeCell ref="A1123:N1123"/>
    <mergeCell ref="O1123:P1123"/>
    <mergeCell ref="A1124:P1124"/>
    <mergeCell ref="A1125:B1126"/>
    <mergeCell ref="C1125:C1126"/>
    <mergeCell ref="D1125:I1125"/>
    <mergeCell ref="J1125:L1125"/>
    <mergeCell ref="M1125:P1125"/>
    <mergeCell ref="D1126:E1126"/>
    <mergeCell ref="N1126:O1126"/>
    <mergeCell ref="A1142:P1142"/>
    <mergeCell ref="A1143:A1144"/>
    <mergeCell ref="B1143:B1144"/>
    <mergeCell ref="C1143:C1144"/>
    <mergeCell ref="D1143:I1143"/>
    <mergeCell ref="J1143:L1143"/>
    <mergeCell ref="M1143:P1143"/>
    <mergeCell ref="D1144:E1144"/>
    <mergeCell ref="N1144:O1144"/>
    <mergeCell ref="D1137:E1137"/>
    <mergeCell ref="D1138:E1138"/>
    <mergeCell ref="D1139:E1139"/>
    <mergeCell ref="A1140:B1140"/>
    <mergeCell ref="D1140:E1140"/>
    <mergeCell ref="A1141:P1141"/>
    <mergeCell ref="A1133:B1133"/>
    <mergeCell ref="D1133:E1133"/>
    <mergeCell ref="N1133:O1133"/>
    <mergeCell ref="A1134:P1134"/>
    <mergeCell ref="A1135:B1136"/>
    <mergeCell ref="C1135:C1136"/>
    <mergeCell ref="D1135:I1135"/>
    <mergeCell ref="J1135:L1135"/>
    <mergeCell ref="D1136:E1136"/>
    <mergeCell ref="M1135:P1135"/>
    <mergeCell ref="N1136:O1136"/>
    <mergeCell ref="N1137:O1137"/>
    <mergeCell ref="N1138:O1138"/>
    <mergeCell ref="N1139:O1139"/>
    <mergeCell ref="N1140:O1140"/>
    <mergeCell ref="A1154:O1154"/>
    <mergeCell ref="A1155:O1155"/>
    <mergeCell ref="A1156:O1156"/>
    <mergeCell ref="A1157:O1157"/>
    <mergeCell ref="A1158:E1158"/>
    <mergeCell ref="F1158:H1158"/>
    <mergeCell ref="M1148:P1151"/>
    <mergeCell ref="D1149:E1149"/>
    <mergeCell ref="D1150:E1150"/>
    <mergeCell ref="D1151:E1151"/>
    <mergeCell ref="A1152:O1152"/>
    <mergeCell ref="A1153:O1153"/>
    <mergeCell ref="D1145:E1145"/>
    <mergeCell ref="N1145:O1145"/>
    <mergeCell ref="D1146:E1146"/>
    <mergeCell ref="N1146:O1146"/>
    <mergeCell ref="A1147:P1147"/>
    <mergeCell ref="A1148:A1149"/>
    <mergeCell ref="B1148:B1149"/>
    <mergeCell ref="C1148:C1149"/>
    <mergeCell ref="D1148:I1148"/>
    <mergeCell ref="J1148:L1148"/>
    <mergeCell ref="A1170:E1170"/>
    <mergeCell ref="F1170:H1170"/>
    <mergeCell ref="I1170:P1170"/>
    <mergeCell ref="D1171:H1171"/>
    <mergeCell ref="J1171:K1171"/>
    <mergeCell ref="L1171:N1171"/>
    <mergeCell ref="O1171:P1171"/>
    <mergeCell ref="F1165:H1165"/>
    <mergeCell ref="F1166:H1166"/>
    <mergeCell ref="F1167:H1167"/>
    <mergeCell ref="C1168:E1168"/>
    <mergeCell ref="F1168:H1168"/>
    <mergeCell ref="A1169:E1169"/>
    <mergeCell ref="F1169:H1169"/>
    <mergeCell ref="F1159:H1159"/>
    <mergeCell ref="F1160:H1160"/>
    <mergeCell ref="F1161:H1161"/>
    <mergeCell ref="F1162:H1162"/>
    <mergeCell ref="F1163:H1163"/>
    <mergeCell ref="F1164:H1164"/>
    <mergeCell ref="D1179:E1179"/>
    <mergeCell ref="N1179:O1179"/>
    <mergeCell ref="D1180:E1180"/>
    <mergeCell ref="N1180:O1180"/>
    <mergeCell ref="D1181:E1181"/>
    <mergeCell ref="N1181:O1181"/>
    <mergeCell ref="A1175:N1175"/>
    <mergeCell ref="O1175:P1175"/>
    <mergeCell ref="A1176:P1176"/>
    <mergeCell ref="A1177:B1178"/>
    <mergeCell ref="C1177:C1178"/>
    <mergeCell ref="D1177:I1177"/>
    <mergeCell ref="J1177:L1177"/>
    <mergeCell ref="M1177:P1177"/>
    <mergeCell ref="D1178:E1178"/>
    <mergeCell ref="N1178:O1178"/>
    <mergeCell ref="D1172:H1172"/>
    <mergeCell ref="J1172:K1172"/>
    <mergeCell ref="L1172:N1172"/>
    <mergeCell ref="O1172:P1172"/>
    <mergeCell ref="D1174:H1174"/>
    <mergeCell ref="J1174:K1174"/>
    <mergeCell ref="L1174:N1174"/>
    <mergeCell ref="O1174:P1174"/>
    <mergeCell ref="D1173:H1173"/>
    <mergeCell ref="J1173:K1173"/>
    <mergeCell ref="L1173:N1173"/>
    <mergeCell ref="O1173:P1173"/>
    <mergeCell ref="D1189:E1189"/>
    <mergeCell ref="D1190:E1190"/>
    <mergeCell ref="D1191:E1191"/>
    <mergeCell ref="A1192:B1192"/>
    <mergeCell ref="D1192:E1192"/>
    <mergeCell ref="A1193:P1193"/>
    <mergeCell ref="A1185:B1185"/>
    <mergeCell ref="D1185:E1185"/>
    <mergeCell ref="N1185:O1185"/>
    <mergeCell ref="A1186:P1186"/>
    <mergeCell ref="A1187:B1188"/>
    <mergeCell ref="C1187:C1188"/>
    <mergeCell ref="D1187:I1187"/>
    <mergeCell ref="J1187:L1187"/>
    <mergeCell ref="D1188:E1188"/>
    <mergeCell ref="D1182:E1182"/>
    <mergeCell ref="N1182:O1182"/>
    <mergeCell ref="D1183:E1183"/>
    <mergeCell ref="N1183:O1183"/>
    <mergeCell ref="D1184:E1184"/>
    <mergeCell ref="N1184:O1184"/>
    <mergeCell ref="M1187:P1187"/>
    <mergeCell ref="N1188:O1188"/>
    <mergeCell ref="N1189:O1189"/>
    <mergeCell ref="N1190:O1190"/>
    <mergeCell ref="N1191:O1191"/>
    <mergeCell ref="N1192:O1192"/>
    <mergeCell ref="D1197:E1197"/>
    <mergeCell ref="N1197:O1197"/>
    <mergeCell ref="D1198:E1198"/>
    <mergeCell ref="N1198:O1198"/>
    <mergeCell ref="A1199:P1199"/>
    <mergeCell ref="A1200:A1201"/>
    <mergeCell ref="B1200:B1201"/>
    <mergeCell ref="C1200:C1201"/>
    <mergeCell ref="D1200:I1200"/>
    <mergeCell ref="J1200:L1200"/>
    <mergeCell ref="A1194:P1194"/>
    <mergeCell ref="A1195:A1196"/>
    <mergeCell ref="B1195:B1196"/>
    <mergeCell ref="C1195:C1196"/>
    <mergeCell ref="D1195:I1195"/>
    <mergeCell ref="J1195:L1195"/>
    <mergeCell ref="M1195:P1195"/>
    <mergeCell ref="D1196:E1196"/>
    <mergeCell ref="N1196:O1196"/>
    <mergeCell ref="F1211:H1211"/>
    <mergeCell ref="F1212:H1212"/>
    <mergeCell ref="F1213:H1213"/>
    <mergeCell ref="F1214:H1214"/>
    <mergeCell ref="F1215:H1215"/>
    <mergeCell ref="F1216:H1216"/>
    <mergeCell ref="A1206:O1206"/>
    <mergeCell ref="A1207:O1207"/>
    <mergeCell ref="A1208:O1208"/>
    <mergeCell ref="A1209:O1209"/>
    <mergeCell ref="A1210:E1210"/>
    <mergeCell ref="F1210:H1210"/>
    <mergeCell ref="M1200:P1203"/>
    <mergeCell ref="D1201:E1201"/>
    <mergeCell ref="D1202:E1202"/>
    <mergeCell ref="D1203:E1203"/>
    <mergeCell ref="A1204:O1204"/>
    <mergeCell ref="A1205:O1205"/>
    <mergeCell ref="D1224:H1224"/>
    <mergeCell ref="J1224:K1224"/>
    <mergeCell ref="L1224:N1224"/>
    <mergeCell ref="O1224:P1224"/>
    <mergeCell ref="D1226:H1226"/>
    <mergeCell ref="J1226:K1226"/>
    <mergeCell ref="L1226:N1226"/>
    <mergeCell ref="O1226:P1226"/>
    <mergeCell ref="A1222:E1222"/>
    <mergeCell ref="F1222:H1222"/>
    <mergeCell ref="I1222:P1222"/>
    <mergeCell ref="D1223:H1223"/>
    <mergeCell ref="J1223:K1223"/>
    <mergeCell ref="L1223:N1223"/>
    <mergeCell ref="O1223:P1223"/>
    <mergeCell ref="F1217:H1217"/>
    <mergeCell ref="F1218:H1218"/>
    <mergeCell ref="F1219:H1219"/>
    <mergeCell ref="C1220:E1220"/>
    <mergeCell ref="F1220:H1220"/>
    <mergeCell ref="A1221:E1221"/>
    <mergeCell ref="F1221:H1221"/>
    <mergeCell ref="D1225:H1225"/>
    <mergeCell ref="J1225:K1225"/>
    <mergeCell ref="L1225:N1225"/>
    <mergeCell ref="O1225:P1225"/>
    <mergeCell ref="D1234:E1234"/>
    <mergeCell ref="N1234:O1234"/>
    <mergeCell ref="D1235:E1235"/>
    <mergeCell ref="N1235:O1235"/>
    <mergeCell ref="D1236:E1236"/>
    <mergeCell ref="N1236:O1236"/>
    <mergeCell ref="D1231:E1231"/>
    <mergeCell ref="N1231:O1231"/>
    <mergeCell ref="D1232:E1232"/>
    <mergeCell ref="N1232:O1232"/>
    <mergeCell ref="D1233:E1233"/>
    <mergeCell ref="N1233:O1233"/>
    <mergeCell ref="A1227:N1227"/>
    <mergeCell ref="O1227:P1227"/>
    <mergeCell ref="A1228:P1228"/>
    <mergeCell ref="A1229:B1230"/>
    <mergeCell ref="C1229:C1230"/>
    <mergeCell ref="D1229:I1229"/>
    <mergeCell ref="J1229:L1229"/>
    <mergeCell ref="M1229:P1229"/>
    <mergeCell ref="D1230:E1230"/>
    <mergeCell ref="N1230:O1230"/>
    <mergeCell ref="A1246:P1246"/>
    <mergeCell ref="A1247:A1248"/>
    <mergeCell ref="B1247:B1248"/>
    <mergeCell ref="C1247:C1248"/>
    <mergeCell ref="D1247:I1247"/>
    <mergeCell ref="J1247:L1247"/>
    <mergeCell ref="M1247:P1247"/>
    <mergeCell ref="D1248:E1248"/>
    <mergeCell ref="N1248:O1248"/>
    <mergeCell ref="D1241:E1241"/>
    <mergeCell ref="D1242:E1242"/>
    <mergeCell ref="D1243:E1243"/>
    <mergeCell ref="A1244:B1244"/>
    <mergeCell ref="D1244:E1244"/>
    <mergeCell ref="A1245:P1245"/>
    <mergeCell ref="A1237:B1237"/>
    <mergeCell ref="D1237:E1237"/>
    <mergeCell ref="N1237:O1237"/>
    <mergeCell ref="A1238:P1238"/>
    <mergeCell ref="A1239:B1240"/>
    <mergeCell ref="C1239:C1240"/>
    <mergeCell ref="D1239:I1239"/>
    <mergeCell ref="J1239:L1239"/>
    <mergeCell ref="D1240:E1240"/>
    <mergeCell ref="M1239:P1239"/>
    <mergeCell ref="N1240:O1240"/>
    <mergeCell ref="N1241:O1241"/>
    <mergeCell ref="N1242:O1242"/>
    <mergeCell ref="N1243:O1243"/>
    <mergeCell ref="N1244:O1244"/>
    <mergeCell ref="A1258:O1258"/>
    <mergeCell ref="A1259:O1259"/>
    <mergeCell ref="A1260:O1260"/>
    <mergeCell ref="A1261:O1261"/>
    <mergeCell ref="B1262:E1262"/>
    <mergeCell ref="F1262:H1262"/>
    <mergeCell ref="M1252:P1255"/>
    <mergeCell ref="D1253:E1253"/>
    <mergeCell ref="D1254:E1254"/>
    <mergeCell ref="D1255:E1255"/>
    <mergeCell ref="A1256:O1256"/>
    <mergeCell ref="A1257:O1257"/>
    <mergeCell ref="D1249:E1249"/>
    <mergeCell ref="N1249:O1249"/>
    <mergeCell ref="D1250:E1250"/>
    <mergeCell ref="N1250:O1250"/>
    <mergeCell ref="A1251:P1251"/>
    <mergeCell ref="A1252:A1253"/>
    <mergeCell ref="B1252:B1253"/>
    <mergeCell ref="C1252:C1253"/>
    <mergeCell ref="D1252:I1252"/>
    <mergeCell ref="J1252:L1252"/>
    <mergeCell ref="A1274:E1274"/>
    <mergeCell ref="F1274:H1274"/>
    <mergeCell ref="A1275:E1275"/>
    <mergeCell ref="F1275:H1275"/>
    <mergeCell ref="I1275:P1275"/>
    <mergeCell ref="D1276:H1276"/>
    <mergeCell ref="J1276:K1276"/>
    <mergeCell ref="L1276:N1276"/>
    <mergeCell ref="O1276:P1276"/>
    <mergeCell ref="F1268:H1268"/>
    <mergeCell ref="F1269:H1269"/>
    <mergeCell ref="F1270:H1270"/>
    <mergeCell ref="F1271:H1271"/>
    <mergeCell ref="F1272:H1272"/>
    <mergeCell ref="C1273:E1273"/>
    <mergeCell ref="F1273:H1273"/>
    <mergeCell ref="A1263:E1263"/>
    <mergeCell ref="F1263:H1263"/>
    <mergeCell ref="F1264:H1264"/>
    <mergeCell ref="F1265:H1265"/>
    <mergeCell ref="F1266:H1266"/>
    <mergeCell ref="F1267:H1267"/>
    <mergeCell ref="D1284:E1284"/>
    <mergeCell ref="N1284:O1284"/>
    <mergeCell ref="D1285:E1285"/>
    <mergeCell ref="N1285:O1285"/>
    <mergeCell ref="D1286:E1286"/>
    <mergeCell ref="N1286:O1286"/>
    <mergeCell ref="A1280:N1280"/>
    <mergeCell ref="O1280:P1280"/>
    <mergeCell ref="A1281:P1281"/>
    <mergeCell ref="A1282:B1283"/>
    <mergeCell ref="C1282:C1283"/>
    <mergeCell ref="D1282:I1282"/>
    <mergeCell ref="J1282:L1282"/>
    <mergeCell ref="M1282:P1282"/>
    <mergeCell ref="D1283:E1283"/>
    <mergeCell ref="N1283:O1283"/>
    <mergeCell ref="D1277:H1277"/>
    <mergeCell ref="J1277:K1277"/>
    <mergeCell ref="L1277:N1277"/>
    <mergeCell ref="O1277:P1277"/>
    <mergeCell ref="D1279:H1279"/>
    <mergeCell ref="J1279:K1279"/>
    <mergeCell ref="L1279:N1279"/>
    <mergeCell ref="O1279:P1279"/>
    <mergeCell ref="D1278:H1278"/>
    <mergeCell ref="J1278:K1278"/>
    <mergeCell ref="L1278:N1278"/>
    <mergeCell ref="O1278:P1278"/>
    <mergeCell ref="D1294:E1294"/>
    <mergeCell ref="D1295:E1295"/>
    <mergeCell ref="D1296:E1296"/>
    <mergeCell ref="A1297:B1297"/>
    <mergeCell ref="D1297:E1297"/>
    <mergeCell ref="A1298:P1298"/>
    <mergeCell ref="A1290:B1290"/>
    <mergeCell ref="D1290:E1290"/>
    <mergeCell ref="N1290:O1290"/>
    <mergeCell ref="A1291:P1291"/>
    <mergeCell ref="A1292:B1293"/>
    <mergeCell ref="C1292:C1293"/>
    <mergeCell ref="D1292:I1292"/>
    <mergeCell ref="J1292:L1292"/>
    <mergeCell ref="D1293:E1293"/>
    <mergeCell ref="D1287:E1287"/>
    <mergeCell ref="N1287:O1287"/>
    <mergeCell ref="D1288:E1288"/>
    <mergeCell ref="N1288:O1288"/>
    <mergeCell ref="D1289:E1289"/>
    <mergeCell ref="N1289:O1289"/>
    <mergeCell ref="M1292:P1292"/>
    <mergeCell ref="N1293:O1293"/>
    <mergeCell ref="N1294:O1294"/>
    <mergeCell ref="N1295:O1295"/>
    <mergeCell ref="N1296:O1296"/>
    <mergeCell ref="N1297:O1297"/>
    <mergeCell ref="D1302:E1302"/>
    <mergeCell ref="N1302:O1302"/>
    <mergeCell ref="D1303:E1303"/>
    <mergeCell ref="N1303:O1303"/>
    <mergeCell ref="A1304:P1304"/>
    <mergeCell ref="A1305:A1306"/>
    <mergeCell ref="B1305:B1306"/>
    <mergeCell ref="C1305:C1306"/>
    <mergeCell ref="D1305:I1305"/>
    <mergeCell ref="J1305:L1305"/>
    <mergeCell ref="A1299:P1299"/>
    <mergeCell ref="A1300:A1301"/>
    <mergeCell ref="B1300:B1301"/>
    <mergeCell ref="C1300:C1301"/>
    <mergeCell ref="D1300:I1300"/>
    <mergeCell ref="J1300:L1300"/>
    <mergeCell ref="M1300:P1300"/>
    <mergeCell ref="D1301:E1301"/>
    <mergeCell ref="N1301:O1301"/>
    <mergeCell ref="F1316:H1316"/>
    <mergeCell ref="F1317:H1317"/>
    <mergeCell ref="F1318:H1318"/>
    <mergeCell ref="F1319:H1319"/>
    <mergeCell ref="F1320:H1320"/>
    <mergeCell ref="F1321:H1321"/>
    <mergeCell ref="A1311:O1311"/>
    <mergeCell ref="A1312:O1312"/>
    <mergeCell ref="A1313:O1313"/>
    <mergeCell ref="A1314:O1314"/>
    <mergeCell ref="A1315:E1315"/>
    <mergeCell ref="F1315:H1315"/>
    <mergeCell ref="M1305:P1308"/>
    <mergeCell ref="D1306:E1306"/>
    <mergeCell ref="D1307:E1307"/>
    <mergeCell ref="D1308:E1308"/>
    <mergeCell ref="A1309:O1309"/>
    <mergeCell ref="A1310:O1310"/>
    <mergeCell ref="D1329:H1329"/>
    <mergeCell ref="J1329:K1329"/>
    <mergeCell ref="L1329:N1329"/>
    <mergeCell ref="O1329:P1329"/>
    <mergeCell ref="D1331:H1331"/>
    <mergeCell ref="J1331:K1331"/>
    <mergeCell ref="L1331:N1331"/>
    <mergeCell ref="O1331:P1331"/>
    <mergeCell ref="A1327:E1327"/>
    <mergeCell ref="F1327:H1327"/>
    <mergeCell ref="I1327:P1327"/>
    <mergeCell ref="D1328:H1328"/>
    <mergeCell ref="J1328:K1328"/>
    <mergeCell ref="L1328:N1328"/>
    <mergeCell ref="O1328:P1328"/>
    <mergeCell ref="F1322:H1322"/>
    <mergeCell ref="F1323:H1323"/>
    <mergeCell ref="F1324:H1324"/>
    <mergeCell ref="C1325:E1325"/>
    <mergeCell ref="F1325:H1325"/>
    <mergeCell ref="A1326:E1326"/>
    <mergeCell ref="F1326:H1326"/>
    <mergeCell ref="D1330:H1330"/>
    <mergeCell ref="J1330:K1330"/>
    <mergeCell ref="L1330:N1330"/>
    <mergeCell ref="O1330:P1330"/>
    <mergeCell ref="D1339:E1339"/>
    <mergeCell ref="N1339:O1339"/>
    <mergeCell ref="D1340:E1340"/>
    <mergeCell ref="N1340:O1340"/>
    <mergeCell ref="D1341:E1341"/>
    <mergeCell ref="N1341:O1341"/>
    <mergeCell ref="D1336:E1336"/>
    <mergeCell ref="N1336:O1336"/>
    <mergeCell ref="D1337:E1337"/>
    <mergeCell ref="N1337:O1337"/>
    <mergeCell ref="D1338:E1338"/>
    <mergeCell ref="N1338:O1338"/>
    <mergeCell ref="A1332:N1332"/>
    <mergeCell ref="O1332:P1332"/>
    <mergeCell ref="A1333:P1333"/>
    <mergeCell ref="A1334:B1335"/>
    <mergeCell ref="C1334:C1335"/>
    <mergeCell ref="D1334:I1334"/>
    <mergeCell ref="J1334:L1334"/>
    <mergeCell ref="M1334:P1334"/>
    <mergeCell ref="D1335:E1335"/>
    <mergeCell ref="N1335:O1335"/>
    <mergeCell ref="A1351:P1351"/>
    <mergeCell ref="A1352:A1353"/>
    <mergeCell ref="B1352:B1353"/>
    <mergeCell ref="C1352:C1353"/>
    <mergeCell ref="D1352:I1352"/>
    <mergeCell ref="J1352:L1352"/>
    <mergeCell ref="M1352:P1352"/>
    <mergeCell ref="D1353:E1353"/>
    <mergeCell ref="N1353:O1353"/>
    <mergeCell ref="D1346:E1346"/>
    <mergeCell ref="D1347:E1347"/>
    <mergeCell ref="D1348:E1348"/>
    <mergeCell ref="A1349:B1349"/>
    <mergeCell ref="D1349:E1349"/>
    <mergeCell ref="A1350:P1350"/>
    <mergeCell ref="A1342:B1342"/>
    <mergeCell ref="D1342:E1342"/>
    <mergeCell ref="N1342:O1342"/>
    <mergeCell ref="A1343:P1343"/>
    <mergeCell ref="A1344:B1345"/>
    <mergeCell ref="C1344:C1345"/>
    <mergeCell ref="D1344:I1344"/>
    <mergeCell ref="J1344:L1344"/>
    <mergeCell ref="D1345:E1345"/>
    <mergeCell ref="M1344:P1344"/>
    <mergeCell ref="N1345:O1345"/>
    <mergeCell ref="N1346:O1346"/>
    <mergeCell ref="N1347:O1347"/>
    <mergeCell ref="N1348:O1348"/>
    <mergeCell ref="N1349:O1349"/>
    <mergeCell ref="A1363:O1363"/>
    <mergeCell ref="A1364:O1364"/>
    <mergeCell ref="A1365:O1365"/>
    <mergeCell ref="A1366:O1366"/>
    <mergeCell ref="A1367:E1367"/>
    <mergeCell ref="F1367:H1367"/>
    <mergeCell ref="M1357:P1360"/>
    <mergeCell ref="D1358:E1358"/>
    <mergeCell ref="D1359:E1359"/>
    <mergeCell ref="D1360:E1360"/>
    <mergeCell ref="A1361:O1361"/>
    <mergeCell ref="A1362:O1362"/>
    <mergeCell ref="D1354:E1354"/>
    <mergeCell ref="N1354:O1354"/>
    <mergeCell ref="D1355:E1355"/>
    <mergeCell ref="N1355:O1355"/>
    <mergeCell ref="A1356:P1356"/>
    <mergeCell ref="A1357:A1358"/>
    <mergeCell ref="B1357:B1358"/>
    <mergeCell ref="C1357:C1358"/>
    <mergeCell ref="D1357:I1357"/>
    <mergeCell ref="J1357:L1357"/>
    <mergeCell ref="A1379:E1379"/>
    <mergeCell ref="F1379:H1379"/>
    <mergeCell ref="I1379:P1379"/>
    <mergeCell ref="D1380:H1380"/>
    <mergeCell ref="J1380:K1380"/>
    <mergeCell ref="L1380:N1380"/>
    <mergeCell ref="O1380:P1380"/>
    <mergeCell ref="F1374:H1374"/>
    <mergeCell ref="F1375:H1375"/>
    <mergeCell ref="F1376:H1376"/>
    <mergeCell ref="C1377:E1377"/>
    <mergeCell ref="F1377:H1377"/>
    <mergeCell ref="A1378:E1378"/>
    <mergeCell ref="F1378:H1378"/>
    <mergeCell ref="F1368:H1368"/>
    <mergeCell ref="F1369:H1369"/>
    <mergeCell ref="F1370:H1370"/>
    <mergeCell ref="F1371:H1371"/>
    <mergeCell ref="F1372:H1372"/>
    <mergeCell ref="F1373:H1373"/>
    <mergeCell ref="D1388:E1388"/>
    <mergeCell ref="N1388:O1388"/>
    <mergeCell ref="D1389:E1389"/>
    <mergeCell ref="N1389:O1389"/>
    <mergeCell ref="D1390:E1390"/>
    <mergeCell ref="N1390:O1390"/>
    <mergeCell ref="A1384:N1384"/>
    <mergeCell ref="O1384:P1384"/>
    <mergeCell ref="A1385:P1385"/>
    <mergeCell ref="A1386:B1387"/>
    <mergeCell ref="C1386:C1387"/>
    <mergeCell ref="D1386:I1386"/>
    <mergeCell ref="J1386:L1386"/>
    <mergeCell ref="M1386:P1386"/>
    <mergeCell ref="D1387:E1387"/>
    <mergeCell ref="N1387:O1387"/>
    <mergeCell ref="D1381:H1381"/>
    <mergeCell ref="J1381:K1381"/>
    <mergeCell ref="L1381:N1381"/>
    <mergeCell ref="O1381:P1381"/>
    <mergeCell ref="D1383:H1383"/>
    <mergeCell ref="J1383:K1383"/>
    <mergeCell ref="L1383:N1383"/>
    <mergeCell ref="O1383:P1383"/>
    <mergeCell ref="D1382:H1382"/>
    <mergeCell ref="J1382:K1382"/>
    <mergeCell ref="L1382:N1382"/>
    <mergeCell ref="O1382:P1382"/>
    <mergeCell ref="D1398:E1398"/>
    <mergeCell ref="D1399:E1399"/>
    <mergeCell ref="D1400:E1400"/>
    <mergeCell ref="A1401:B1401"/>
    <mergeCell ref="D1401:E1401"/>
    <mergeCell ref="A1402:P1402"/>
    <mergeCell ref="A1394:B1394"/>
    <mergeCell ref="D1394:E1394"/>
    <mergeCell ref="N1394:O1394"/>
    <mergeCell ref="A1395:P1395"/>
    <mergeCell ref="A1396:B1397"/>
    <mergeCell ref="C1396:C1397"/>
    <mergeCell ref="D1396:I1396"/>
    <mergeCell ref="J1396:L1396"/>
    <mergeCell ref="D1397:E1397"/>
    <mergeCell ref="D1391:E1391"/>
    <mergeCell ref="N1391:O1391"/>
    <mergeCell ref="D1392:E1392"/>
    <mergeCell ref="N1392:O1392"/>
    <mergeCell ref="D1393:E1393"/>
    <mergeCell ref="N1393:O1393"/>
    <mergeCell ref="M1396:P1396"/>
    <mergeCell ref="N1397:O1397"/>
    <mergeCell ref="N1398:O1398"/>
    <mergeCell ref="N1399:O1399"/>
    <mergeCell ref="N1400:O1400"/>
    <mergeCell ref="N1401:O1401"/>
    <mergeCell ref="D1406:E1406"/>
    <mergeCell ref="N1406:O1406"/>
    <mergeCell ref="D1407:E1407"/>
    <mergeCell ref="N1407:O1407"/>
    <mergeCell ref="A1408:P1408"/>
    <mergeCell ref="A1409:A1410"/>
    <mergeCell ref="B1409:B1410"/>
    <mergeCell ref="C1409:C1410"/>
    <mergeCell ref="D1409:I1409"/>
    <mergeCell ref="J1409:L1409"/>
    <mergeCell ref="A1403:P1403"/>
    <mergeCell ref="A1404:A1405"/>
    <mergeCell ref="B1404:B1405"/>
    <mergeCell ref="C1404:C1405"/>
    <mergeCell ref="D1404:I1404"/>
    <mergeCell ref="J1404:L1404"/>
    <mergeCell ref="M1404:P1404"/>
    <mergeCell ref="D1405:E1405"/>
    <mergeCell ref="N1405:O1405"/>
    <mergeCell ref="F1420:H1420"/>
    <mergeCell ref="F1421:H1421"/>
    <mergeCell ref="F1422:H1422"/>
    <mergeCell ref="F1423:H1423"/>
    <mergeCell ref="F1424:H1424"/>
    <mergeCell ref="F1425:H1425"/>
    <mergeCell ref="A1415:O1415"/>
    <mergeCell ref="A1416:O1416"/>
    <mergeCell ref="A1417:O1417"/>
    <mergeCell ref="A1418:O1418"/>
    <mergeCell ref="A1419:E1419"/>
    <mergeCell ref="F1419:H1419"/>
    <mergeCell ref="M1409:P1412"/>
    <mergeCell ref="D1410:E1410"/>
    <mergeCell ref="D1411:E1411"/>
    <mergeCell ref="D1412:E1412"/>
    <mergeCell ref="A1413:O1413"/>
    <mergeCell ref="A1414:O1414"/>
    <mergeCell ref="D1433:H1433"/>
    <mergeCell ref="J1433:K1433"/>
    <mergeCell ref="L1433:N1433"/>
    <mergeCell ref="O1433:P1433"/>
    <mergeCell ref="D1435:H1435"/>
    <mergeCell ref="J1435:K1435"/>
    <mergeCell ref="L1435:N1435"/>
    <mergeCell ref="O1435:P1435"/>
    <mergeCell ref="A1431:E1431"/>
    <mergeCell ref="F1431:H1431"/>
    <mergeCell ref="I1431:P1431"/>
    <mergeCell ref="D1432:H1432"/>
    <mergeCell ref="J1432:K1432"/>
    <mergeCell ref="L1432:N1432"/>
    <mergeCell ref="O1432:P1432"/>
    <mergeCell ref="F1426:H1426"/>
    <mergeCell ref="F1427:H1427"/>
    <mergeCell ref="F1428:H1428"/>
    <mergeCell ref="C1429:E1429"/>
    <mergeCell ref="F1429:H1429"/>
    <mergeCell ref="A1430:E1430"/>
    <mergeCell ref="F1430:H1430"/>
    <mergeCell ref="D1434:H1434"/>
    <mergeCell ref="J1434:K1434"/>
    <mergeCell ref="L1434:N1434"/>
    <mergeCell ref="O1434:P1434"/>
    <mergeCell ref="D1443:E1443"/>
    <mergeCell ref="N1443:O1443"/>
    <mergeCell ref="D1444:E1444"/>
    <mergeCell ref="N1444:O1444"/>
    <mergeCell ref="D1445:E1445"/>
    <mergeCell ref="N1445:O1445"/>
    <mergeCell ref="D1440:E1440"/>
    <mergeCell ref="N1440:O1440"/>
    <mergeCell ref="D1441:E1441"/>
    <mergeCell ref="N1441:O1441"/>
    <mergeCell ref="D1442:E1442"/>
    <mergeCell ref="N1442:O1442"/>
    <mergeCell ref="A1436:N1436"/>
    <mergeCell ref="O1436:P1436"/>
    <mergeCell ref="A1437:P1437"/>
    <mergeCell ref="A1438:B1439"/>
    <mergeCell ref="C1438:C1439"/>
    <mergeCell ref="D1438:I1438"/>
    <mergeCell ref="J1438:L1438"/>
    <mergeCell ref="M1438:P1438"/>
    <mergeCell ref="D1439:E1439"/>
    <mergeCell ref="N1439:O1439"/>
    <mergeCell ref="A1455:P1455"/>
    <mergeCell ref="A1456:A1457"/>
    <mergeCell ref="B1456:B1457"/>
    <mergeCell ref="C1456:C1457"/>
    <mergeCell ref="D1456:I1456"/>
    <mergeCell ref="J1456:L1456"/>
    <mergeCell ref="M1456:P1456"/>
    <mergeCell ref="D1457:E1457"/>
    <mergeCell ref="N1457:O1457"/>
    <mergeCell ref="D1450:E1450"/>
    <mergeCell ref="D1451:E1451"/>
    <mergeCell ref="D1452:E1452"/>
    <mergeCell ref="A1453:B1453"/>
    <mergeCell ref="D1453:E1453"/>
    <mergeCell ref="A1454:P1454"/>
    <mergeCell ref="A1446:B1446"/>
    <mergeCell ref="D1446:E1446"/>
    <mergeCell ref="N1446:O1446"/>
    <mergeCell ref="A1447:P1447"/>
    <mergeCell ref="A1448:B1449"/>
    <mergeCell ref="C1448:C1449"/>
    <mergeCell ref="D1448:I1448"/>
    <mergeCell ref="J1448:L1448"/>
    <mergeCell ref="D1449:E1449"/>
    <mergeCell ref="M1448:P1448"/>
    <mergeCell ref="N1449:O1449"/>
    <mergeCell ref="N1450:O1450"/>
    <mergeCell ref="N1451:O1451"/>
    <mergeCell ref="N1452:O1452"/>
    <mergeCell ref="N1453:O1453"/>
    <mergeCell ref="A1467:O1467"/>
    <mergeCell ref="A1468:O1468"/>
    <mergeCell ref="A1469:O1469"/>
    <mergeCell ref="A1470:O1470"/>
    <mergeCell ref="A1471:E1471"/>
    <mergeCell ref="F1471:H1471"/>
    <mergeCell ref="M1461:P1464"/>
    <mergeCell ref="D1462:E1462"/>
    <mergeCell ref="D1463:E1463"/>
    <mergeCell ref="D1464:E1464"/>
    <mergeCell ref="A1465:O1465"/>
    <mergeCell ref="A1466:O1466"/>
    <mergeCell ref="D1458:E1458"/>
    <mergeCell ref="N1458:O1458"/>
    <mergeCell ref="D1459:E1459"/>
    <mergeCell ref="N1459:O1459"/>
    <mergeCell ref="A1460:P1460"/>
    <mergeCell ref="A1461:A1462"/>
    <mergeCell ref="B1461:B1462"/>
    <mergeCell ref="C1461:C1462"/>
    <mergeCell ref="D1461:I1461"/>
    <mergeCell ref="J1461:L1461"/>
    <mergeCell ref="A1483:E1483"/>
    <mergeCell ref="F1483:H1483"/>
    <mergeCell ref="I1483:P1483"/>
    <mergeCell ref="D1484:H1484"/>
    <mergeCell ref="J1484:K1484"/>
    <mergeCell ref="L1484:N1484"/>
    <mergeCell ref="O1484:P1484"/>
    <mergeCell ref="F1478:H1478"/>
    <mergeCell ref="F1479:H1479"/>
    <mergeCell ref="F1480:H1480"/>
    <mergeCell ref="C1481:E1481"/>
    <mergeCell ref="F1481:H1481"/>
    <mergeCell ref="A1482:E1482"/>
    <mergeCell ref="F1482:H1482"/>
    <mergeCell ref="F1472:H1472"/>
    <mergeCell ref="F1473:H1473"/>
    <mergeCell ref="F1474:H1474"/>
    <mergeCell ref="F1475:H1475"/>
    <mergeCell ref="F1476:H1476"/>
    <mergeCell ref="F1477:H1477"/>
    <mergeCell ref="D1492:E1492"/>
    <mergeCell ref="N1492:O1492"/>
    <mergeCell ref="D1493:E1493"/>
    <mergeCell ref="N1493:O1493"/>
    <mergeCell ref="D1494:E1494"/>
    <mergeCell ref="N1494:O1494"/>
    <mergeCell ref="A1488:N1488"/>
    <mergeCell ref="O1488:P1488"/>
    <mergeCell ref="A1489:P1489"/>
    <mergeCell ref="A1490:B1491"/>
    <mergeCell ref="C1490:C1491"/>
    <mergeCell ref="D1490:I1490"/>
    <mergeCell ref="J1490:L1490"/>
    <mergeCell ref="M1490:P1490"/>
    <mergeCell ref="D1491:E1491"/>
    <mergeCell ref="N1491:O1491"/>
    <mergeCell ref="D1485:H1485"/>
    <mergeCell ref="J1485:K1485"/>
    <mergeCell ref="L1485:N1485"/>
    <mergeCell ref="O1485:P1485"/>
    <mergeCell ref="D1487:H1487"/>
    <mergeCell ref="J1487:K1487"/>
    <mergeCell ref="L1487:N1487"/>
    <mergeCell ref="O1487:P1487"/>
    <mergeCell ref="D1486:H1486"/>
    <mergeCell ref="J1486:K1486"/>
    <mergeCell ref="L1486:N1486"/>
    <mergeCell ref="O1486:P1486"/>
    <mergeCell ref="D1502:E1502"/>
    <mergeCell ref="D1503:E1503"/>
    <mergeCell ref="D1504:E1504"/>
    <mergeCell ref="A1505:B1505"/>
    <mergeCell ref="D1505:E1505"/>
    <mergeCell ref="A1506:P1506"/>
    <mergeCell ref="A1498:B1498"/>
    <mergeCell ref="D1498:E1498"/>
    <mergeCell ref="N1498:O1498"/>
    <mergeCell ref="A1499:P1499"/>
    <mergeCell ref="A1500:B1501"/>
    <mergeCell ref="C1500:C1501"/>
    <mergeCell ref="D1500:I1500"/>
    <mergeCell ref="J1500:L1500"/>
    <mergeCell ref="D1501:E1501"/>
    <mergeCell ref="D1495:E1495"/>
    <mergeCell ref="N1495:O1495"/>
    <mergeCell ref="D1496:E1496"/>
    <mergeCell ref="N1496:O1496"/>
    <mergeCell ref="D1497:E1497"/>
    <mergeCell ref="N1497:O1497"/>
    <mergeCell ref="M1500:P1500"/>
    <mergeCell ref="N1501:O1501"/>
    <mergeCell ref="N1502:O1502"/>
    <mergeCell ref="N1503:O1503"/>
    <mergeCell ref="N1504:O1504"/>
    <mergeCell ref="N1505:O1505"/>
    <mergeCell ref="D1510:E1510"/>
    <mergeCell ref="N1510:O1510"/>
    <mergeCell ref="D1511:E1511"/>
    <mergeCell ref="N1511:O1511"/>
    <mergeCell ref="A1512:P1512"/>
    <mergeCell ref="A1513:A1514"/>
    <mergeCell ref="B1513:B1514"/>
    <mergeCell ref="C1513:C1514"/>
    <mergeCell ref="D1513:I1513"/>
    <mergeCell ref="J1513:L1513"/>
    <mergeCell ref="A1507:P1507"/>
    <mergeCell ref="A1508:A1509"/>
    <mergeCell ref="B1508:B1509"/>
    <mergeCell ref="C1508:C1509"/>
    <mergeCell ref="D1508:I1508"/>
    <mergeCell ref="J1508:L1508"/>
    <mergeCell ref="M1508:P1508"/>
    <mergeCell ref="D1509:E1509"/>
    <mergeCell ref="N1509:O1509"/>
    <mergeCell ref="F1524:H1524"/>
    <mergeCell ref="F1525:H1525"/>
    <mergeCell ref="F1526:H1526"/>
    <mergeCell ref="F1527:H1527"/>
    <mergeCell ref="F1528:H1528"/>
    <mergeCell ref="F1529:H1529"/>
    <mergeCell ref="A1519:O1519"/>
    <mergeCell ref="A1520:O1520"/>
    <mergeCell ref="A1521:O1521"/>
    <mergeCell ref="A1522:O1522"/>
    <mergeCell ref="A1523:E1523"/>
    <mergeCell ref="F1523:H1523"/>
    <mergeCell ref="M1513:P1516"/>
    <mergeCell ref="D1514:E1514"/>
    <mergeCell ref="D1515:E1515"/>
    <mergeCell ref="D1516:E1516"/>
    <mergeCell ref="A1517:O1517"/>
    <mergeCell ref="A1518:O1518"/>
    <mergeCell ref="D1537:H1537"/>
    <mergeCell ref="J1537:K1537"/>
    <mergeCell ref="L1537:N1537"/>
    <mergeCell ref="O1537:P1537"/>
    <mergeCell ref="D1539:H1539"/>
    <mergeCell ref="J1539:K1539"/>
    <mergeCell ref="L1539:N1539"/>
    <mergeCell ref="O1539:P1539"/>
    <mergeCell ref="A1535:E1535"/>
    <mergeCell ref="F1535:H1535"/>
    <mergeCell ref="I1535:P1535"/>
    <mergeCell ref="D1536:H1536"/>
    <mergeCell ref="J1536:K1536"/>
    <mergeCell ref="L1536:N1536"/>
    <mergeCell ref="O1536:P1536"/>
    <mergeCell ref="F1530:H1530"/>
    <mergeCell ref="F1531:H1531"/>
    <mergeCell ref="F1532:H1532"/>
    <mergeCell ref="C1533:E1533"/>
    <mergeCell ref="F1533:H1533"/>
    <mergeCell ref="A1534:E1534"/>
    <mergeCell ref="F1534:H1534"/>
    <mergeCell ref="D1538:H1538"/>
    <mergeCell ref="J1538:K1538"/>
    <mergeCell ref="L1538:N1538"/>
    <mergeCell ref="O1538:P1538"/>
    <mergeCell ref="D1547:E1547"/>
    <mergeCell ref="N1547:O1547"/>
    <mergeCell ref="D1548:E1548"/>
    <mergeCell ref="N1548:O1548"/>
    <mergeCell ref="D1549:E1549"/>
    <mergeCell ref="N1549:O1549"/>
    <mergeCell ref="D1544:E1544"/>
    <mergeCell ref="N1544:O1544"/>
    <mergeCell ref="D1545:E1545"/>
    <mergeCell ref="N1545:O1545"/>
    <mergeCell ref="D1546:E1546"/>
    <mergeCell ref="N1546:O1546"/>
    <mergeCell ref="A1540:N1540"/>
    <mergeCell ref="O1540:P1540"/>
    <mergeCell ref="A1541:P1541"/>
    <mergeCell ref="A1542:B1543"/>
    <mergeCell ref="C1542:C1543"/>
    <mergeCell ref="D1542:I1542"/>
    <mergeCell ref="J1542:L1542"/>
    <mergeCell ref="M1542:P1542"/>
    <mergeCell ref="D1543:E1543"/>
    <mergeCell ref="N1543:O1543"/>
    <mergeCell ref="A1559:P1559"/>
    <mergeCell ref="A1560:A1561"/>
    <mergeCell ref="B1560:B1561"/>
    <mergeCell ref="C1560:C1561"/>
    <mergeCell ref="D1560:I1560"/>
    <mergeCell ref="J1560:L1560"/>
    <mergeCell ref="M1560:P1560"/>
    <mergeCell ref="D1561:E1561"/>
    <mergeCell ref="N1561:O1561"/>
    <mergeCell ref="D1554:E1554"/>
    <mergeCell ref="D1555:E1555"/>
    <mergeCell ref="D1556:E1556"/>
    <mergeCell ref="A1557:B1557"/>
    <mergeCell ref="D1557:E1557"/>
    <mergeCell ref="A1558:P1558"/>
    <mergeCell ref="A1550:B1550"/>
    <mergeCell ref="D1550:E1550"/>
    <mergeCell ref="N1550:O1550"/>
    <mergeCell ref="A1551:P1551"/>
    <mergeCell ref="A1552:B1553"/>
    <mergeCell ref="C1552:C1553"/>
    <mergeCell ref="D1552:I1552"/>
    <mergeCell ref="J1552:L1552"/>
    <mergeCell ref="D1553:E1553"/>
    <mergeCell ref="M1552:P1552"/>
    <mergeCell ref="N1553:O1553"/>
    <mergeCell ref="N1554:O1554"/>
    <mergeCell ref="N1555:O1555"/>
    <mergeCell ref="N1556:O1556"/>
    <mergeCell ref="N1557:O1557"/>
    <mergeCell ref="A1571:O1571"/>
    <mergeCell ref="A1572:O1572"/>
    <mergeCell ref="A1573:O1573"/>
    <mergeCell ref="A1574:O1574"/>
    <mergeCell ref="B1575:E1575"/>
    <mergeCell ref="F1575:H1575"/>
    <mergeCell ref="M1565:P1568"/>
    <mergeCell ref="D1566:E1566"/>
    <mergeCell ref="D1567:E1567"/>
    <mergeCell ref="D1568:E1568"/>
    <mergeCell ref="A1569:O1569"/>
    <mergeCell ref="A1570:O1570"/>
    <mergeCell ref="D1562:E1562"/>
    <mergeCell ref="N1562:O1562"/>
    <mergeCell ref="D1563:E1563"/>
    <mergeCell ref="N1563:O1563"/>
    <mergeCell ref="A1564:P1564"/>
    <mergeCell ref="A1565:A1566"/>
    <mergeCell ref="B1565:B1566"/>
    <mergeCell ref="C1565:C1566"/>
    <mergeCell ref="D1565:I1565"/>
    <mergeCell ref="J1565:L1565"/>
    <mergeCell ref="A1587:E1587"/>
    <mergeCell ref="F1587:H1587"/>
    <mergeCell ref="A1588:E1588"/>
    <mergeCell ref="F1588:H1588"/>
    <mergeCell ref="I1588:P1588"/>
    <mergeCell ref="D1589:H1589"/>
    <mergeCell ref="J1589:K1589"/>
    <mergeCell ref="L1589:N1589"/>
    <mergeCell ref="O1589:P1589"/>
    <mergeCell ref="F1581:H1581"/>
    <mergeCell ref="F1582:H1582"/>
    <mergeCell ref="F1583:H1583"/>
    <mergeCell ref="F1584:H1584"/>
    <mergeCell ref="F1585:H1585"/>
    <mergeCell ref="C1586:E1586"/>
    <mergeCell ref="F1586:H1586"/>
    <mergeCell ref="A1576:E1576"/>
    <mergeCell ref="F1576:H1576"/>
    <mergeCell ref="F1577:H1577"/>
    <mergeCell ref="F1578:H1578"/>
    <mergeCell ref="F1579:H1579"/>
    <mergeCell ref="F1580:H1580"/>
    <mergeCell ref="D1597:E1597"/>
    <mergeCell ref="N1597:O1597"/>
    <mergeCell ref="D1598:E1598"/>
    <mergeCell ref="N1598:O1598"/>
    <mergeCell ref="D1599:E1599"/>
    <mergeCell ref="N1599:O1599"/>
    <mergeCell ref="A1593:N1593"/>
    <mergeCell ref="O1593:P1593"/>
    <mergeCell ref="A1594:P1594"/>
    <mergeCell ref="A1595:B1596"/>
    <mergeCell ref="C1595:C1596"/>
    <mergeCell ref="D1595:I1595"/>
    <mergeCell ref="J1595:L1595"/>
    <mergeCell ref="M1595:P1595"/>
    <mergeCell ref="D1596:E1596"/>
    <mergeCell ref="N1596:O1596"/>
    <mergeCell ref="D1590:H1590"/>
    <mergeCell ref="J1590:K1590"/>
    <mergeCell ref="L1590:N1590"/>
    <mergeCell ref="O1590:P1590"/>
    <mergeCell ref="D1592:H1592"/>
    <mergeCell ref="J1592:K1592"/>
    <mergeCell ref="L1592:N1592"/>
    <mergeCell ref="O1592:P1592"/>
    <mergeCell ref="D1591:H1591"/>
    <mergeCell ref="J1591:K1591"/>
    <mergeCell ref="L1591:N1591"/>
    <mergeCell ref="O1591:P1591"/>
    <mergeCell ref="D1607:E1607"/>
    <mergeCell ref="D1608:E1608"/>
    <mergeCell ref="D1609:E1609"/>
    <mergeCell ref="A1610:B1610"/>
    <mergeCell ref="D1610:E1610"/>
    <mergeCell ref="A1611:P1611"/>
    <mergeCell ref="A1603:B1603"/>
    <mergeCell ref="D1603:E1603"/>
    <mergeCell ref="N1603:O1603"/>
    <mergeCell ref="A1604:P1604"/>
    <mergeCell ref="A1605:B1606"/>
    <mergeCell ref="C1605:C1606"/>
    <mergeCell ref="D1605:I1605"/>
    <mergeCell ref="J1605:L1605"/>
    <mergeCell ref="D1606:E1606"/>
    <mergeCell ref="D1600:E1600"/>
    <mergeCell ref="N1600:O1600"/>
    <mergeCell ref="D1601:E1601"/>
    <mergeCell ref="N1601:O1601"/>
    <mergeCell ref="D1602:E1602"/>
    <mergeCell ref="N1602:O1602"/>
    <mergeCell ref="M1605:P1605"/>
    <mergeCell ref="N1606:O1606"/>
    <mergeCell ref="N1607:O1607"/>
    <mergeCell ref="N1608:O1608"/>
    <mergeCell ref="N1609:O1609"/>
    <mergeCell ref="N1610:O1610"/>
    <mergeCell ref="D1615:E1615"/>
    <mergeCell ref="N1615:O1615"/>
    <mergeCell ref="D1616:E1616"/>
    <mergeCell ref="N1616:O1616"/>
    <mergeCell ref="A1617:P1617"/>
    <mergeCell ref="A1618:A1619"/>
    <mergeCell ref="B1618:B1619"/>
    <mergeCell ref="C1618:C1619"/>
    <mergeCell ref="D1618:I1618"/>
    <mergeCell ref="J1618:L1618"/>
    <mergeCell ref="A1612:P1612"/>
    <mergeCell ref="A1613:A1614"/>
    <mergeCell ref="B1613:B1614"/>
    <mergeCell ref="C1613:C1614"/>
    <mergeCell ref="D1613:I1613"/>
    <mergeCell ref="J1613:L1613"/>
    <mergeCell ref="M1613:P1613"/>
    <mergeCell ref="D1614:E1614"/>
    <mergeCell ref="N1614:O1614"/>
    <mergeCell ref="F1629:H1629"/>
    <mergeCell ref="F1630:H1630"/>
    <mergeCell ref="F1631:H1631"/>
    <mergeCell ref="F1632:H1632"/>
    <mergeCell ref="F1633:H1633"/>
    <mergeCell ref="F1634:H1634"/>
    <mergeCell ref="A1624:O1624"/>
    <mergeCell ref="A1625:O1625"/>
    <mergeCell ref="A1626:O1626"/>
    <mergeCell ref="A1627:O1627"/>
    <mergeCell ref="A1628:E1628"/>
    <mergeCell ref="F1628:H1628"/>
    <mergeCell ref="M1618:P1621"/>
    <mergeCell ref="D1619:E1619"/>
    <mergeCell ref="D1620:E1620"/>
    <mergeCell ref="D1621:E1621"/>
    <mergeCell ref="A1622:O1622"/>
    <mergeCell ref="A1623:O1623"/>
    <mergeCell ref="D1642:H1642"/>
    <mergeCell ref="J1642:K1642"/>
    <mergeCell ref="L1642:N1642"/>
    <mergeCell ref="O1642:P1642"/>
    <mergeCell ref="D1644:H1644"/>
    <mergeCell ref="J1644:K1644"/>
    <mergeCell ref="L1644:N1644"/>
    <mergeCell ref="O1644:P1644"/>
    <mergeCell ref="A1640:E1640"/>
    <mergeCell ref="F1640:H1640"/>
    <mergeCell ref="I1640:P1640"/>
    <mergeCell ref="D1641:H1641"/>
    <mergeCell ref="J1641:K1641"/>
    <mergeCell ref="L1641:N1641"/>
    <mergeCell ref="O1641:P1641"/>
    <mergeCell ref="F1635:H1635"/>
    <mergeCell ref="F1636:H1636"/>
    <mergeCell ref="F1637:H1637"/>
    <mergeCell ref="C1638:E1638"/>
    <mergeCell ref="F1638:H1638"/>
    <mergeCell ref="A1639:E1639"/>
    <mergeCell ref="F1639:H1639"/>
    <mergeCell ref="D1643:H1643"/>
    <mergeCell ref="J1643:K1643"/>
    <mergeCell ref="L1643:N1643"/>
    <mergeCell ref="O1643:P1643"/>
    <mergeCell ref="D1652:E1652"/>
    <mergeCell ref="N1652:O1652"/>
    <mergeCell ref="D1653:E1653"/>
    <mergeCell ref="N1653:O1653"/>
    <mergeCell ref="D1654:E1654"/>
    <mergeCell ref="N1654:O1654"/>
    <mergeCell ref="D1649:E1649"/>
    <mergeCell ref="N1649:O1649"/>
    <mergeCell ref="D1650:E1650"/>
    <mergeCell ref="N1650:O1650"/>
    <mergeCell ref="D1651:E1651"/>
    <mergeCell ref="N1651:O1651"/>
    <mergeCell ref="A1645:N1645"/>
    <mergeCell ref="O1645:P1645"/>
    <mergeCell ref="A1646:P1646"/>
    <mergeCell ref="A1647:B1648"/>
    <mergeCell ref="C1647:C1648"/>
    <mergeCell ref="D1647:I1647"/>
    <mergeCell ref="J1647:L1647"/>
    <mergeCell ref="M1647:P1647"/>
    <mergeCell ref="D1648:E1648"/>
    <mergeCell ref="N1648:O1648"/>
    <mergeCell ref="A1664:P1664"/>
    <mergeCell ref="A1665:A1666"/>
    <mergeCell ref="B1665:B1666"/>
    <mergeCell ref="C1665:C1666"/>
    <mergeCell ref="D1665:I1665"/>
    <mergeCell ref="J1665:L1665"/>
    <mergeCell ref="M1665:P1665"/>
    <mergeCell ref="D1666:E1666"/>
    <mergeCell ref="N1666:O1666"/>
    <mergeCell ref="D1659:E1659"/>
    <mergeCell ref="D1660:E1660"/>
    <mergeCell ref="D1661:E1661"/>
    <mergeCell ref="A1662:B1662"/>
    <mergeCell ref="D1662:E1662"/>
    <mergeCell ref="A1663:P1663"/>
    <mergeCell ref="A1655:B1655"/>
    <mergeCell ref="D1655:E1655"/>
    <mergeCell ref="N1655:O1655"/>
    <mergeCell ref="A1656:P1656"/>
    <mergeCell ref="A1657:B1658"/>
    <mergeCell ref="C1657:C1658"/>
    <mergeCell ref="D1657:I1657"/>
    <mergeCell ref="J1657:L1657"/>
    <mergeCell ref="D1658:E1658"/>
    <mergeCell ref="M1657:P1657"/>
    <mergeCell ref="N1658:O1658"/>
    <mergeCell ref="N1659:O1659"/>
    <mergeCell ref="N1660:O1660"/>
    <mergeCell ref="N1661:O1661"/>
    <mergeCell ref="N1662:O1662"/>
    <mergeCell ref="A1676:O1676"/>
    <mergeCell ref="A1677:O1677"/>
    <mergeCell ref="A1678:O1678"/>
    <mergeCell ref="A1679:O1679"/>
    <mergeCell ref="A1680:E1680"/>
    <mergeCell ref="F1680:H1680"/>
    <mergeCell ref="M1670:P1673"/>
    <mergeCell ref="D1671:E1671"/>
    <mergeCell ref="D1672:E1672"/>
    <mergeCell ref="D1673:E1673"/>
    <mergeCell ref="A1674:O1674"/>
    <mergeCell ref="A1675:O1675"/>
    <mergeCell ref="D1667:E1667"/>
    <mergeCell ref="N1667:O1667"/>
    <mergeCell ref="D1668:E1668"/>
    <mergeCell ref="N1668:O1668"/>
    <mergeCell ref="A1669:P1669"/>
    <mergeCell ref="A1670:A1671"/>
    <mergeCell ref="B1670:B1671"/>
    <mergeCell ref="C1670:C1671"/>
    <mergeCell ref="D1670:I1670"/>
    <mergeCell ref="J1670:L1670"/>
    <mergeCell ref="A1692:E1692"/>
    <mergeCell ref="F1692:H1692"/>
    <mergeCell ref="I1692:P1692"/>
    <mergeCell ref="D1693:H1693"/>
    <mergeCell ref="J1693:K1693"/>
    <mergeCell ref="L1693:N1693"/>
    <mergeCell ref="O1693:P1693"/>
    <mergeCell ref="F1687:H1687"/>
    <mergeCell ref="F1688:H1688"/>
    <mergeCell ref="F1689:H1689"/>
    <mergeCell ref="C1690:E1690"/>
    <mergeCell ref="F1690:H1690"/>
    <mergeCell ref="A1691:E1691"/>
    <mergeCell ref="F1691:H1691"/>
    <mergeCell ref="F1681:H1681"/>
    <mergeCell ref="F1682:H1682"/>
    <mergeCell ref="F1683:H1683"/>
    <mergeCell ref="F1684:H1684"/>
    <mergeCell ref="F1685:H1685"/>
    <mergeCell ref="F1686:H1686"/>
    <mergeCell ref="D1701:E1701"/>
    <mergeCell ref="N1701:O1701"/>
    <mergeCell ref="D1702:E1702"/>
    <mergeCell ref="N1702:O1702"/>
    <mergeCell ref="D1703:E1703"/>
    <mergeCell ref="N1703:O1703"/>
    <mergeCell ref="A1697:N1697"/>
    <mergeCell ref="O1697:P1697"/>
    <mergeCell ref="A1698:P1698"/>
    <mergeCell ref="A1699:B1700"/>
    <mergeCell ref="C1699:C1700"/>
    <mergeCell ref="D1699:I1699"/>
    <mergeCell ref="J1699:L1699"/>
    <mergeCell ref="M1699:P1699"/>
    <mergeCell ref="D1700:E1700"/>
    <mergeCell ref="N1700:O1700"/>
    <mergeCell ref="D1694:H1694"/>
    <mergeCell ref="J1694:K1694"/>
    <mergeCell ref="L1694:N1694"/>
    <mergeCell ref="O1694:P1694"/>
    <mergeCell ref="D1696:H1696"/>
    <mergeCell ref="J1696:K1696"/>
    <mergeCell ref="L1696:N1696"/>
    <mergeCell ref="O1696:P1696"/>
    <mergeCell ref="D1695:H1695"/>
    <mergeCell ref="J1695:K1695"/>
    <mergeCell ref="L1695:N1695"/>
    <mergeCell ref="O1695:P1695"/>
    <mergeCell ref="D1711:E1711"/>
    <mergeCell ref="D1712:E1712"/>
    <mergeCell ref="D1713:E1713"/>
    <mergeCell ref="A1714:B1714"/>
    <mergeCell ref="D1714:E1714"/>
    <mergeCell ref="A1715:P1715"/>
    <mergeCell ref="A1707:B1707"/>
    <mergeCell ref="D1707:E1707"/>
    <mergeCell ref="N1707:O1707"/>
    <mergeCell ref="A1708:P1708"/>
    <mergeCell ref="A1709:B1710"/>
    <mergeCell ref="C1709:C1710"/>
    <mergeCell ref="D1709:I1709"/>
    <mergeCell ref="J1709:L1709"/>
    <mergeCell ref="D1710:E1710"/>
    <mergeCell ref="D1704:E1704"/>
    <mergeCell ref="N1704:O1704"/>
    <mergeCell ref="D1705:E1705"/>
    <mergeCell ref="N1705:O1705"/>
    <mergeCell ref="D1706:E1706"/>
    <mergeCell ref="N1706:O1706"/>
    <mergeCell ref="M1709:P1709"/>
    <mergeCell ref="N1710:O1710"/>
    <mergeCell ref="N1711:O1711"/>
    <mergeCell ref="N1712:O1712"/>
    <mergeCell ref="N1713:O1713"/>
    <mergeCell ref="N1714:O1714"/>
    <mergeCell ref="D1719:E1719"/>
    <mergeCell ref="N1719:O1719"/>
    <mergeCell ref="D1720:E1720"/>
    <mergeCell ref="N1720:O1720"/>
    <mergeCell ref="A1721:P1721"/>
    <mergeCell ref="A1722:A1723"/>
    <mergeCell ref="B1722:B1723"/>
    <mergeCell ref="C1722:C1723"/>
    <mergeCell ref="D1722:I1722"/>
    <mergeCell ref="J1722:L1722"/>
    <mergeCell ref="A1716:P1716"/>
    <mergeCell ref="A1717:A1718"/>
    <mergeCell ref="B1717:B1718"/>
    <mergeCell ref="C1717:C1718"/>
    <mergeCell ref="D1717:I1717"/>
    <mergeCell ref="J1717:L1717"/>
    <mergeCell ref="M1717:P1717"/>
    <mergeCell ref="D1718:E1718"/>
    <mergeCell ref="N1718:O1718"/>
    <mergeCell ref="F1733:H1733"/>
    <mergeCell ref="F1734:H1734"/>
    <mergeCell ref="F1735:H1735"/>
    <mergeCell ref="F1736:H1736"/>
    <mergeCell ref="F1737:H1737"/>
    <mergeCell ref="F1738:H1738"/>
    <mergeCell ref="A1728:O1728"/>
    <mergeCell ref="A1729:O1729"/>
    <mergeCell ref="A1730:O1730"/>
    <mergeCell ref="A1731:O1731"/>
    <mergeCell ref="A1732:E1732"/>
    <mergeCell ref="F1732:H1732"/>
    <mergeCell ref="M1722:P1725"/>
    <mergeCell ref="D1723:E1723"/>
    <mergeCell ref="D1724:E1724"/>
    <mergeCell ref="D1725:E1725"/>
    <mergeCell ref="A1726:O1726"/>
    <mergeCell ref="A1727:O1727"/>
    <mergeCell ref="D1746:H1746"/>
    <mergeCell ref="J1746:K1746"/>
    <mergeCell ref="L1746:N1746"/>
    <mergeCell ref="O1746:P1746"/>
    <mergeCell ref="D1748:H1748"/>
    <mergeCell ref="J1748:K1748"/>
    <mergeCell ref="L1748:N1748"/>
    <mergeCell ref="O1748:P1748"/>
    <mergeCell ref="A1744:E1744"/>
    <mergeCell ref="F1744:H1744"/>
    <mergeCell ref="I1744:P1744"/>
    <mergeCell ref="D1745:H1745"/>
    <mergeCell ref="J1745:K1745"/>
    <mergeCell ref="L1745:N1745"/>
    <mergeCell ref="O1745:P1745"/>
    <mergeCell ref="F1739:H1739"/>
    <mergeCell ref="F1740:H1740"/>
    <mergeCell ref="F1741:H1741"/>
    <mergeCell ref="C1742:E1742"/>
    <mergeCell ref="F1742:H1742"/>
    <mergeCell ref="A1743:E1743"/>
    <mergeCell ref="F1743:H1743"/>
    <mergeCell ref="D1747:H1747"/>
    <mergeCell ref="J1747:K1747"/>
    <mergeCell ref="L1747:N1747"/>
    <mergeCell ref="O1747:P1747"/>
    <mergeCell ref="D1756:E1756"/>
    <mergeCell ref="N1756:O1756"/>
    <mergeCell ref="D1757:E1757"/>
    <mergeCell ref="N1757:O1757"/>
    <mergeCell ref="D1758:E1758"/>
    <mergeCell ref="N1758:O1758"/>
    <mergeCell ref="D1753:E1753"/>
    <mergeCell ref="N1753:O1753"/>
    <mergeCell ref="D1754:E1754"/>
    <mergeCell ref="N1754:O1754"/>
    <mergeCell ref="D1755:E1755"/>
    <mergeCell ref="N1755:O1755"/>
    <mergeCell ref="A1749:N1749"/>
    <mergeCell ref="O1749:P1749"/>
    <mergeCell ref="A1750:P1750"/>
    <mergeCell ref="A1751:B1752"/>
    <mergeCell ref="C1751:C1752"/>
    <mergeCell ref="D1751:I1751"/>
    <mergeCell ref="J1751:L1751"/>
    <mergeCell ref="M1751:P1751"/>
    <mergeCell ref="D1752:E1752"/>
    <mergeCell ref="N1752:O1752"/>
    <mergeCell ref="A1768:P1768"/>
    <mergeCell ref="A1769:A1770"/>
    <mergeCell ref="B1769:B1770"/>
    <mergeCell ref="C1769:C1770"/>
    <mergeCell ref="D1769:I1769"/>
    <mergeCell ref="J1769:L1769"/>
    <mergeCell ref="M1769:P1769"/>
    <mergeCell ref="D1770:E1770"/>
    <mergeCell ref="N1770:O1770"/>
    <mergeCell ref="D1763:E1763"/>
    <mergeCell ref="D1764:E1764"/>
    <mergeCell ref="D1765:E1765"/>
    <mergeCell ref="A1766:B1766"/>
    <mergeCell ref="D1766:E1766"/>
    <mergeCell ref="A1767:P1767"/>
    <mergeCell ref="A1759:B1759"/>
    <mergeCell ref="D1759:E1759"/>
    <mergeCell ref="N1759:O1759"/>
    <mergeCell ref="A1760:P1760"/>
    <mergeCell ref="A1761:B1762"/>
    <mergeCell ref="C1761:C1762"/>
    <mergeCell ref="D1761:I1761"/>
    <mergeCell ref="J1761:L1761"/>
    <mergeCell ref="D1762:E1762"/>
    <mergeCell ref="M1761:P1761"/>
    <mergeCell ref="N1762:O1762"/>
    <mergeCell ref="N1763:O1763"/>
    <mergeCell ref="N1764:O1764"/>
    <mergeCell ref="N1765:O1765"/>
    <mergeCell ref="N1766:O1766"/>
    <mergeCell ref="A1780:O1780"/>
    <mergeCell ref="A1781:O1781"/>
    <mergeCell ref="A1782:O1782"/>
    <mergeCell ref="A1783:O1783"/>
    <mergeCell ref="A1784:E1784"/>
    <mergeCell ref="F1784:H1784"/>
    <mergeCell ref="M1774:P1777"/>
    <mergeCell ref="D1775:E1775"/>
    <mergeCell ref="D1776:E1776"/>
    <mergeCell ref="D1777:E1777"/>
    <mergeCell ref="A1778:O1778"/>
    <mergeCell ref="A1779:O1779"/>
    <mergeCell ref="D1771:E1771"/>
    <mergeCell ref="N1771:O1771"/>
    <mergeCell ref="D1772:E1772"/>
    <mergeCell ref="N1772:O1772"/>
    <mergeCell ref="A1773:P1773"/>
    <mergeCell ref="A1774:A1775"/>
    <mergeCell ref="B1774:B1775"/>
    <mergeCell ref="C1774:C1775"/>
    <mergeCell ref="D1774:I1774"/>
    <mergeCell ref="J1774:L1774"/>
    <mergeCell ref="A1796:E1796"/>
    <mergeCell ref="F1796:H1796"/>
    <mergeCell ref="I1796:P1796"/>
    <mergeCell ref="D1797:H1797"/>
    <mergeCell ref="J1797:K1797"/>
    <mergeCell ref="L1797:N1797"/>
    <mergeCell ref="O1797:P1797"/>
    <mergeCell ref="F1791:H1791"/>
    <mergeCell ref="F1792:H1792"/>
    <mergeCell ref="F1793:H1793"/>
    <mergeCell ref="C1794:E1794"/>
    <mergeCell ref="F1794:H1794"/>
    <mergeCell ref="A1795:E1795"/>
    <mergeCell ref="F1795:H1795"/>
    <mergeCell ref="F1785:H1785"/>
    <mergeCell ref="F1786:H1786"/>
    <mergeCell ref="F1787:H1787"/>
    <mergeCell ref="F1788:H1788"/>
    <mergeCell ref="F1789:H1789"/>
    <mergeCell ref="F1790:H1790"/>
    <mergeCell ref="D1805:E1805"/>
    <mergeCell ref="N1805:O1805"/>
    <mergeCell ref="D1806:E1806"/>
    <mergeCell ref="N1806:O1806"/>
    <mergeCell ref="D1807:E1807"/>
    <mergeCell ref="N1807:O1807"/>
    <mergeCell ref="A1801:N1801"/>
    <mergeCell ref="O1801:P1801"/>
    <mergeCell ref="A1802:P1802"/>
    <mergeCell ref="A1803:B1804"/>
    <mergeCell ref="C1803:C1804"/>
    <mergeCell ref="D1803:I1803"/>
    <mergeCell ref="J1803:L1803"/>
    <mergeCell ref="M1803:P1803"/>
    <mergeCell ref="D1804:E1804"/>
    <mergeCell ref="N1804:O1804"/>
    <mergeCell ref="D1798:H1798"/>
    <mergeCell ref="J1798:K1798"/>
    <mergeCell ref="L1798:N1798"/>
    <mergeCell ref="O1798:P1798"/>
    <mergeCell ref="D1800:H1800"/>
    <mergeCell ref="J1800:K1800"/>
    <mergeCell ref="L1800:N1800"/>
    <mergeCell ref="O1800:P1800"/>
    <mergeCell ref="D1799:H1799"/>
    <mergeCell ref="J1799:K1799"/>
    <mergeCell ref="L1799:N1799"/>
    <mergeCell ref="O1799:P1799"/>
    <mergeCell ref="D1815:E1815"/>
    <mergeCell ref="D1816:E1816"/>
    <mergeCell ref="D1817:E1817"/>
    <mergeCell ref="A1818:B1818"/>
    <mergeCell ref="D1818:E1818"/>
    <mergeCell ref="A1819:P1819"/>
    <mergeCell ref="A1811:B1811"/>
    <mergeCell ref="D1811:E1811"/>
    <mergeCell ref="N1811:O1811"/>
    <mergeCell ref="A1812:P1812"/>
    <mergeCell ref="A1813:B1814"/>
    <mergeCell ref="C1813:C1814"/>
    <mergeCell ref="D1813:I1813"/>
    <mergeCell ref="J1813:L1813"/>
    <mergeCell ref="D1814:E1814"/>
    <mergeCell ref="D1808:E1808"/>
    <mergeCell ref="N1808:O1808"/>
    <mergeCell ref="D1809:E1809"/>
    <mergeCell ref="N1809:O1809"/>
    <mergeCell ref="D1810:E1810"/>
    <mergeCell ref="N1810:O1810"/>
    <mergeCell ref="M1813:P1813"/>
    <mergeCell ref="N1814:O1814"/>
    <mergeCell ref="N1815:O1815"/>
    <mergeCell ref="N1816:O1816"/>
    <mergeCell ref="N1817:O1817"/>
    <mergeCell ref="N1818:O1818"/>
    <mergeCell ref="D1823:E1823"/>
    <mergeCell ref="N1823:O1823"/>
    <mergeCell ref="D1824:E1824"/>
    <mergeCell ref="N1824:O1824"/>
    <mergeCell ref="A1825:P1825"/>
    <mergeCell ref="A1826:A1827"/>
    <mergeCell ref="B1826:B1827"/>
    <mergeCell ref="C1826:C1827"/>
    <mergeCell ref="D1826:I1826"/>
    <mergeCell ref="J1826:L1826"/>
    <mergeCell ref="A1820:P1820"/>
    <mergeCell ref="A1821:A1822"/>
    <mergeCell ref="B1821:B1822"/>
    <mergeCell ref="C1821:C1822"/>
    <mergeCell ref="D1821:I1821"/>
    <mergeCell ref="J1821:L1821"/>
    <mergeCell ref="M1821:P1821"/>
    <mergeCell ref="D1822:E1822"/>
    <mergeCell ref="N1822:O1822"/>
    <mergeCell ref="F1837:H1837"/>
    <mergeCell ref="F1838:H1838"/>
    <mergeCell ref="F1839:H1839"/>
    <mergeCell ref="F1840:H1840"/>
    <mergeCell ref="F1841:H1841"/>
    <mergeCell ref="F1842:H1842"/>
    <mergeCell ref="A1832:O1832"/>
    <mergeCell ref="A1833:O1833"/>
    <mergeCell ref="A1834:O1834"/>
    <mergeCell ref="A1835:O1835"/>
    <mergeCell ref="A1836:E1836"/>
    <mergeCell ref="F1836:H1836"/>
    <mergeCell ref="M1826:P1829"/>
    <mergeCell ref="D1827:E1827"/>
    <mergeCell ref="D1828:E1828"/>
    <mergeCell ref="D1829:E1829"/>
    <mergeCell ref="A1830:O1830"/>
    <mergeCell ref="A1831:O1831"/>
    <mergeCell ref="A1848:E1848"/>
    <mergeCell ref="F1848:H1848"/>
    <mergeCell ref="I1848:P1848"/>
    <mergeCell ref="D1849:H1849"/>
    <mergeCell ref="J1849:K1849"/>
    <mergeCell ref="L1849:N1849"/>
    <mergeCell ref="O1849:P1849"/>
    <mergeCell ref="F1843:H1843"/>
    <mergeCell ref="F1844:H1844"/>
    <mergeCell ref="F1845:H1845"/>
    <mergeCell ref="C1846:E1846"/>
    <mergeCell ref="F1846:H1846"/>
    <mergeCell ref="A1847:E1847"/>
    <mergeCell ref="F1847:H1847"/>
    <mergeCell ref="D1851:H1851"/>
    <mergeCell ref="J1851:K1851"/>
    <mergeCell ref="L1851:N1851"/>
    <mergeCell ref="O1851:P1851"/>
    <mergeCell ref="D1857:E1857"/>
    <mergeCell ref="N1857:O1857"/>
    <mergeCell ref="D1858:E1858"/>
    <mergeCell ref="N1858:O1858"/>
    <mergeCell ref="D1859:E1859"/>
    <mergeCell ref="N1859:O1859"/>
    <mergeCell ref="A1853:N1853"/>
    <mergeCell ref="O1853:P1853"/>
    <mergeCell ref="A1854:P1854"/>
    <mergeCell ref="A1855:B1856"/>
    <mergeCell ref="C1855:C1856"/>
    <mergeCell ref="D1855:I1855"/>
    <mergeCell ref="J1855:L1855"/>
    <mergeCell ref="M1855:P1855"/>
    <mergeCell ref="D1856:E1856"/>
    <mergeCell ref="N1856:O1856"/>
    <mergeCell ref="D1850:H1850"/>
    <mergeCell ref="J1850:K1850"/>
    <mergeCell ref="L1850:N1850"/>
    <mergeCell ref="O1850:P1850"/>
    <mergeCell ref="D1852:H1852"/>
    <mergeCell ref="J1852:K1852"/>
    <mergeCell ref="L1852:N1852"/>
    <mergeCell ref="O1852:P1852"/>
    <mergeCell ref="A1863:B1863"/>
    <mergeCell ref="D1863:E1863"/>
    <mergeCell ref="N1863:O1863"/>
    <mergeCell ref="A1864:P1864"/>
    <mergeCell ref="A1865:B1866"/>
    <mergeCell ref="C1865:C1866"/>
    <mergeCell ref="D1865:I1865"/>
    <mergeCell ref="J1865:L1865"/>
    <mergeCell ref="D1866:E1866"/>
    <mergeCell ref="M1865:P1865"/>
    <mergeCell ref="N1866:O1866"/>
    <mergeCell ref="N1867:O1867"/>
    <mergeCell ref="N1868:O1868"/>
    <mergeCell ref="N1869:O1869"/>
    <mergeCell ref="N1870:O1870"/>
    <mergeCell ref="D1860:E1860"/>
    <mergeCell ref="N1860:O1860"/>
    <mergeCell ref="D1861:E1861"/>
    <mergeCell ref="N1861:O1861"/>
    <mergeCell ref="D1862:E1862"/>
    <mergeCell ref="N1862:O1862"/>
    <mergeCell ref="A1886:O1886"/>
    <mergeCell ref="A1887:O1887"/>
    <mergeCell ref="M1878:P1881"/>
    <mergeCell ref="D1879:E1879"/>
    <mergeCell ref="D1880:E1880"/>
    <mergeCell ref="D1881:E1881"/>
    <mergeCell ref="A1882:O1882"/>
    <mergeCell ref="A1883:O1883"/>
    <mergeCell ref="D1875:E1875"/>
    <mergeCell ref="N1875:O1875"/>
    <mergeCell ref="D1876:E1876"/>
    <mergeCell ref="N1876:O1876"/>
    <mergeCell ref="A1877:P1877"/>
    <mergeCell ref="A1878:A1879"/>
    <mergeCell ref="B1878:B1879"/>
    <mergeCell ref="C1878:C1879"/>
    <mergeCell ref="D1878:I1878"/>
    <mergeCell ref="J1878:L1878"/>
    <mergeCell ref="A215:O215"/>
    <mergeCell ref="A216:O216"/>
    <mergeCell ref="A217:O217"/>
    <mergeCell ref="A218:O218"/>
    <mergeCell ref="A219:E219"/>
    <mergeCell ref="F219:H219"/>
    <mergeCell ref="M209:P212"/>
    <mergeCell ref="D210:E210"/>
    <mergeCell ref="D211:E211"/>
    <mergeCell ref="D212:E212"/>
    <mergeCell ref="A213:O213"/>
    <mergeCell ref="A214:O214"/>
    <mergeCell ref="D206:E206"/>
    <mergeCell ref="N206:O206"/>
    <mergeCell ref="D207:E207"/>
    <mergeCell ref="A1884:O1884"/>
    <mergeCell ref="A1885:O1885"/>
    <mergeCell ref="A1872:P1872"/>
    <mergeCell ref="A1873:A1874"/>
    <mergeCell ref="B1873:B1874"/>
    <mergeCell ref="C1873:C1874"/>
    <mergeCell ref="D1873:I1873"/>
    <mergeCell ref="J1873:L1873"/>
    <mergeCell ref="M1873:P1873"/>
    <mergeCell ref="D1874:E1874"/>
    <mergeCell ref="N1874:O1874"/>
    <mergeCell ref="D1867:E1867"/>
    <mergeCell ref="D1868:E1868"/>
    <mergeCell ref="D1869:E1869"/>
    <mergeCell ref="A1870:B1870"/>
    <mergeCell ref="D1870:E1870"/>
    <mergeCell ref="A1871:P1871"/>
  </mergeCells>
  <dataValidations count="9">
    <dataValidation type="whole" operator="greaterThan" allowBlank="1" showInputMessage="1" showErrorMessage="1" sqref="H1294:H1296 K1294:K1296 H42:H44 K42:K44 H1346:H1348 K1346:K1348 H94:H96 K94:K96 H146:H148 K146:K148 H198:H200 K198:K200 H250:H252 K250:K252 H981:H983 K981:K983 H1398:H1400 K1398:K1400 H1450:H1452 K1450:K1452 H1502:H1504 K1502:K1504 H1554:H1556 K1554:K1556 H302:H304 K302:K304 H355:H357 K355:K357 H407:H409 K407:K409 H459:H461 K459:K461 H511:H513 K511:K513 H563:H565 K563:K565 H615:H617 K615:K617 H668:H670 K668:K670 H720:H722 K720:K722 H772:H774 K772:K774 H824:H826 K824:K826 H876:H878 K876:K878 H928:H930 K928:K930 H1033:H1035 K1033:K1035 H1085:H1087 K1085:K1087 H1137:H1139 K1137:K1139 H1189:H1191 K1189:K1191 H1241:H1243 K1241:K1243 H1607:H1609 K1607:K1609 H1659:H1661 K1659:K1661 H1711:H1713 K1711:K1713 H1763:H1765 K1763:K1765 H1815:H1817 K1815:K1817 H1867:H1869 K1867:K1869" xr:uid="{00000000-0002-0000-0200-000000000000}">
      <formula1>0</formula1>
    </dataValidation>
    <dataValidation type="whole" allowBlank="1" showInputMessage="1" showErrorMessage="1" sqref="D1265 D13 D65 D117 D169 D221 D273 D952 D1317 D1369 D1421 D1473 D1525 D326 D378 D430 D482 D534 D586 D639 D691 D743 D795 D847 D899 D1004 D1056 D1108 D1160 D1212 D1578 D1630 D1682 D1734 D1786 D1838" xr:uid="{00000000-0002-0000-0200-000001000000}">
      <formula1>0</formula1>
      <formula2>8</formula2>
    </dataValidation>
    <dataValidation type="whole" allowBlank="1" showInputMessage="1" showErrorMessage="1" errorTitle="ឯកសារ និង សម្ភារៈ" error="សូមអភ័យទោស លោកអ្នកមិនអាច​បញ្ចូលតម្លៃម្ភារៈលើសពី ៤០០០០៛ បានទេ។ សូមអរគុណ!" sqref="E1267 E15 E67 E119 E171 E223 E275 E954 E1319 E1371 E1423 E1475 E1527 E328 E380 E432 E484 E536 E588 E641 E693 E745 E797 E849 E901 E1006 E1058 E1110 E1162 E1214 E1580 E1632 E1684 E1736 E1788 E1840" xr:uid="{00000000-0002-0000-0200-000002000000}">
      <formula1>0</formula1>
      <formula2>40000</formula2>
    </dataValidation>
    <dataValidation type="whole" allowBlank="1" showInputMessage="1" showErrorMessage="1" sqref="E1269 E17 E69 E121 E173 E225 E277 E956 E1321 E1373 E1425 E1477 E1529 E330 E382 E434 E486 E538 E590 E643 E695 E747 E799 E851 E903 E1008 E1060 E1112 E1164 E1216 E1582 E1634 E1686 E1738 E1790 E1842" xr:uid="{00000000-0002-0000-0200-000003000000}">
      <formula1>0</formula1>
      <formula2>60000</formula2>
    </dataValidation>
    <dataValidation type="list" allowBlank="1" showInputMessage="1" showErrorMessage="1" sqref="B17 B1269 B69 B121 B173 B225 B277 B956 B1321 B1373 B1425 B1477 B1529 B330 B382 B434 B486 B538 B590 B643 B695 B747 B799 B851 B903 B1008 B1060 B1112 B1164 B1216 B1582 B1634 B1686 B1738 B1790 B1842" xr:uid="{00000000-0002-0000-0200-000004000000}">
      <formula1>Place</formula1>
    </dataValidation>
    <dataValidation type="list" allowBlank="1" showInputMessage="1" showErrorMessage="1" sqref="B12 B1264 B64 B116 B168 B220 B272 B951 B1316 B1368 B1420 B1472 B1524 B325 B377 B429 B481 B533 B585 B638 B690 B742 B794 B846 B898 B1003 B1055 B1107 B1159 B1211 B1577 B1629 B1681 B1733 B1785 B1837" xr:uid="{00000000-0002-0000-0200-000005000000}">
      <formula1>TypeOfExp</formula1>
    </dataValidation>
    <dataValidation type="whole" operator="greaterThanOrEqual" allowBlank="1" showInputMessage="1" showErrorMessage="1" sqref="I23 K55:K56 I1222 K107:K108 K159:K160 K211:K212 K263:K264 I909 K994:K995 K1046:K1047 K1098:K1099 K1150:K1151 K1307:K1308 I283 K368:K369 K420:K421 K472:K473 K524:K525 K576:K577 I596 K681:K682 K733:K734 K785:K786 K837:K838 K889:K890 K1202:K1203 C952 L913:N913 C913 I911:I912 C971:C976 K1359:K1360 K1411:K1412 K1463:K1464 K1515:K1516 C1265 C13 L27:N27 H1880:H1881 C27 C32:C37 C42:C44 C50:C51 C55:C56 H55:H56 C1867:C1869 L1226:N1226 C65 C1875:C1876 C1880:C1881 I25:I26 C84:C89 C1226 I1224:I1225 C1284:C1289 I75 C94:C96 C117 L79:N79 C79 I77:I78 C136:C141 C102:C103 C107:C108 H107:H108 I127 C146:C148 C169 L131:N131 C131 I129:I130 C188:C193 C154:C155 C159:C160 H159:H160 I179 C198:C200 C221 L183:N183 C183 I181:I182 C240:C245 C206:C207 C211:C212 H211:H212 I231 C250:C252 C273 L235:N235 C235 I233:I234 C292:C297 C258:C259 C263:C264 H263:H264 C1294:C1296 C1302:C1303 C1307:C1308 H1307:H1308 I1275 C1317 L1279:N1279 C1279 I1277:I1278 C1336:C1341 I1327 C1346:C1348 C1369 L1331:N1331 C1331 I1329:I1330 C1388:C1393 C1354:C1355 C1359:C1360 H1359:H1360 I1379 C1398:C1400 C1421 L1383:N1383 C1383 I1381:I1382 C1440:C1445 C1406:C1407 C1411:C1412 H1411:H1412 I1431 C1450:C1452 C1473 L1435:N1435 C1435 I1433:I1434 C1492:C1497 C1458:C1459 C1463:C1464 H1463:H1464 I1483 C1502:C1504 C1525 L1487:N1487 C1487 I1485:I1486 C1544:C1549 C1510:C1511 C1515:C1516 H1515:H1516 K1567:K1568 C1554:C1556 C1562:C1563 C1567:C1568 H1567:H1568 K315:K316 C302:C304 C310:C311 C315:C316 H315:H316 C326 L287:N287 C287 I285:I286 C345:C350 C355:C357 C363:C364 C368:C369 H368:H369 I336 C378 L340:N340 C340 I338:I339 C397:C402 I388 C407:C409 C430 L392:N392 C392 I390:I391 C449:C454 C415:C416 C420:C421 H420:H421 I440 C459:C461 C482 L444:N444 C444 I442:I443 C501:C506 C467:C468 C472:C473 H472:H473 I492 C511:C513 C534 L496:N496 C496 I494:I495 C553:C558 C519:C520 C524:C525 H524:H525 I544 C563:C565 C586 L548:N548 C548 I546:I547 C605:C610 C571:C572 C576:C577 H576:H577 K628:K629 C615:C617 C623:C624 C628:C629 H628:H629 C639 L600:N600 C600 I598:I599 C658:C663 C668:C670 C676:C677 C681:C682 H681:H682 I649 C691 L653:N653 C653 I651:I652 C710:C715 I701 C720:C722 C743 L705:N705 C705 I703:I704 C762:C767 C728:C729 C733:C734 H733:H734 I753 C772:C774 C795 L757:N757 C757 I755:I756 C814:C819 C780:C781 C785:C786 H785:H786 I805 C824:C826 C847 L809:N809 C809 I807:I808 C866:C871 C832:C833 C837:C838 H837:H838 I857 C876:C878 C899 L861:N861 C861 I859:I860 C918:C923 C884:C885 C889:C890 H889:H890 K941:K942 C928:C930 C936:C937 C941:C942 H941:H942 C981:C983 C989:C990 C994:C995 H994:H995 I962 C1004 L966:N966 C966 I964:I965 C1023:C1028 I1014 C1033:C1035 C1056 L1018:N1018 C1018 I1016:I1017 C1075:C1080 C1041:C1042 C1046:C1047 H1046:H1047 I1066 C1085:C1087 C1108 L1070:N1070 C1070 I1068:I1069 C1127:C1132 C1093:C1094 C1098:C1099 H1098:H1099 I1118 C1137:C1139 C1160 L1122:N1122 C1122 I1120:I1121 C1179:C1184 C1145:C1146 C1150:C1151 H1150:H1151 I1170 C1189:C1191 C1212 L1174:N1174 C1174 I1172:I1173 C1231:C1236 C1197:C1198 C1202:C1203 H1202:H1203 K1254:K1255 C1241:C1243 C1249:C1250 C1254:C1255 H1254:H1255 I1535 K1620:K1621 K1672:K1673 K1724:K1725 K1776:K1777 K1828:K1829 C1578 L1539:N1539 C1539 I1537:I1538 C1597:C1602 C1607:C1609 C1615:C1616 C1620:C1621 H1620:H1621 I1588 C1630 L1592:N1592 C1592 I1590:I1591 C1649:C1654 I1640 C1659:C1661 C1682 L1644:N1644 C1644 I1642:I1643 C1701:C1706 C1667:C1668 C1672:C1673 H1672:H1673 I1692 C1711:C1713 C1734 L1696:N1696 C1696 I1694:I1695 C1753:C1758 C1719:C1720 C1724:C1725 H1724:H1725 I1744 C1763:C1765 C1786 L1748:N1748 C1748 I1746:I1747 C1805:C1810 C1771:C1772 C1776:C1777 H1776:H1777 I1796 C1815:C1817 C1838 L1800:N1800 C1800 I1798:I1799 C1857:C1862 C1823:C1824 C1828:C1829 H1828:H1829 K1880:K1881 I1848 L1852:N1852 C1852 I1850:I1851" xr:uid="{00000000-0002-0000-0200-000006000000}">
      <formula1>0</formula1>
    </dataValidation>
    <dataValidation type="whole" allowBlank="1" showInputMessage="1" showErrorMessage="1" sqref="C1224:C1225 C1798:C1799 C25:C26 C77:C78 C129:C130 C181:C182 C233:C234 C911:C912 C1277:C1278 C1329:C1330 C1381:C1382 C1433:C1434 C1485:C1486 C285:C286 C338:C339 C390:C391 C442:C443 C494:C495 C546:C547 C598:C599 C651:C652 C703:C704 C755:C756 C807:C808 C859:C860 C964:C965 C1016:C1017 C1068:C1069 C1120:C1121 C1172:C1173 C1537:C1538 C1590:C1591 C1642:C1643 C1694:C1695 C1746:C1747 C1850:C1851" xr:uid="{00000000-0002-0000-0200-000007000000}">
      <formula1>0</formula1>
      <formula2>100</formula2>
    </dataValidation>
    <dataValidation type="list" allowBlank="1" showInputMessage="1" showErrorMessage="1" sqref="B21 B73 B125 B177 B229 B281 B1273 B1325 B1377 B1429 B1481 B1533 B334 B386 B438 B490 B542 B594 B647 B699 B751 B803 B855 B907 B960 B1012 B1064 B1116 B1168 B1220 B1586 B1638 B1690 B1742 B1794 B1846" xr:uid="{3CC6B62B-6FF5-496B-AB07-FF170B6341D7}">
      <formula1>other_exp</formula1>
    </dataValidation>
  </dataValidations>
  <pageMargins left="0.7" right="0.7" top="0.51" bottom="0.75" header="0.3" footer="0.3"/>
  <pageSetup paperSize="9" scale="26"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rgb="FF00B050"/>
    <pageSetUpPr fitToPage="1"/>
  </sheetPr>
  <dimension ref="A1:U1448"/>
  <sheetViews>
    <sheetView zoomScale="70" zoomScaleNormal="70" workbookViewId="0">
      <selection activeCell="B15" sqref="B15"/>
    </sheetView>
  </sheetViews>
  <sheetFormatPr defaultRowHeight="15" x14ac:dyDescent="0.25"/>
  <cols>
    <col min="1" max="1" width="24.5703125" customWidth="1"/>
    <col min="2" max="2" width="65.42578125" customWidth="1"/>
    <col min="3" max="3" width="10.5703125" bestFit="1" customWidth="1"/>
    <col min="4" max="4" width="8.28515625" bestFit="1" customWidth="1"/>
    <col min="5" max="5" width="12.5703125" customWidth="1"/>
    <col min="6" max="6" width="15.42578125" bestFit="1" customWidth="1"/>
    <col min="7" max="7" width="11" bestFit="1" customWidth="1"/>
    <col min="8" max="8" width="10.5703125" customWidth="1"/>
    <col min="9" max="9" width="6.28515625" bestFit="1" customWidth="1"/>
    <col min="10" max="10" width="14.85546875" customWidth="1"/>
    <col min="11" max="11" width="10.140625" customWidth="1"/>
    <col min="12" max="12" width="12" bestFit="1" customWidth="1"/>
    <col min="13" max="13" width="18.85546875" customWidth="1"/>
    <col min="15" max="15" width="17.7109375" bestFit="1" customWidth="1"/>
    <col min="16" max="16" width="13.140625" bestFit="1" customWidth="1"/>
    <col min="17" max="17" width="10" customWidth="1"/>
    <col min="18" max="18" width="20.140625" customWidth="1"/>
    <col min="19" max="19" width="16.140625" bestFit="1" customWidth="1"/>
    <col min="20" max="20" width="19.42578125" customWidth="1"/>
    <col min="33" max="33" width="19" customWidth="1"/>
    <col min="34" max="34" width="42" customWidth="1"/>
    <col min="35" max="35" width="6.140625" customWidth="1"/>
    <col min="36" max="36" width="13.140625" customWidth="1"/>
    <col min="37" max="37" width="11.85546875" customWidth="1"/>
    <col min="38" max="38" width="14" customWidth="1"/>
    <col min="39" max="39" width="9.42578125" customWidth="1"/>
    <col min="41" max="41" width="15" customWidth="1"/>
    <col min="42" max="42" width="11.140625" customWidth="1"/>
    <col min="44" max="44" width="17.85546875" customWidth="1"/>
    <col min="45" max="45" width="16.5703125" customWidth="1"/>
    <col min="47" max="47" width="9.140625" customWidth="1"/>
    <col min="48" max="48" width="15" customWidth="1"/>
    <col min="49" max="49" width="15.28515625" customWidth="1"/>
    <col min="50" max="50" width="12.5703125" customWidth="1"/>
    <col min="51" max="51" width="9.140625" customWidth="1"/>
    <col min="52" max="52" width="14.42578125" customWidth="1"/>
    <col min="53" max="69" width="9.140625" customWidth="1"/>
  </cols>
  <sheetData>
    <row r="1" spans="1:21" s="51" customFormat="1" ht="29.25" x14ac:dyDescent="0.25">
      <c r="A1" s="53"/>
      <c r="B1" s="52"/>
      <c r="D1" s="53"/>
      <c r="E1" s="52"/>
      <c r="Q1"/>
      <c r="R1" s="55"/>
      <c r="S1" s="182" t="s">
        <v>5</v>
      </c>
      <c r="T1" s="182" t="s">
        <v>129</v>
      </c>
    </row>
    <row r="2" spans="1:21" s="51" customFormat="1" ht="15.75" x14ac:dyDescent="0.25">
      <c r="A2" s="53"/>
      <c r="B2" s="52"/>
      <c r="D2" s="53"/>
      <c r="E2" s="52"/>
      <c r="Q2" s="226">
        <v>61121</v>
      </c>
      <c r="R2" s="227">
        <f>SUMIFS($R$12:$R$1448,$Q$12:$Q$1448,Q2)</f>
        <v>0</v>
      </c>
      <c r="S2" s="42">
        <f>SUMIFS($S$8:$S$1448,$Q$8:$Q$1448,Q2)</f>
        <v>0</v>
      </c>
      <c r="T2" s="42">
        <f t="shared" ref="T2:T7" si="0">SUMIFS($T$8:$T$1448,$Q$8:$Q$1448,Q2)</f>
        <v>0</v>
      </c>
    </row>
    <row r="3" spans="1:21" s="51" customFormat="1" ht="15.75" x14ac:dyDescent="0.25">
      <c r="A3" s="53"/>
      <c r="B3" s="52"/>
      <c r="D3" s="53"/>
      <c r="E3" s="52"/>
      <c r="Q3" s="226">
        <v>61122</v>
      </c>
      <c r="R3" s="227">
        <f t="shared" ref="R3:R7" si="1">SUMIFS($R$12:$R$1448,$Q$12:$Q$1448,Q3)</f>
        <v>0</v>
      </c>
      <c r="S3" s="42">
        <f t="shared" ref="S3:S7" si="2">SUMIFS($S$8:$S$1448,$Q$8:$Q$1448,Q3)</f>
        <v>0</v>
      </c>
      <c r="T3" s="42">
        <f t="shared" si="0"/>
        <v>0</v>
      </c>
    </row>
    <row r="4" spans="1:21" s="51" customFormat="1" ht="15.75" x14ac:dyDescent="0.25">
      <c r="A4" s="53"/>
      <c r="B4" s="52"/>
      <c r="D4" s="53"/>
      <c r="E4" s="52"/>
      <c r="Q4" s="226">
        <v>61123</v>
      </c>
      <c r="R4" s="227">
        <f t="shared" si="1"/>
        <v>0</v>
      </c>
      <c r="S4" s="42">
        <f t="shared" si="2"/>
        <v>0</v>
      </c>
      <c r="T4" s="42">
        <f t="shared" si="0"/>
        <v>0</v>
      </c>
    </row>
    <row r="5" spans="1:21" s="51" customFormat="1" ht="20.25" x14ac:dyDescent="0.25">
      <c r="B5" s="157"/>
      <c r="D5" s="53"/>
      <c r="E5" s="52"/>
      <c r="Q5" s="226">
        <v>61128</v>
      </c>
      <c r="R5" s="227">
        <f t="shared" si="1"/>
        <v>0</v>
      </c>
      <c r="S5" s="42">
        <f t="shared" si="2"/>
        <v>0</v>
      </c>
      <c r="T5" s="42">
        <f t="shared" si="0"/>
        <v>0</v>
      </c>
    </row>
    <row r="6" spans="1:21" s="51" customFormat="1" ht="20.25" x14ac:dyDescent="0.25">
      <c r="E6" s="157"/>
      <c r="Q6" s="226">
        <v>62035</v>
      </c>
      <c r="R6" s="227">
        <f t="shared" si="1"/>
        <v>0</v>
      </c>
      <c r="S6" s="42">
        <f t="shared" si="2"/>
        <v>0</v>
      </c>
      <c r="T6" s="42">
        <f t="shared" si="0"/>
        <v>0</v>
      </c>
    </row>
    <row r="7" spans="1:21" s="51" customFormat="1" ht="23.25" x14ac:dyDescent="0.65">
      <c r="A7" s="158"/>
      <c r="C7" s="159"/>
      <c r="D7" s="159"/>
      <c r="Q7" s="226">
        <v>62025</v>
      </c>
      <c r="R7" s="227">
        <f t="shared" si="1"/>
        <v>0</v>
      </c>
      <c r="S7" s="42">
        <f t="shared" si="2"/>
        <v>0</v>
      </c>
      <c r="T7" s="42">
        <f t="shared" si="0"/>
        <v>0</v>
      </c>
    </row>
    <row r="8" spans="1:21" ht="30" thickBot="1" x14ac:dyDescent="0.3">
      <c r="A8" s="486" t="s">
        <v>142</v>
      </c>
      <c r="B8" s="486"/>
      <c r="C8" s="486"/>
      <c r="D8" s="486"/>
      <c r="E8" s="486"/>
      <c r="F8" s="486"/>
      <c r="G8" s="486"/>
      <c r="H8" s="486"/>
      <c r="I8" s="486"/>
      <c r="J8" s="486"/>
      <c r="K8" s="486"/>
      <c r="L8" s="487">
        <f>SUM(L9,L57,L105,L153,L201,L249,L297,L345,L393,L441,L489,L537,L585,L633,L681,L729,L777,L825,L873,L921,L969,L1017,L1065,L1113,L1161,L1209,L1257,L1305,L1353,L1401)</f>
        <v>0</v>
      </c>
      <c r="M8" s="488"/>
    </row>
    <row r="9" spans="1:21" ht="29.25" x14ac:dyDescent="0.25">
      <c r="A9" s="160" t="s">
        <v>62</v>
      </c>
      <c r="B9" s="489"/>
      <c r="C9" s="490"/>
      <c r="D9" s="490"/>
      <c r="E9" s="490"/>
      <c r="F9" s="490"/>
      <c r="G9" s="490"/>
      <c r="H9" s="490"/>
      <c r="I9" s="490"/>
      <c r="J9" s="490"/>
      <c r="K9" s="491"/>
      <c r="L9" s="474">
        <f>SUM(M37,M38,M39,M55,M56,H42)</f>
        <v>0</v>
      </c>
      <c r="M9" s="475"/>
    </row>
    <row r="10" spans="1:21" ht="29.25" x14ac:dyDescent="0.25">
      <c r="A10" s="161" t="s">
        <v>46</v>
      </c>
      <c r="B10" s="228" t="s">
        <v>5</v>
      </c>
      <c r="C10" s="420"/>
      <c r="D10" s="420"/>
      <c r="E10" s="420"/>
      <c r="F10" s="420"/>
      <c r="G10" s="420"/>
      <c r="H10" s="420"/>
      <c r="I10" s="420"/>
      <c r="J10" s="420"/>
      <c r="K10" s="421"/>
      <c r="L10" s="422"/>
      <c r="M10" s="423"/>
      <c r="U10" s="50"/>
    </row>
    <row r="11" spans="1:21" ht="30" thickBot="1" x14ac:dyDescent="0.3">
      <c r="A11" s="424" t="s">
        <v>114</v>
      </c>
      <c r="B11" s="425"/>
      <c r="C11" s="107"/>
      <c r="D11" s="426"/>
      <c r="E11" s="426"/>
      <c r="F11" s="426"/>
      <c r="G11" s="426"/>
      <c r="H11" s="426"/>
      <c r="I11" s="426"/>
      <c r="J11" s="426"/>
      <c r="K11" s="426"/>
      <c r="L11" s="427"/>
      <c r="M11" s="428"/>
      <c r="Q11" s="33"/>
      <c r="R11" s="112"/>
      <c r="S11" s="50"/>
      <c r="T11" s="50"/>
      <c r="U11" s="50"/>
    </row>
    <row r="12" spans="1:21" ht="25.5" x14ac:dyDescent="0.7">
      <c r="A12" s="429" t="s">
        <v>123</v>
      </c>
      <c r="B12" s="430"/>
      <c r="C12" s="430"/>
      <c r="D12" s="430"/>
      <c r="E12" s="430"/>
      <c r="F12" s="430"/>
      <c r="G12" s="430"/>
      <c r="H12" s="430"/>
      <c r="I12" s="430"/>
      <c r="J12" s="430"/>
      <c r="K12" s="430"/>
      <c r="L12" s="430"/>
      <c r="M12" s="431"/>
      <c r="Q12" s="174">
        <v>61121</v>
      </c>
      <c r="R12" s="40">
        <f>M37</f>
        <v>0</v>
      </c>
      <c r="S12" s="149">
        <f>IF(B10=Main!$B$2,R12,0)</f>
        <v>0</v>
      </c>
      <c r="T12" s="149">
        <f>IF(B10=Main!$B$3,R12,0)</f>
        <v>0</v>
      </c>
    </row>
    <row r="13" spans="1:21" s="2" customFormat="1" ht="25.5" x14ac:dyDescent="0.25">
      <c r="A13" s="124" t="s">
        <v>3</v>
      </c>
      <c r="B13" s="117" t="s">
        <v>49</v>
      </c>
      <c r="C13" s="117" t="s">
        <v>20</v>
      </c>
      <c r="D13" s="432" t="s">
        <v>162</v>
      </c>
      <c r="E13" s="432"/>
      <c r="F13" s="117" t="s">
        <v>51</v>
      </c>
      <c r="G13" s="386" t="s">
        <v>19</v>
      </c>
      <c r="H13" s="389"/>
      <c r="I13" s="386" t="s">
        <v>53</v>
      </c>
      <c r="J13" s="387"/>
      <c r="K13" s="389"/>
      <c r="L13" s="432" t="s">
        <v>52</v>
      </c>
      <c r="M13" s="476"/>
      <c r="Q13" s="174">
        <v>61122</v>
      </c>
      <c r="R13" s="40">
        <f>M38</f>
        <v>0</v>
      </c>
      <c r="S13" s="149">
        <f>IF(B10=Main!$B$2,R13,0)</f>
        <v>0</v>
      </c>
      <c r="T13" s="149">
        <f>IF(B10=Main!$B$3,R13,0)</f>
        <v>0</v>
      </c>
    </row>
    <row r="14" spans="1:21" ht="25.5" x14ac:dyDescent="0.7">
      <c r="A14" s="100">
        <v>1</v>
      </c>
      <c r="B14" s="38" t="s">
        <v>18</v>
      </c>
      <c r="C14" s="155"/>
      <c r="D14" s="477"/>
      <c r="E14" s="478"/>
      <c r="F14" s="155"/>
      <c r="G14" s="479" t="str">
        <f>IF(F14&lt;&gt;"",F14*2,"")</f>
        <v/>
      </c>
      <c r="H14" s="480"/>
      <c r="I14" s="481">
        <v>80000</v>
      </c>
      <c r="J14" s="482"/>
      <c r="K14" s="483"/>
      <c r="L14" s="484">
        <f>IFERROR((I14*G14*C14)/100,0)</f>
        <v>0</v>
      </c>
      <c r="M14" s="485"/>
      <c r="Q14" s="174">
        <v>61123</v>
      </c>
      <c r="R14" s="40">
        <f>M39</f>
        <v>0</v>
      </c>
      <c r="S14" s="149">
        <f>IF(B10=Main!$B$2,R14,0)</f>
        <v>0</v>
      </c>
      <c r="T14" s="149">
        <f>IF(B10=Main!$B$3,R14,0)</f>
        <v>0</v>
      </c>
    </row>
    <row r="15" spans="1:21" ht="25.5" x14ac:dyDescent="0.7">
      <c r="A15" s="100">
        <v>2</v>
      </c>
      <c r="B15" s="38" t="s">
        <v>163</v>
      </c>
      <c r="C15" s="155"/>
      <c r="D15" s="477"/>
      <c r="E15" s="478"/>
      <c r="F15" s="155"/>
      <c r="G15" s="479" t="str">
        <f>IF(F15&lt;&gt;"",F15*2,"")</f>
        <v/>
      </c>
      <c r="H15" s="480"/>
      <c r="I15" s="481">
        <v>25000</v>
      </c>
      <c r="J15" s="482"/>
      <c r="K15" s="483"/>
      <c r="L15" s="484">
        <f>IFERROR((I15*G15*C15)/100,0)</f>
        <v>0</v>
      </c>
      <c r="M15" s="485"/>
      <c r="Q15" s="174"/>
      <c r="R15" s="40"/>
      <c r="S15" s="149"/>
      <c r="T15" s="149"/>
    </row>
    <row r="16" spans="1:21" ht="25.5" x14ac:dyDescent="0.7">
      <c r="A16" s="100">
        <v>3</v>
      </c>
      <c r="B16" s="38" t="s">
        <v>50</v>
      </c>
      <c r="C16" s="155"/>
      <c r="D16" s="477"/>
      <c r="E16" s="478"/>
      <c r="F16" s="209"/>
      <c r="G16" s="479"/>
      <c r="H16" s="480"/>
      <c r="I16" s="353"/>
      <c r="J16" s="353"/>
      <c r="K16" s="353"/>
      <c r="L16" s="390">
        <f>IFERROR((I16+20000)*C16,0)</f>
        <v>0</v>
      </c>
      <c r="M16" s="391"/>
      <c r="O16" s="206"/>
      <c r="Q16" s="175">
        <v>61128</v>
      </c>
      <c r="R16" s="9">
        <f>H42</f>
        <v>0</v>
      </c>
      <c r="S16" s="149">
        <f>IF(B10=Main!$B$2,R16,0)</f>
        <v>0</v>
      </c>
      <c r="T16" s="149">
        <f>IF(B10=Main!$B$3,R16,0)</f>
        <v>0</v>
      </c>
    </row>
    <row r="17" spans="1:20" ht="26.25" thickBot="1" x14ac:dyDescent="0.75">
      <c r="A17" s="451" t="s">
        <v>1</v>
      </c>
      <c r="B17" s="452"/>
      <c r="C17" s="453"/>
      <c r="D17" s="454"/>
      <c r="E17" s="454"/>
      <c r="F17" s="454"/>
      <c r="G17" s="454"/>
      <c r="H17" s="454"/>
      <c r="I17" s="454"/>
      <c r="J17" s="454"/>
      <c r="K17" s="455"/>
      <c r="L17" s="456">
        <f>SUM(L14:M16)</f>
        <v>0</v>
      </c>
      <c r="M17" s="457"/>
      <c r="O17" s="55"/>
      <c r="Q17" s="174">
        <f>A47</f>
        <v>62035</v>
      </c>
      <c r="R17" s="40">
        <f>M55</f>
        <v>0</v>
      </c>
      <c r="S17" s="149">
        <f>IF(B10=Main!$B$2,R17,0)</f>
        <v>0</v>
      </c>
      <c r="T17" s="149">
        <f>IF(B10=Main!$B$3,R17,0)</f>
        <v>0</v>
      </c>
    </row>
    <row r="18" spans="1:20" ht="25.5" x14ac:dyDescent="0.7">
      <c r="A18" s="462" t="s">
        <v>116</v>
      </c>
      <c r="B18" s="463"/>
      <c r="C18" s="463"/>
      <c r="D18" s="463"/>
      <c r="E18" s="463"/>
      <c r="F18" s="463"/>
      <c r="G18" s="463"/>
      <c r="H18" s="463"/>
      <c r="I18" s="463"/>
      <c r="J18" s="463"/>
      <c r="K18" s="463"/>
      <c r="L18" s="463"/>
      <c r="M18" s="464"/>
      <c r="Q18" s="174">
        <f>A48</f>
        <v>62025</v>
      </c>
      <c r="R18" s="40">
        <f>M56</f>
        <v>0</v>
      </c>
      <c r="S18" s="149">
        <f>IF(B10=Main!$B$2,R18,0)</f>
        <v>0</v>
      </c>
      <c r="T18" s="149">
        <f>IF(B10=Main!$B$3,R18,0)</f>
        <v>0</v>
      </c>
    </row>
    <row r="19" spans="1:20" ht="25.5" customHeight="1" x14ac:dyDescent="0.25">
      <c r="A19" s="465" t="s">
        <v>3</v>
      </c>
      <c r="B19" s="468" t="s">
        <v>48</v>
      </c>
      <c r="C19" s="117" t="s">
        <v>20</v>
      </c>
      <c r="D19" s="386" t="s">
        <v>125</v>
      </c>
      <c r="E19" s="387"/>
      <c r="F19" s="389"/>
      <c r="G19" s="386" t="s">
        <v>127</v>
      </c>
      <c r="H19" s="387"/>
      <c r="I19" s="387"/>
      <c r="J19" s="387"/>
      <c r="K19" s="387"/>
      <c r="L19" s="387"/>
      <c r="M19" s="388"/>
      <c r="R19" s="47"/>
    </row>
    <row r="20" spans="1:20" ht="25.5" x14ac:dyDescent="0.25">
      <c r="A20" s="466"/>
      <c r="B20" s="469"/>
      <c r="C20" s="117"/>
      <c r="D20" s="386" t="s">
        <v>37</v>
      </c>
      <c r="E20" s="387"/>
      <c r="F20" s="389"/>
      <c r="G20" s="386" t="s">
        <v>38</v>
      </c>
      <c r="H20" s="387"/>
      <c r="I20" s="389"/>
      <c r="J20" s="386" t="s">
        <v>39</v>
      </c>
      <c r="K20" s="387"/>
      <c r="L20" s="389"/>
      <c r="M20" s="125" t="s">
        <v>118</v>
      </c>
    </row>
    <row r="21" spans="1:20" ht="25.5" x14ac:dyDescent="0.25">
      <c r="A21" s="467"/>
      <c r="B21" s="470"/>
      <c r="C21" s="117"/>
      <c r="D21" s="117" t="s">
        <v>22</v>
      </c>
      <c r="E21" s="117" t="s">
        <v>23</v>
      </c>
      <c r="F21" s="117" t="s">
        <v>119</v>
      </c>
      <c r="G21" s="117" t="s">
        <v>22</v>
      </c>
      <c r="H21" s="117" t="s">
        <v>23</v>
      </c>
      <c r="I21" s="117" t="s">
        <v>1</v>
      </c>
      <c r="J21" s="117" t="s">
        <v>22</v>
      </c>
      <c r="K21" s="117" t="s">
        <v>32</v>
      </c>
      <c r="L21" s="117" t="s">
        <v>1</v>
      </c>
      <c r="M21" s="125"/>
    </row>
    <row r="22" spans="1:20" ht="25.5" x14ac:dyDescent="0.7">
      <c r="A22" s="101">
        <v>1</v>
      </c>
      <c r="B22" s="38" t="s">
        <v>25</v>
      </c>
      <c r="C22" s="37"/>
      <c r="D22" s="34">
        <v>40000</v>
      </c>
      <c r="E22" s="35" t="str">
        <f>IF(C11="","",IF(C22="","",C11+2))</f>
        <v/>
      </c>
      <c r="F22" s="36" t="str">
        <f>IFERROR(E22*D22*C22,"")</f>
        <v/>
      </c>
      <c r="G22" s="34">
        <v>100000</v>
      </c>
      <c r="H22" s="35" t="str">
        <f>E22</f>
        <v/>
      </c>
      <c r="I22" s="36" t="str">
        <f>IFERROR(H22*G22*C22,"")</f>
        <v/>
      </c>
      <c r="J22" s="34">
        <v>200000</v>
      </c>
      <c r="K22" s="35" t="str">
        <f>IFERROR(H22-1,"")</f>
        <v/>
      </c>
      <c r="L22" s="36" t="str">
        <f>IFERROR(K22*J22*C22,"")</f>
        <v/>
      </c>
      <c r="M22" s="102">
        <f t="shared" ref="M22:M27" si="3">SUM(L22,I22)</f>
        <v>0</v>
      </c>
    </row>
    <row r="23" spans="1:20" ht="25.5" x14ac:dyDescent="0.7">
      <c r="A23" s="101">
        <v>2</v>
      </c>
      <c r="B23" s="38" t="s">
        <v>26</v>
      </c>
      <c r="C23" s="37"/>
      <c r="D23" s="34">
        <v>35000</v>
      </c>
      <c r="E23" s="35" t="str">
        <f>IF(C11="","",IF(C23="","",C11+2))</f>
        <v/>
      </c>
      <c r="F23" s="36" t="str">
        <f t="shared" ref="F23:F27" si="4">IFERROR(E23*D23*C23,"")</f>
        <v/>
      </c>
      <c r="G23" s="34">
        <v>90000</v>
      </c>
      <c r="H23" s="35" t="str">
        <f t="shared" ref="H23:H27" si="5">E23</f>
        <v/>
      </c>
      <c r="I23" s="36" t="str">
        <f>IFERROR(H23*G23*C23,"")</f>
        <v/>
      </c>
      <c r="J23" s="34">
        <v>160000</v>
      </c>
      <c r="K23" s="35" t="str">
        <f>IFERROR(H23-1,"")</f>
        <v/>
      </c>
      <c r="L23" s="36" t="str">
        <f t="shared" ref="L23:L27" si="6">IFERROR(K23*J23*C23,"")</f>
        <v/>
      </c>
      <c r="M23" s="102">
        <f t="shared" si="3"/>
        <v>0</v>
      </c>
    </row>
    <row r="24" spans="1:20" ht="25.5" x14ac:dyDescent="0.7">
      <c r="A24" s="101">
        <v>3</v>
      </c>
      <c r="B24" s="38" t="s">
        <v>27</v>
      </c>
      <c r="C24" s="37"/>
      <c r="D24" s="34">
        <v>30000</v>
      </c>
      <c r="E24" s="35" t="str">
        <f>IF(C11="","",IF(C24="","",C11+2))</f>
        <v/>
      </c>
      <c r="F24" s="36" t="str">
        <f t="shared" si="4"/>
        <v/>
      </c>
      <c r="G24" s="34">
        <v>80000</v>
      </c>
      <c r="H24" s="35" t="str">
        <f t="shared" si="5"/>
        <v/>
      </c>
      <c r="I24" s="36" t="str">
        <f t="shared" ref="I24" si="7">IFERROR(H24*G24*C24,"")</f>
        <v/>
      </c>
      <c r="J24" s="34">
        <v>120000</v>
      </c>
      <c r="K24" s="35" t="str">
        <f>IFERROR(H24-1,"")</f>
        <v/>
      </c>
      <c r="L24" s="36" t="str">
        <f t="shared" si="6"/>
        <v/>
      </c>
      <c r="M24" s="102">
        <f t="shared" si="3"/>
        <v>0</v>
      </c>
    </row>
    <row r="25" spans="1:20" ht="25.5" x14ac:dyDescent="0.7">
      <c r="A25" s="101">
        <v>4</v>
      </c>
      <c r="B25" s="38" t="s">
        <v>28</v>
      </c>
      <c r="C25" s="37"/>
      <c r="D25" s="34">
        <v>24000</v>
      </c>
      <c r="E25" s="35" t="str">
        <f>IF(C11="","",IF(C25="","",C11+2))</f>
        <v/>
      </c>
      <c r="F25" s="36" t="str">
        <f t="shared" si="4"/>
        <v/>
      </c>
      <c r="G25" s="34">
        <v>70000</v>
      </c>
      <c r="H25" s="35" t="str">
        <f t="shared" si="5"/>
        <v/>
      </c>
      <c r="I25" s="36" t="str">
        <f>IFERROR(H25*G25*C25,"")</f>
        <v/>
      </c>
      <c r="J25" s="34">
        <v>100000</v>
      </c>
      <c r="K25" s="35" t="str">
        <f t="shared" ref="K25:K27" si="8">IFERROR(H25-1,"")</f>
        <v/>
      </c>
      <c r="L25" s="36" t="str">
        <f t="shared" si="6"/>
        <v/>
      </c>
      <c r="M25" s="102">
        <f t="shared" si="3"/>
        <v>0</v>
      </c>
    </row>
    <row r="26" spans="1:20" ht="25.5" x14ac:dyDescent="0.7">
      <c r="A26" s="101">
        <v>5</v>
      </c>
      <c r="B26" s="38" t="s">
        <v>29</v>
      </c>
      <c r="C26" s="37"/>
      <c r="D26" s="34">
        <v>20000</v>
      </c>
      <c r="E26" s="35" t="str">
        <f>IF(C11="","",IF(C26="","",C11+2))</f>
        <v/>
      </c>
      <c r="F26" s="36" t="str">
        <f t="shared" si="4"/>
        <v/>
      </c>
      <c r="G26" s="34">
        <v>60000</v>
      </c>
      <c r="H26" s="35" t="str">
        <f t="shared" si="5"/>
        <v/>
      </c>
      <c r="I26" s="36" t="str">
        <f>IFERROR(H26*G26*C26,"")</f>
        <v/>
      </c>
      <c r="J26" s="34">
        <v>80000</v>
      </c>
      <c r="K26" s="35" t="str">
        <f t="shared" si="8"/>
        <v/>
      </c>
      <c r="L26" s="36" t="str">
        <f t="shared" si="6"/>
        <v/>
      </c>
      <c r="M26" s="102">
        <f t="shared" si="3"/>
        <v>0</v>
      </c>
    </row>
    <row r="27" spans="1:20" ht="25.5" x14ac:dyDescent="0.7">
      <c r="A27" s="101">
        <v>6</v>
      </c>
      <c r="B27" s="38" t="s">
        <v>30</v>
      </c>
      <c r="C27" s="11"/>
      <c r="D27" s="34">
        <v>16000</v>
      </c>
      <c r="E27" s="35" t="str">
        <f>IF(C11="","",IF(C27="","",C11+2))</f>
        <v/>
      </c>
      <c r="F27" s="36" t="str">
        <f t="shared" si="4"/>
        <v/>
      </c>
      <c r="G27" s="34">
        <v>40000</v>
      </c>
      <c r="H27" s="35" t="str">
        <f t="shared" si="5"/>
        <v/>
      </c>
      <c r="I27" s="36" t="str">
        <f>IFERROR(H27*G27*C27,"")</f>
        <v/>
      </c>
      <c r="J27" s="34">
        <v>80000</v>
      </c>
      <c r="K27" s="35" t="str">
        <f t="shared" si="8"/>
        <v/>
      </c>
      <c r="L27" s="36" t="str">
        <f t="shared" si="6"/>
        <v/>
      </c>
      <c r="M27" s="102">
        <f t="shared" si="3"/>
        <v>0</v>
      </c>
    </row>
    <row r="28" spans="1:20" ht="26.25" thickBot="1" x14ac:dyDescent="0.75">
      <c r="A28" s="415" t="s">
        <v>1</v>
      </c>
      <c r="B28" s="416"/>
      <c r="C28" s="108">
        <f>SUM(C22:C27)</f>
        <v>0</v>
      </c>
      <c r="D28" s="109"/>
      <c r="E28" s="109"/>
      <c r="F28" s="110">
        <f>SUM(F22:F27)</f>
        <v>0</v>
      </c>
      <c r="G28" s="110"/>
      <c r="H28" s="110"/>
      <c r="I28" s="110">
        <f>SUM(I22:I27)</f>
        <v>0</v>
      </c>
      <c r="J28" s="110"/>
      <c r="K28" s="110"/>
      <c r="L28" s="110">
        <f>SUM(L22:L27)</f>
        <v>0</v>
      </c>
      <c r="M28" s="111">
        <f>SUM(M22:M27)</f>
        <v>0</v>
      </c>
    </row>
    <row r="29" spans="1:20" ht="29.25" x14ac:dyDescent="0.8">
      <c r="A29" s="458" t="s">
        <v>117</v>
      </c>
      <c r="B29" s="459"/>
      <c r="C29" s="459"/>
      <c r="D29" s="459"/>
      <c r="E29" s="459"/>
      <c r="F29" s="459"/>
      <c r="G29" s="459"/>
      <c r="H29" s="459"/>
      <c r="I29" s="459"/>
      <c r="J29" s="459"/>
      <c r="K29" s="459"/>
      <c r="L29" s="459"/>
      <c r="M29" s="460"/>
      <c r="O29" s="55"/>
      <c r="Q29" s="47"/>
      <c r="R29" s="47"/>
      <c r="S29" s="8"/>
      <c r="T29" s="8"/>
    </row>
    <row r="30" spans="1:20" ht="25.5" customHeight="1" x14ac:dyDescent="0.25">
      <c r="A30" s="461" t="s">
        <v>3</v>
      </c>
      <c r="B30" s="432" t="s">
        <v>48</v>
      </c>
      <c r="C30" s="117" t="s">
        <v>20</v>
      </c>
      <c r="D30" s="432" t="s">
        <v>125</v>
      </c>
      <c r="E30" s="432"/>
      <c r="F30" s="432"/>
      <c r="G30" s="386" t="s">
        <v>127</v>
      </c>
      <c r="H30" s="387"/>
      <c r="I30" s="387"/>
      <c r="J30" s="387"/>
      <c r="K30" s="387"/>
      <c r="L30" s="387"/>
      <c r="M30" s="388"/>
    </row>
    <row r="31" spans="1:20" ht="25.5" x14ac:dyDescent="0.25">
      <c r="A31" s="461"/>
      <c r="B31" s="432"/>
      <c r="C31" s="117"/>
      <c r="D31" s="432" t="s">
        <v>37</v>
      </c>
      <c r="E31" s="432"/>
      <c r="F31" s="432"/>
      <c r="G31" s="432" t="s">
        <v>38</v>
      </c>
      <c r="H31" s="432"/>
      <c r="I31" s="432"/>
      <c r="J31" s="386" t="s">
        <v>39</v>
      </c>
      <c r="K31" s="387"/>
      <c r="L31" s="389"/>
      <c r="M31" s="266" t="s">
        <v>118</v>
      </c>
    </row>
    <row r="32" spans="1:20" ht="25.5" x14ac:dyDescent="0.25">
      <c r="A32" s="461"/>
      <c r="B32" s="432"/>
      <c r="C32" s="117"/>
      <c r="D32" s="117" t="s">
        <v>22</v>
      </c>
      <c r="E32" s="117" t="s">
        <v>23</v>
      </c>
      <c r="F32" s="117" t="s">
        <v>119</v>
      </c>
      <c r="G32" s="117" t="s">
        <v>22</v>
      </c>
      <c r="H32" s="117" t="s">
        <v>23</v>
      </c>
      <c r="I32" s="117" t="s">
        <v>1</v>
      </c>
      <c r="J32" s="265" t="s">
        <v>22</v>
      </c>
      <c r="K32" s="265" t="s">
        <v>32</v>
      </c>
      <c r="L32" s="265" t="s">
        <v>1</v>
      </c>
      <c r="M32" s="266"/>
    </row>
    <row r="33" spans="1:18" ht="25.5" x14ac:dyDescent="0.7">
      <c r="A33" s="101">
        <v>1</v>
      </c>
      <c r="B33" s="38" t="s">
        <v>28</v>
      </c>
      <c r="C33" s="37"/>
      <c r="D33" s="34">
        <v>24000</v>
      </c>
      <c r="E33" s="162"/>
      <c r="F33" s="36">
        <f t="shared" ref="F33:F35" si="9">IFERROR(E33*D33*C33,"")</f>
        <v>0</v>
      </c>
      <c r="G33" s="34">
        <v>70000</v>
      </c>
      <c r="H33" s="162"/>
      <c r="I33" s="36">
        <f>IFERROR(H33*G33*C33,"")</f>
        <v>0</v>
      </c>
      <c r="J33" s="34">
        <v>100000</v>
      </c>
      <c r="K33" s="162"/>
      <c r="L33" s="36">
        <f>IFERROR(K33*J33*C33,"")</f>
        <v>0</v>
      </c>
      <c r="M33" s="102">
        <f t="shared" ref="M33:M35" si="10">SUM(L33,I33)</f>
        <v>0</v>
      </c>
    </row>
    <row r="34" spans="1:18" ht="25.5" x14ac:dyDescent="0.7">
      <c r="A34" s="101">
        <v>2</v>
      </c>
      <c r="B34" s="38" t="s">
        <v>29</v>
      </c>
      <c r="C34" s="37"/>
      <c r="D34" s="34">
        <v>20000</v>
      </c>
      <c r="E34" s="162"/>
      <c r="F34" s="36">
        <f t="shared" si="9"/>
        <v>0</v>
      </c>
      <c r="G34" s="34">
        <v>60000</v>
      </c>
      <c r="H34" s="162"/>
      <c r="I34" s="36">
        <f>IFERROR(H34*G34*C34,"")</f>
        <v>0</v>
      </c>
      <c r="J34" s="34">
        <v>80000</v>
      </c>
      <c r="K34" s="162"/>
      <c r="L34" s="36">
        <f>IFERROR(K34*J34*C34,"")</f>
        <v>0</v>
      </c>
      <c r="M34" s="102">
        <f t="shared" si="10"/>
        <v>0</v>
      </c>
    </row>
    <row r="35" spans="1:18" ht="25.5" x14ac:dyDescent="0.7">
      <c r="A35" s="101">
        <v>3</v>
      </c>
      <c r="B35" s="38" t="s">
        <v>30</v>
      </c>
      <c r="C35" s="11"/>
      <c r="D35" s="34">
        <v>16000</v>
      </c>
      <c r="E35" s="162"/>
      <c r="F35" s="36">
        <f t="shared" si="9"/>
        <v>0</v>
      </c>
      <c r="G35" s="34">
        <v>40000</v>
      </c>
      <c r="H35" s="162"/>
      <c r="I35" s="36">
        <f>IFERROR(H35*G35*C35,"")</f>
        <v>0</v>
      </c>
      <c r="J35" s="34">
        <v>80000</v>
      </c>
      <c r="K35" s="162"/>
      <c r="L35" s="36">
        <f>IFERROR(K35*J35*C35,"")</f>
        <v>0</v>
      </c>
      <c r="M35" s="102">
        <f t="shared" si="10"/>
        <v>0</v>
      </c>
    </row>
    <row r="36" spans="1:18" ht="26.25" thickBot="1" x14ac:dyDescent="0.75">
      <c r="A36" s="451" t="s">
        <v>1</v>
      </c>
      <c r="B36" s="452"/>
      <c r="C36" s="108">
        <f>SUM(C33:C35)</f>
        <v>0</v>
      </c>
      <c r="D36" s="109"/>
      <c r="E36" s="109"/>
      <c r="F36" s="110">
        <f>SUM(F33:F35)</f>
        <v>0</v>
      </c>
      <c r="G36" s="110"/>
      <c r="H36" s="110"/>
      <c r="I36" s="110"/>
      <c r="J36" s="110"/>
      <c r="K36" s="110"/>
      <c r="L36" s="110"/>
      <c r="M36" s="111">
        <f>SUM(M33:M35)</f>
        <v>0</v>
      </c>
    </row>
    <row r="37" spans="1:18" ht="29.25" x14ac:dyDescent="0.25">
      <c r="A37" s="392" t="s">
        <v>124</v>
      </c>
      <c r="B37" s="393"/>
      <c r="C37" s="393"/>
      <c r="D37" s="393"/>
      <c r="E37" s="393"/>
      <c r="F37" s="393"/>
      <c r="G37" s="393"/>
      <c r="H37" s="393"/>
      <c r="I37" s="393"/>
      <c r="J37" s="393"/>
      <c r="K37" s="393"/>
      <c r="L37" s="393"/>
      <c r="M37" s="163">
        <f>L17</f>
        <v>0</v>
      </c>
    </row>
    <row r="38" spans="1:18" ht="29.25" x14ac:dyDescent="0.25">
      <c r="A38" s="394" t="s">
        <v>126</v>
      </c>
      <c r="B38" s="395"/>
      <c r="C38" s="395"/>
      <c r="D38" s="395"/>
      <c r="E38" s="395"/>
      <c r="F38" s="395"/>
      <c r="G38" s="395"/>
      <c r="H38" s="395"/>
      <c r="I38" s="395"/>
      <c r="J38" s="395"/>
      <c r="K38" s="395"/>
      <c r="L38" s="395"/>
      <c r="M38" s="164">
        <f>SUM(F28,F36)</f>
        <v>0</v>
      </c>
    </row>
    <row r="39" spans="1:18" ht="30" thickBot="1" x14ac:dyDescent="0.3">
      <c r="A39" s="396" t="s">
        <v>128</v>
      </c>
      <c r="B39" s="397"/>
      <c r="C39" s="397"/>
      <c r="D39" s="397"/>
      <c r="E39" s="397"/>
      <c r="F39" s="397"/>
      <c r="G39" s="397"/>
      <c r="H39" s="397"/>
      <c r="I39" s="397"/>
      <c r="J39" s="397"/>
      <c r="K39" s="397"/>
      <c r="L39" s="397"/>
      <c r="M39" s="170">
        <f>SUM(M28,M36)</f>
        <v>0</v>
      </c>
    </row>
    <row r="40" spans="1:18" s="8" customFormat="1" ht="30" thickBot="1" x14ac:dyDescent="0.85">
      <c r="A40" s="412" t="s">
        <v>147</v>
      </c>
      <c r="B40" s="413"/>
      <c r="C40" s="413"/>
      <c r="D40" s="413"/>
      <c r="E40" s="413"/>
      <c r="F40" s="413"/>
      <c r="G40" s="413"/>
      <c r="H40" s="413"/>
      <c r="I40" s="413"/>
      <c r="J40" s="413"/>
      <c r="K40" s="413"/>
      <c r="L40" s="413"/>
      <c r="M40" s="414"/>
      <c r="N40" s="46"/>
      <c r="O40" s="46"/>
      <c r="P40" s="46"/>
    </row>
    <row r="41" spans="1:18" s="171" customFormat="1" ht="29.25" x14ac:dyDescent="0.8">
      <c r="A41" s="172"/>
      <c r="B41" s="173" t="s">
        <v>149</v>
      </c>
      <c r="C41" s="173" t="s">
        <v>150</v>
      </c>
      <c r="D41" s="398" t="s">
        <v>151</v>
      </c>
      <c r="E41" s="398"/>
      <c r="F41" s="398" t="s">
        <v>152</v>
      </c>
      <c r="G41" s="398"/>
      <c r="H41" s="398" t="s">
        <v>1</v>
      </c>
      <c r="I41" s="398"/>
      <c r="J41" s="398"/>
      <c r="K41" s="398"/>
      <c r="L41" s="398"/>
      <c r="M41" s="399"/>
    </row>
    <row r="42" spans="1:18" ht="30" thickBot="1" x14ac:dyDescent="0.85">
      <c r="A42" s="169">
        <v>61128</v>
      </c>
      <c r="B42" s="168" t="s">
        <v>148</v>
      </c>
      <c r="C42" s="205"/>
      <c r="D42" s="400">
        <v>40000</v>
      </c>
      <c r="E42" s="400"/>
      <c r="F42" s="401"/>
      <c r="G42" s="401"/>
      <c r="H42" s="402">
        <f>C42*D42*F42</f>
        <v>0</v>
      </c>
      <c r="I42" s="403"/>
      <c r="J42" s="404"/>
      <c r="K42" s="404"/>
      <c r="L42" s="404"/>
      <c r="M42" s="405"/>
    </row>
    <row r="43" spans="1:18" s="8" customFormat="1" ht="29.25" x14ac:dyDescent="0.8">
      <c r="A43" s="406" t="s">
        <v>36</v>
      </c>
      <c r="B43" s="407"/>
      <c r="C43" s="407"/>
      <c r="D43" s="407"/>
      <c r="E43" s="407"/>
      <c r="F43" s="407"/>
      <c r="G43" s="407"/>
      <c r="H43" s="407"/>
      <c r="I43" s="407"/>
      <c r="J43" s="407"/>
      <c r="K43" s="407"/>
      <c r="L43" s="407"/>
      <c r="M43" s="408"/>
      <c r="N43" s="46"/>
      <c r="O43" s="46"/>
      <c r="P43" s="46"/>
    </row>
    <row r="44" spans="1:18" s="8" customFormat="1" ht="29.25" x14ac:dyDescent="0.8">
      <c r="A44" s="409" t="s">
        <v>121</v>
      </c>
      <c r="B44" s="410"/>
      <c r="C44" s="410"/>
      <c r="D44" s="410"/>
      <c r="E44" s="410"/>
      <c r="F44" s="410"/>
      <c r="G44" s="410"/>
      <c r="H44" s="410"/>
      <c r="I44" s="410"/>
      <c r="J44" s="410"/>
      <c r="K44" s="410"/>
      <c r="L44" s="410"/>
      <c r="M44" s="411"/>
      <c r="N44" s="46"/>
      <c r="O44" s="46"/>
      <c r="P44" s="46"/>
    </row>
    <row r="45" spans="1:18" s="8" customFormat="1" ht="25.5" customHeight="1" x14ac:dyDescent="0.25">
      <c r="A45" s="305" t="s">
        <v>0</v>
      </c>
      <c r="B45" s="271" t="s">
        <v>24</v>
      </c>
      <c r="C45" s="306" t="s">
        <v>31</v>
      </c>
      <c r="D45" s="417" t="s">
        <v>37</v>
      </c>
      <c r="E45" s="418"/>
      <c r="F45" s="419"/>
      <c r="G45" s="271" t="s">
        <v>38</v>
      </c>
      <c r="H45" s="271"/>
      <c r="I45" s="271"/>
      <c r="J45" s="417" t="s">
        <v>39</v>
      </c>
      <c r="K45" s="418"/>
      <c r="L45" s="419"/>
      <c r="M45" s="437" t="s">
        <v>120</v>
      </c>
      <c r="N45" s="47"/>
      <c r="O45" s="47"/>
      <c r="P45" s="47"/>
    </row>
    <row r="46" spans="1:18" s="8" customFormat="1" ht="25.5" x14ac:dyDescent="0.25">
      <c r="A46" s="305"/>
      <c r="B46" s="271"/>
      <c r="C46" s="271"/>
      <c r="D46" s="120" t="s">
        <v>22</v>
      </c>
      <c r="E46" s="120" t="s">
        <v>23</v>
      </c>
      <c r="F46" s="120" t="s">
        <v>1</v>
      </c>
      <c r="G46" s="120" t="s">
        <v>22</v>
      </c>
      <c r="H46" s="120" t="s">
        <v>23</v>
      </c>
      <c r="I46" s="120" t="s">
        <v>1</v>
      </c>
      <c r="J46" s="120" t="s">
        <v>22</v>
      </c>
      <c r="K46" s="120" t="s">
        <v>32</v>
      </c>
      <c r="L46" s="113" t="s">
        <v>1</v>
      </c>
      <c r="M46" s="438"/>
      <c r="N46" s="47"/>
      <c r="O46" s="47"/>
      <c r="P46" s="47"/>
    </row>
    <row r="47" spans="1:18" s="8" customFormat="1" ht="51" x14ac:dyDescent="0.7">
      <c r="A47" s="77">
        <v>62035</v>
      </c>
      <c r="B47" s="24" t="s">
        <v>40</v>
      </c>
      <c r="C47" s="11"/>
      <c r="D47" s="48">
        <v>16000</v>
      </c>
      <c r="E47" s="35" t="str">
        <f>IF(C11="","",IF(C47="","",C11+2))</f>
        <v/>
      </c>
      <c r="F47" s="98">
        <f>IFERROR(E47*D47*C47,0)</f>
        <v>0</v>
      </c>
      <c r="G47" s="48">
        <v>40000</v>
      </c>
      <c r="H47" s="20" t="str">
        <f>E47</f>
        <v/>
      </c>
      <c r="I47" s="98">
        <f>IFERROR(H47*G47*C47,0)</f>
        <v>0</v>
      </c>
      <c r="J47" s="48">
        <v>80000</v>
      </c>
      <c r="K47" s="32" t="str">
        <f>IFERROR(H47-1,"")</f>
        <v/>
      </c>
      <c r="L47" s="54">
        <f>IFERROR(K47*J47*C47,0)</f>
        <v>0</v>
      </c>
      <c r="M47" s="114">
        <f>SUM(F47,I47,L47)</f>
        <v>0</v>
      </c>
      <c r="O47" s="49"/>
      <c r="P47" s="49"/>
      <c r="R47" s="49"/>
    </row>
    <row r="48" spans="1:18" s="8" customFormat="1" ht="51" x14ac:dyDescent="0.7">
      <c r="A48" s="77">
        <v>62025</v>
      </c>
      <c r="B48" s="24" t="s">
        <v>41</v>
      </c>
      <c r="C48" s="11"/>
      <c r="D48" s="48">
        <v>16000</v>
      </c>
      <c r="E48" s="35" t="str">
        <f>IF(C11="","",IF(C48="","",C11+2))</f>
        <v/>
      </c>
      <c r="F48" s="98">
        <f>IFERROR(E48*D48*C48,0)</f>
        <v>0</v>
      </c>
      <c r="G48" s="48">
        <v>40000</v>
      </c>
      <c r="H48" s="20" t="str">
        <f>E48</f>
        <v/>
      </c>
      <c r="I48" s="98">
        <f>IFERROR(H48*G48*C48,0)</f>
        <v>0</v>
      </c>
      <c r="J48" s="48">
        <v>80000</v>
      </c>
      <c r="K48" s="32" t="str">
        <f>IFERROR(H48-1,"")</f>
        <v/>
      </c>
      <c r="L48" s="54">
        <f>IFERROR(K48*J48*C48,0)</f>
        <v>0</v>
      </c>
      <c r="M48" s="114">
        <f>SUM(F48,I48,L48)</f>
        <v>0</v>
      </c>
      <c r="O48" s="49"/>
    </row>
    <row r="49" spans="1:21" s="8" customFormat="1" ht="26.25" thickBot="1" x14ac:dyDescent="0.75">
      <c r="A49" s="439" t="s">
        <v>1</v>
      </c>
      <c r="B49" s="440"/>
      <c r="C49" s="103">
        <f>SUM(C47:C48)</f>
        <v>0</v>
      </c>
      <c r="D49" s="441"/>
      <c r="E49" s="441"/>
      <c r="F49" s="104">
        <f>SUM(F47:F48)</f>
        <v>0</v>
      </c>
      <c r="G49" s="105"/>
      <c r="H49" s="106"/>
      <c r="I49" s="104">
        <f>SUM(I47:I48)</f>
        <v>0</v>
      </c>
      <c r="J49" s="106"/>
      <c r="K49" s="106"/>
      <c r="L49" s="115">
        <f>SUM(L47:L48)</f>
        <v>0</v>
      </c>
      <c r="M49" s="116"/>
    </row>
    <row r="50" spans="1:21" s="8" customFormat="1" ht="29.25" x14ac:dyDescent="0.8">
      <c r="A50" s="442" t="s">
        <v>122</v>
      </c>
      <c r="B50" s="443"/>
      <c r="C50" s="443"/>
      <c r="D50" s="443"/>
      <c r="E50" s="443"/>
      <c r="F50" s="443"/>
      <c r="G50" s="443"/>
      <c r="H50" s="443"/>
      <c r="I50" s="443"/>
      <c r="J50" s="443"/>
      <c r="K50" s="443"/>
      <c r="L50" s="443"/>
      <c r="M50" s="444"/>
      <c r="N50" s="46"/>
      <c r="O50" s="46"/>
      <c r="P50" s="46"/>
    </row>
    <row r="51" spans="1:21" s="8" customFormat="1" ht="25.5" customHeight="1" x14ac:dyDescent="0.25">
      <c r="A51" s="305" t="s">
        <v>0</v>
      </c>
      <c r="B51" s="271" t="s">
        <v>24</v>
      </c>
      <c r="C51" s="306" t="s">
        <v>31</v>
      </c>
      <c r="D51" s="417" t="s">
        <v>37</v>
      </c>
      <c r="E51" s="418"/>
      <c r="F51" s="419"/>
      <c r="G51" s="271" t="s">
        <v>38</v>
      </c>
      <c r="H51" s="271"/>
      <c r="I51" s="271"/>
      <c r="J51" s="445"/>
      <c r="K51" s="446"/>
      <c r="L51" s="447"/>
      <c r="M51" s="437" t="s">
        <v>120</v>
      </c>
      <c r="N51" s="47"/>
      <c r="O51" s="47"/>
      <c r="P51" s="47"/>
    </row>
    <row r="52" spans="1:21" s="8" customFormat="1" ht="25.5" x14ac:dyDescent="0.25">
      <c r="A52" s="305"/>
      <c r="B52" s="271"/>
      <c r="C52" s="271"/>
      <c r="D52" s="120" t="s">
        <v>22</v>
      </c>
      <c r="E52" s="120" t="s">
        <v>23</v>
      </c>
      <c r="F52" s="120" t="s">
        <v>1</v>
      </c>
      <c r="G52" s="120" t="s">
        <v>22</v>
      </c>
      <c r="H52" s="120" t="s">
        <v>23</v>
      </c>
      <c r="I52" s="120" t="s">
        <v>1</v>
      </c>
      <c r="J52" s="448"/>
      <c r="K52" s="449"/>
      <c r="L52" s="450"/>
      <c r="M52" s="438"/>
      <c r="N52" s="47"/>
      <c r="O52" s="47"/>
      <c r="P52" s="47"/>
    </row>
    <row r="53" spans="1:21" s="8" customFormat="1" ht="51" x14ac:dyDescent="0.7">
      <c r="A53" s="77">
        <v>62035</v>
      </c>
      <c r="B53" s="24" t="s">
        <v>40</v>
      </c>
      <c r="C53" s="11"/>
      <c r="D53" s="48">
        <v>16000</v>
      </c>
      <c r="E53" s="11"/>
      <c r="F53" s="98">
        <f>IFERROR(E53*D53*C53,0)</f>
        <v>0</v>
      </c>
      <c r="G53" s="48">
        <v>40000</v>
      </c>
      <c r="H53" s="11"/>
      <c r="I53" s="36">
        <f>IFERROR(H53*G53*C53,0)</f>
        <v>0</v>
      </c>
      <c r="J53" s="308"/>
      <c r="K53" s="309"/>
      <c r="L53" s="433"/>
      <c r="M53" s="114">
        <f>SUM(F53,I53)</f>
        <v>0</v>
      </c>
      <c r="R53" s="49"/>
    </row>
    <row r="54" spans="1:21" s="8" customFormat="1" ht="51.75" thickBot="1" x14ac:dyDescent="0.75">
      <c r="A54" s="77">
        <v>62025</v>
      </c>
      <c r="B54" s="24" t="s">
        <v>41</v>
      </c>
      <c r="C54" s="11"/>
      <c r="D54" s="48">
        <v>16000</v>
      </c>
      <c r="E54" s="11"/>
      <c r="F54" s="98">
        <f>IFERROR(E54*D54*C54,0)</f>
        <v>0</v>
      </c>
      <c r="G54" s="48">
        <v>40000</v>
      </c>
      <c r="H54" s="11"/>
      <c r="I54" s="36">
        <f>IFERROR(H54*G54*C54,0)</f>
        <v>0</v>
      </c>
      <c r="J54" s="311"/>
      <c r="K54" s="312"/>
      <c r="L54" s="434"/>
      <c r="M54" s="114">
        <f>SUM(F54,I54)</f>
        <v>0</v>
      </c>
    </row>
    <row r="55" spans="1:21" s="8" customFormat="1" ht="30" thickBot="1" x14ac:dyDescent="0.3">
      <c r="A55" s="392" t="s">
        <v>143</v>
      </c>
      <c r="B55" s="393"/>
      <c r="C55" s="393"/>
      <c r="D55" s="393"/>
      <c r="E55" s="393"/>
      <c r="F55" s="393"/>
      <c r="G55" s="393"/>
      <c r="H55" s="393"/>
      <c r="I55" s="393"/>
      <c r="J55" s="393"/>
      <c r="K55" s="393"/>
      <c r="L55" s="393"/>
      <c r="M55" s="163">
        <f>SUM(M47,M53)</f>
        <v>0</v>
      </c>
    </row>
    <row r="56" spans="1:21" s="8" customFormat="1" ht="30" thickBot="1" x14ac:dyDescent="0.3">
      <c r="A56" s="435" t="s">
        <v>144</v>
      </c>
      <c r="B56" s="436"/>
      <c r="C56" s="436"/>
      <c r="D56" s="436"/>
      <c r="E56" s="436"/>
      <c r="F56" s="436"/>
      <c r="G56" s="436"/>
      <c r="H56" s="436"/>
      <c r="I56" s="436"/>
      <c r="J56" s="436"/>
      <c r="K56" s="436"/>
      <c r="L56" s="436"/>
      <c r="M56" s="165">
        <f>SUM(M48,M54)</f>
        <v>0</v>
      </c>
    </row>
    <row r="57" spans="1:21" ht="29.25" x14ac:dyDescent="0.25">
      <c r="A57" s="160" t="s">
        <v>64</v>
      </c>
      <c r="B57" s="471"/>
      <c r="C57" s="472"/>
      <c r="D57" s="472"/>
      <c r="E57" s="472"/>
      <c r="F57" s="472"/>
      <c r="G57" s="472"/>
      <c r="H57" s="472"/>
      <c r="I57" s="472"/>
      <c r="J57" s="472"/>
      <c r="K57" s="473"/>
      <c r="L57" s="474">
        <f>SUM(M85,M86,M87,M103,M104,H90)</f>
        <v>0</v>
      </c>
      <c r="M57" s="475"/>
    </row>
    <row r="58" spans="1:21" ht="29.25" x14ac:dyDescent="0.25">
      <c r="A58" s="161" t="s">
        <v>46</v>
      </c>
      <c r="B58" s="228" t="s">
        <v>129</v>
      </c>
      <c r="C58" s="420"/>
      <c r="D58" s="420"/>
      <c r="E58" s="420"/>
      <c r="F58" s="420"/>
      <c r="G58" s="420"/>
      <c r="H58" s="420"/>
      <c r="I58" s="420"/>
      <c r="J58" s="420"/>
      <c r="K58" s="421"/>
      <c r="L58" s="422"/>
      <c r="M58" s="423"/>
      <c r="U58" s="50"/>
    </row>
    <row r="59" spans="1:21" ht="30" thickBot="1" x14ac:dyDescent="0.3">
      <c r="A59" s="424" t="s">
        <v>114</v>
      </c>
      <c r="B59" s="425"/>
      <c r="C59" s="107"/>
      <c r="D59" s="426"/>
      <c r="E59" s="426"/>
      <c r="F59" s="426"/>
      <c r="G59" s="426"/>
      <c r="H59" s="426"/>
      <c r="I59" s="426"/>
      <c r="J59" s="426"/>
      <c r="K59" s="426"/>
      <c r="L59" s="427"/>
      <c r="M59" s="428"/>
      <c r="Q59" s="33"/>
      <c r="R59" s="112"/>
      <c r="S59" s="50"/>
      <c r="T59" s="176">
        <f>SUM(T60:T66)</f>
        <v>0</v>
      </c>
      <c r="U59" s="50"/>
    </row>
    <row r="60" spans="1:21" ht="25.5" x14ac:dyDescent="0.7">
      <c r="A60" s="429" t="s">
        <v>123</v>
      </c>
      <c r="B60" s="430"/>
      <c r="C60" s="430"/>
      <c r="D60" s="430"/>
      <c r="E60" s="430"/>
      <c r="F60" s="430"/>
      <c r="G60" s="430"/>
      <c r="H60" s="430"/>
      <c r="I60" s="430"/>
      <c r="J60" s="430"/>
      <c r="K60" s="430"/>
      <c r="L60" s="430"/>
      <c r="M60" s="431"/>
      <c r="Q60" s="177">
        <v>61121</v>
      </c>
      <c r="R60" s="178">
        <f>M85</f>
        <v>0</v>
      </c>
      <c r="S60" s="179">
        <f>IF(B58=Main!$B$2,R60,0)</f>
        <v>0</v>
      </c>
      <c r="T60" s="179">
        <f>IF(B58=Main!$B$3,R60,0)</f>
        <v>0</v>
      </c>
    </row>
    <row r="61" spans="1:21" s="2" customFormat="1" ht="25.5" x14ac:dyDescent="0.25">
      <c r="A61" s="270" t="s">
        <v>3</v>
      </c>
      <c r="B61" s="269" t="s">
        <v>49</v>
      </c>
      <c r="C61" s="269" t="s">
        <v>20</v>
      </c>
      <c r="D61" s="432" t="s">
        <v>162</v>
      </c>
      <c r="E61" s="432"/>
      <c r="F61" s="269" t="s">
        <v>51</v>
      </c>
      <c r="G61" s="386" t="s">
        <v>19</v>
      </c>
      <c r="H61" s="389"/>
      <c r="I61" s="386" t="s">
        <v>53</v>
      </c>
      <c r="J61" s="387"/>
      <c r="K61" s="389"/>
      <c r="L61" s="432" t="s">
        <v>52</v>
      </c>
      <c r="M61" s="476"/>
      <c r="Q61" s="177">
        <v>61122</v>
      </c>
      <c r="R61" s="178">
        <f>M86</f>
        <v>0</v>
      </c>
      <c r="S61" s="179">
        <f>IF(B58=Main!$B$2,R61,0)</f>
        <v>0</v>
      </c>
      <c r="T61" s="179">
        <f>IF(B58=Main!$B$3,R61,0)</f>
        <v>0</v>
      </c>
    </row>
    <row r="62" spans="1:21" ht="25.5" x14ac:dyDescent="0.7">
      <c r="A62" s="100">
        <v>1</v>
      </c>
      <c r="B62" s="38" t="s">
        <v>18</v>
      </c>
      <c r="C62" s="155"/>
      <c r="D62" s="477"/>
      <c r="E62" s="478"/>
      <c r="F62" s="155"/>
      <c r="G62" s="479" t="str">
        <f>IF(F62&lt;&gt;"",F62*2,"")</f>
        <v/>
      </c>
      <c r="H62" s="480"/>
      <c r="I62" s="481">
        <v>80000</v>
      </c>
      <c r="J62" s="482"/>
      <c r="K62" s="483"/>
      <c r="L62" s="484">
        <f>IFERROR((I62*G62*C62)/100,0)</f>
        <v>0</v>
      </c>
      <c r="M62" s="485"/>
      <c r="Q62" s="177">
        <v>61123</v>
      </c>
      <c r="R62" s="178">
        <f>M87</f>
        <v>0</v>
      </c>
      <c r="S62" s="179">
        <f>IF(B58=Main!$B$2,R62,0)</f>
        <v>0</v>
      </c>
      <c r="T62" s="179">
        <f>IF(B58=Main!$B$3,R62,0)</f>
        <v>0</v>
      </c>
    </row>
    <row r="63" spans="1:21" ht="25.5" x14ac:dyDescent="0.7">
      <c r="A63" s="100">
        <v>2</v>
      </c>
      <c r="B63" s="38" t="s">
        <v>163</v>
      </c>
      <c r="C63" s="155"/>
      <c r="D63" s="477"/>
      <c r="E63" s="478"/>
      <c r="F63" s="155"/>
      <c r="G63" s="479" t="str">
        <f>IF(F63&lt;&gt;"",F63*2,"")</f>
        <v/>
      </c>
      <c r="H63" s="480"/>
      <c r="I63" s="481">
        <v>25000</v>
      </c>
      <c r="J63" s="482"/>
      <c r="K63" s="483"/>
      <c r="L63" s="484">
        <f>IFERROR((I63*G63*C63)/100,0)</f>
        <v>0</v>
      </c>
      <c r="M63" s="485"/>
      <c r="Q63" s="177"/>
      <c r="R63" s="178"/>
      <c r="S63" s="179"/>
      <c r="T63" s="179"/>
    </row>
    <row r="64" spans="1:21" ht="25.5" x14ac:dyDescent="0.7">
      <c r="A64" s="100">
        <v>3</v>
      </c>
      <c r="B64" s="38" t="s">
        <v>50</v>
      </c>
      <c r="C64" s="155"/>
      <c r="D64" s="477"/>
      <c r="E64" s="478"/>
      <c r="F64" s="268"/>
      <c r="G64" s="479"/>
      <c r="H64" s="480"/>
      <c r="I64" s="353"/>
      <c r="J64" s="353"/>
      <c r="K64" s="353"/>
      <c r="L64" s="390">
        <f>IFERROR((I64+20000)*C64,0)</f>
        <v>0</v>
      </c>
      <c r="M64" s="391"/>
      <c r="Q64" s="180">
        <v>61128</v>
      </c>
      <c r="R64" s="181">
        <f>H90</f>
        <v>0</v>
      </c>
      <c r="S64" s="179">
        <f>IF(B58=Main!$B$2,R64,0)</f>
        <v>0</v>
      </c>
      <c r="T64" s="179">
        <f>IF(B58=Main!$B$3,R64,0)</f>
        <v>0</v>
      </c>
    </row>
    <row r="65" spans="1:20" ht="26.25" thickBot="1" x14ac:dyDescent="0.75">
      <c r="A65" s="451" t="s">
        <v>1</v>
      </c>
      <c r="B65" s="452"/>
      <c r="C65" s="453"/>
      <c r="D65" s="454"/>
      <c r="E65" s="454"/>
      <c r="F65" s="454"/>
      <c r="G65" s="454"/>
      <c r="H65" s="454"/>
      <c r="I65" s="454"/>
      <c r="J65" s="454"/>
      <c r="K65" s="455"/>
      <c r="L65" s="456">
        <f>SUM(L62:M64)</f>
        <v>0</v>
      </c>
      <c r="M65" s="457"/>
      <c r="Q65" s="177">
        <f>A95</f>
        <v>62035</v>
      </c>
      <c r="R65" s="178">
        <f>M103</f>
        <v>0</v>
      </c>
      <c r="S65" s="179">
        <f>IF(B58=Main!$B$2,R65,0)</f>
        <v>0</v>
      </c>
      <c r="T65" s="179">
        <f>IF(B58=Main!$B$3,R65,0)</f>
        <v>0</v>
      </c>
    </row>
    <row r="66" spans="1:20" ht="25.5" x14ac:dyDescent="0.7">
      <c r="A66" s="462" t="s">
        <v>116</v>
      </c>
      <c r="B66" s="463"/>
      <c r="C66" s="463"/>
      <c r="D66" s="463"/>
      <c r="E66" s="463"/>
      <c r="F66" s="463"/>
      <c r="G66" s="463"/>
      <c r="H66" s="463"/>
      <c r="I66" s="463"/>
      <c r="J66" s="463"/>
      <c r="K66" s="463"/>
      <c r="L66" s="463"/>
      <c r="M66" s="464"/>
      <c r="Q66" s="177">
        <f>A96</f>
        <v>62025</v>
      </c>
      <c r="R66" s="178">
        <f>M104</f>
        <v>0</v>
      </c>
      <c r="S66" s="179">
        <f>IF(B58=Main!$B$2,R66,0)</f>
        <v>0</v>
      </c>
      <c r="T66" s="179">
        <f>IF(B58=Main!$B$3,R66,0)</f>
        <v>0</v>
      </c>
    </row>
    <row r="67" spans="1:20" ht="25.5" customHeight="1" x14ac:dyDescent="0.25">
      <c r="A67" s="465" t="s">
        <v>3</v>
      </c>
      <c r="B67" s="468" t="s">
        <v>48</v>
      </c>
      <c r="C67" s="211" t="s">
        <v>20</v>
      </c>
      <c r="D67" s="386" t="s">
        <v>125</v>
      </c>
      <c r="E67" s="387"/>
      <c r="F67" s="389"/>
      <c r="G67" s="386" t="s">
        <v>127</v>
      </c>
      <c r="H67" s="387"/>
      <c r="I67" s="387"/>
      <c r="J67" s="387"/>
      <c r="K67" s="387"/>
      <c r="L67" s="387"/>
      <c r="M67" s="388"/>
      <c r="R67" s="47"/>
    </row>
    <row r="68" spans="1:20" ht="25.5" x14ac:dyDescent="0.25">
      <c r="A68" s="466"/>
      <c r="B68" s="469"/>
      <c r="C68" s="211"/>
      <c r="D68" s="386" t="s">
        <v>37</v>
      </c>
      <c r="E68" s="387"/>
      <c r="F68" s="389"/>
      <c r="G68" s="386" t="s">
        <v>38</v>
      </c>
      <c r="H68" s="387"/>
      <c r="I68" s="389"/>
      <c r="J68" s="386" t="s">
        <v>39</v>
      </c>
      <c r="K68" s="387"/>
      <c r="L68" s="389"/>
      <c r="M68" s="212" t="s">
        <v>118</v>
      </c>
    </row>
    <row r="69" spans="1:20" ht="25.5" x14ac:dyDescent="0.25">
      <c r="A69" s="467"/>
      <c r="B69" s="470"/>
      <c r="C69" s="211"/>
      <c r="D69" s="211" t="s">
        <v>22</v>
      </c>
      <c r="E69" s="211" t="s">
        <v>23</v>
      </c>
      <c r="F69" s="211" t="s">
        <v>119</v>
      </c>
      <c r="G69" s="211" t="s">
        <v>22</v>
      </c>
      <c r="H69" s="211" t="s">
        <v>23</v>
      </c>
      <c r="I69" s="211" t="s">
        <v>1</v>
      </c>
      <c r="J69" s="211" t="s">
        <v>22</v>
      </c>
      <c r="K69" s="211" t="s">
        <v>32</v>
      </c>
      <c r="L69" s="211" t="s">
        <v>1</v>
      </c>
      <c r="M69" s="212"/>
    </row>
    <row r="70" spans="1:20" ht="25.5" x14ac:dyDescent="0.7">
      <c r="A70" s="101">
        <v>1</v>
      </c>
      <c r="B70" s="38" t="s">
        <v>25</v>
      </c>
      <c r="C70" s="37"/>
      <c r="D70" s="34">
        <v>40000</v>
      </c>
      <c r="E70" s="35" t="str">
        <f>IF(C59="","",IF(C70="","",C59+2))</f>
        <v/>
      </c>
      <c r="F70" s="36" t="str">
        <f>IFERROR(E70*D70*C70,"")</f>
        <v/>
      </c>
      <c r="G70" s="34">
        <v>100000</v>
      </c>
      <c r="H70" s="35" t="str">
        <f>E70</f>
        <v/>
      </c>
      <c r="I70" s="36" t="str">
        <f>IFERROR(H70*G70*C70,"")</f>
        <v/>
      </c>
      <c r="J70" s="34">
        <v>200000</v>
      </c>
      <c r="K70" s="35" t="str">
        <f>IFERROR(H70-1,"")</f>
        <v/>
      </c>
      <c r="L70" s="36" t="str">
        <f>IFERROR(K70*J70*C70,"")</f>
        <v/>
      </c>
      <c r="M70" s="102">
        <f t="shared" ref="M70:M75" si="11">SUM(L70,I70)</f>
        <v>0</v>
      </c>
    </row>
    <row r="71" spans="1:20" ht="25.5" x14ac:dyDescent="0.7">
      <c r="A71" s="101">
        <v>2</v>
      </c>
      <c r="B71" s="38" t="s">
        <v>26</v>
      </c>
      <c r="C71" s="37"/>
      <c r="D71" s="34">
        <v>35000</v>
      </c>
      <c r="E71" s="35" t="str">
        <f>IF(C59="","",IF(C71="","",C59+2))</f>
        <v/>
      </c>
      <c r="F71" s="36" t="str">
        <f t="shared" ref="F71:F75" si="12">IFERROR(E71*D71*C71,"")</f>
        <v/>
      </c>
      <c r="G71" s="34">
        <v>90000</v>
      </c>
      <c r="H71" s="35" t="str">
        <f t="shared" ref="H71:H75" si="13">E71</f>
        <v/>
      </c>
      <c r="I71" s="36" t="str">
        <f>IFERROR(H71*G71*C71,"")</f>
        <v/>
      </c>
      <c r="J71" s="34">
        <v>160000</v>
      </c>
      <c r="K71" s="35" t="str">
        <f>IFERROR(H71-1,"")</f>
        <v/>
      </c>
      <c r="L71" s="36" t="str">
        <f t="shared" ref="L71:L75" si="14">IFERROR(K71*J71*C71,"")</f>
        <v/>
      </c>
      <c r="M71" s="102">
        <f t="shared" si="11"/>
        <v>0</v>
      </c>
    </row>
    <row r="72" spans="1:20" ht="25.5" x14ac:dyDescent="0.7">
      <c r="A72" s="101">
        <v>3</v>
      </c>
      <c r="B72" s="38" t="s">
        <v>27</v>
      </c>
      <c r="C72" s="37"/>
      <c r="D72" s="34">
        <v>30000</v>
      </c>
      <c r="E72" s="35" t="str">
        <f>IF(C59="","",IF(C72="","",C59+2))</f>
        <v/>
      </c>
      <c r="F72" s="36" t="str">
        <f t="shared" si="12"/>
        <v/>
      </c>
      <c r="G72" s="34">
        <v>80000</v>
      </c>
      <c r="H72" s="35" t="str">
        <f t="shared" si="13"/>
        <v/>
      </c>
      <c r="I72" s="36" t="str">
        <f t="shared" ref="I72" si="15">IFERROR(H72*G72*C72,"")</f>
        <v/>
      </c>
      <c r="J72" s="34">
        <v>120000</v>
      </c>
      <c r="K72" s="35" t="str">
        <f>IFERROR(H72-1,"")</f>
        <v/>
      </c>
      <c r="L72" s="36" t="str">
        <f t="shared" si="14"/>
        <v/>
      </c>
      <c r="M72" s="102">
        <f t="shared" si="11"/>
        <v>0</v>
      </c>
    </row>
    <row r="73" spans="1:20" ht="25.5" x14ac:dyDescent="0.7">
      <c r="A73" s="101">
        <v>4</v>
      </c>
      <c r="B73" s="38" t="s">
        <v>28</v>
      </c>
      <c r="C73" s="37"/>
      <c r="D73" s="34">
        <v>24000</v>
      </c>
      <c r="E73" s="35" t="str">
        <f>IF(C59="","",IF(C73="","",C59+2))</f>
        <v/>
      </c>
      <c r="F73" s="36" t="str">
        <f t="shared" si="12"/>
        <v/>
      </c>
      <c r="G73" s="34">
        <v>70000</v>
      </c>
      <c r="H73" s="35" t="str">
        <f t="shared" si="13"/>
        <v/>
      </c>
      <c r="I73" s="36" t="str">
        <f>IFERROR(H73*G73*C73,"")</f>
        <v/>
      </c>
      <c r="J73" s="34">
        <v>100000</v>
      </c>
      <c r="K73" s="35" t="str">
        <f t="shared" ref="K73:K75" si="16">IFERROR(H73-1,"")</f>
        <v/>
      </c>
      <c r="L73" s="36" t="str">
        <f t="shared" si="14"/>
        <v/>
      </c>
      <c r="M73" s="102">
        <f t="shared" si="11"/>
        <v>0</v>
      </c>
    </row>
    <row r="74" spans="1:20" ht="25.5" x14ac:dyDescent="0.7">
      <c r="A74" s="101">
        <v>5</v>
      </c>
      <c r="B74" s="38" t="s">
        <v>29</v>
      </c>
      <c r="C74" s="37"/>
      <c r="D74" s="34">
        <v>20000</v>
      </c>
      <c r="E74" s="35" t="str">
        <f>IF(C59="","",IF(C74="","",C59+2))</f>
        <v/>
      </c>
      <c r="F74" s="36" t="str">
        <f t="shared" si="12"/>
        <v/>
      </c>
      <c r="G74" s="34">
        <v>60000</v>
      </c>
      <c r="H74" s="35" t="str">
        <f t="shared" si="13"/>
        <v/>
      </c>
      <c r="I74" s="36" t="str">
        <f>IFERROR(H74*G74*C74,"")</f>
        <v/>
      </c>
      <c r="J74" s="34">
        <v>80000</v>
      </c>
      <c r="K74" s="35" t="str">
        <f t="shared" si="16"/>
        <v/>
      </c>
      <c r="L74" s="36" t="str">
        <f t="shared" si="14"/>
        <v/>
      </c>
      <c r="M74" s="102">
        <f t="shared" si="11"/>
        <v>0</v>
      </c>
    </row>
    <row r="75" spans="1:20" ht="25.5" x14ac:dyDescent="0.7">
      <c r="A75" s="101">
        <v>6</v>
      </c>
      <c r="B75" s="38" t="s">
        <v>30</v>
      </c>
      <c r="C75" s="11"/>
      <c r="D75" s="34">
        <v>16000</v>
      </c>
      <c r="E75" s="35" t="str">
        <f>IF(C59="","",IF(C75="","",C59+2))</f>
        <v/>
      </c>
      <c r="F75" s="36" t="str">
        <f t="shared" si="12"/>
        <v/>
      </c>
      <c r="G75" s="34">
        <v>40000</v>
      </c>
      <c r="H75" s="35" t="str">
        <f t="shared" si="13"/>
        <v/>
      </c>
      <c r="I75" s="36" t="str">
        <f>IFERROR(H75*G75*C75,"")</f>
        <v/>
      </c>
      <c r="J75" s="34">
        <v>80000</v>
      </c>
      <c r="K75" s="35" t="str">
        <f t="shared" si="16"/>
        <v/>
      </c>
      <c r="L75" s="36" t="str">
        <f t="shared" si="14"/>
        <v/>
      </c>
      <c r="M75" s="102">
        <f t="shared" si="11"/>
        <v>0</v>
      </c>
    </row>
    <row r="76" spans="1:20" ht="26.25" thickBot="1" x14ac:dyDescent="0.75">
      <c r="A76" s="415" t="s">
        <v>1</v>
      </c>
      <c r="B76" s="416"/>
      <c r="C76" s="108">
        <f>SUM(C70:C75)</f>
        <v>0</v>
      </c>
      <c r="D76" s="109"/>
      <c r="E76" s="109"/>
      <c r="F76" s="110">
        <f>SUM(F70:F75)</f>
        <v>0</v>
      </c>
      <c r="G76" s="110"/>
      <c r="H76" s="110"/>
      <c r="I76" s="110">
        <f>SUM(I70:I75)</f>
        <v>0</v>
      </c>
      <c r="J76" s="110"/>
      <c r="K76" s="110"/>
      <c r="L76" s="110">
        <f>SUM(L70:L75)</f>
        <v>0</v>
      </c>
      <c r="M76" s="111">
        <f>SUM(M70:M75)</f>
        <v>0</v>
      </c>
    </row>
    <row r="77" spans="1:20" ht="29.25" x14ac:dyDescent="0.8">
      <c r="A77" s="458" t="s">
        <v>117</v>
      </c>
      <c r="B77" s="459"/>
      <c r="C77" s="459"/>
      <c r="D77" s="459"/>
      <c r="E77" s="459"/>
      <c r="F77" s="459"/>
      <c r="G77" s="459"/>
      <c r="H77" s="459"/>
      <c r="I77" s="459"/>
      <c r="J77" s="459"/>
      <c r="K77" s="459"/>
      <c r="L77" s="459"/>
      <c r="M77" s="460"/>
      <c r="O77" s="55"/>
      <c r="Q77" s="47"/>
      <c r="R77" s="47"/>
      <c r="S77" s="8"/>
      <c r="T77" s="8"/>
    </row>
    <row r="78" spans="1:20" ht="25.5" customHeight="1" x14ac:dyDescent="0.25">
      <c r="A78" s="461" t="s">
        <v>3</v>
      </c>
      <c r="B78" s="432" t="s">
        <v>48</v>
      </c>
      <c r="C78" s="265" t="s">
        <v>20</v>
      </c>
      <c r="D78" s="432" t="s">
        <v>125</v>
      </c>
      <c r="E78" s="432"/>
      <c r="F78" s="432"/>
      <c r="G78" s="386" t="s">
        <v>127</v>
      </c>
      <c r="H78" s="387"/>
      <c r="I78" s="387"/>
      <c r="J78" s="387"/>
      <c r="K78" s="387"/>
      <c r="L78" s="387"/>
      <c r="M78" s="388"/>
    </row>
    <row r="79" spans="1:20" ht="25.5" x14ac:dyDescent="0.25">
      <c r="A79" s="461"/>
      <c r="B79" s="432"/>
      <c r="C79" s="265"/>
      <c r="D79" s="432" t="s">
        <v>37</v>
      </c>
      <c r="E79" s="432"/>
      <c r="F79" s="432"/>
      <c r="G79" s="432" t="s">
        <v>38</v>
      </c>
      <c r="H79" s="432"/>
      <c r="I79" s="432"/>
      <c r="J79" s="386" t="s">
        <v>39</v>
      </c>
      <c r="K79" s="387"/>
      <c r="L79" s="389"/>
      <c r="M79" s="266" t="s">
        <v>118</v>
      </c>
    </row>
    <row r="80" spans="1:20" ht="25.5" x14ac:dyDescent="0.25">
      <c r="A80" s="461"/>
      <c r="B80" s="432"/>
      <c r="C80" s="265"/>
      <c r="D80" s="265" t="s">
        <v>22</v>
      </c>
      <c r="E80" s="265" t="s">
        <v>23</v>
      </c>
      <c r="F80" s="265" t="s">
        <v>119</v>
      </c>
      <c r="G80" s="265" t="s">
        <v>22</v>
      </c>
      <c r="H80" s="265" t="s">
        <v>23</v>
      </c>
      <c r="I80" s="265" t="s">
        <v>1</v>
      </c>
      <c r="J80" s="265" t="s">
        <v>22</v>
      </c>
      <c r="K80" s="265" t="s">
        <v>32</v>
      </c>
      <c r="L80" s="265" t="s">
        <v>1</v>
      </c>
      <c r="M80" s="266"/>
    </row>
    <row r="81" spans="1:18" ht="25.5" x14ac:dyDescent="0.7">
      <c r="A81" s="101">
        <v>1</v>
      </c>
      <c r="B81" s="38" t="s">
        <v>28</v>
      </c>
      <c r="C81" s="37"/>
      <c r="D81" s="34">
        <v>24000</v>
      </c>
      <c r="E81" s="162"/>
      <c r="F81" s="36">
        <f t="shared" ref="F81:F83" si="17">IFERROR(E81*D81*C81,"")</f>
        <v>0</v>
      </c>
      <c r="G81" s="34">
        <v>70000</v>
      </c>
      <c r="H81" s="162"/>
      <c r="I81" s="36">
        <f>IFERROR(H81*G81*C81,"")</f>
        <v>0</v>
      </c>
      <c r="J81" s="34">
        <v>100000</v>
      </c>
      <c r="K81" s="162"/>
      <c r="L81" s="36">
        <f>IFERROR(K81*J81*C81,"")</f>
        <v>0</v>
      </c>
      <c r="M81" s="102">
        <f t="shared" ref="M81:M83" si="18">SUM(L81,I81)</f>
        <v>0</v>
      </c>
    </row>
    <row r="82" spans="1:18" ht="25.5" x14ac:dyDescent="0.7">
      <c r="A82" s="101">
        <v>2</v>
      </c>
      <c r="B82" s="38" t="s">
        <v>29</v>
      </c>
      <c r="C82" s="37"/>
      <c r="D82" s="34">
        <v>20000</v>
      </c>
      <c r="E82" s="162"/>
      <c r="F82" s="36">
        <f t="shared" si="17"/>
        <v>0</v>
      </c>
      <c r="G82" s="34">
        <v>60000</v>
      </c>
      <c r="H82" s="162"/>
      <c r="I82" s="36">
        <f>IFERROR(H82*G82*C82,"")</f>
        <v>0</v>
      </c>
      <c r="J82" s="34">
        <v>80000</v>
      </c>
      <c r="K82" s="162"/>
      <c r="L82" s="36">
        <f>IFERROR(K82*J82*C82,"")</f>
        <v>0</v>
      </c>
      <c r="M82" s="102">
        <f t="shared" si="18"/>
        <v>0</v>
      </c>
    </row>
    <row r="83" spans="1:18" ht="25.5" x14ac:dyDescent="0.7">
      <c r="A83" s="101">
        <v>3</v>
      </c>
      <c r="B83" s="38" t="s">
        <v>30</v>
      </c>
      <c r="C83" s="11"/>
      <c r="D83" s="34">
        <v>16000</v>
      </c>
      <c r="E83" s="162"/>
      <c r="F83" s="36">
        <f t="shared" si="17"/>
        <v>0</v>
      </c>
      <c r="G83" s="34">
        <v>40000</v>
      </c>
      <c r="H83" s="162"/>
      <c r="I83" s="36">
        <f>IFERROR(H83*G83*C83,"")</f>
        <v>0</v>
      </c>
      <c r="J83" s="34">
        <v>80000</v>
      </c>
      <c r="K83" s="162"/>
      <c r="L83" s="36">
        <f>IFERROR(K83*J83*C83,"")</f>
        <v>0</v>
      </c>
      <c r="M83" s="102">
        <f t="shared" si="18"/>
        <v>0</v>
      </c>
    </row>
    <row r="84" spans="1:18" ht="26.25" thickBot="1" x14ac:dyDescent="0.75">
      <c r="A84" s="451" t="s">
        <v>1</v>
      </c>
      <c r="B84" s="452"/>
      <c r="C84" s="108">
        <f>SUM(C81:C83)</f>
        <v>0</v>
      </c>
      <c r="D84" s="109"/>
      <c r="E84" s="109"/>
      <c r="F84" s="110">
        <f>SUM(F81:F83)</f>
        <v>0</v>
      </c>
      <c r="G84" s="110"/>
      <c r="H84" s="110"/>
      <c r="I84" s="110"/>
      <c r="J84" s="110"/>
      <c r="K84" s="110"/>
      <c r="L84" s="110"/>
      <c r="M84" s="111">
        <f>SUM(M81:M83)</f>
        <v>0</v>
      </c>
    </row>
    <row r="85" spans="1:18" ht="29.25" x14ac:dyDescent="0.25">
      <c r="A85" s="392" t="s">
        <v>124</v>
      </c>
      <c r="B85" s="393"/>
      <c r="C85" s="393"/>
      <c r="D85" s="393"/>
      <c r="E85" s="393"/>
      <c r="F85" s="393"/>
      <c r="G85" s="393"/>
      <c r="H85" s="393"/>
      <c r="I85" s="393"/>
      <c r="J85" s="393"/>
      <c r="K85" s="393"/>
      <c r="L85" s="393"/>
      <c r="M85" s="163">
        <f>L65</f>
        <v>0</v>
      </c>
    </row>
    <row r="86" spans="1:18" ht="29.25" x14ac:dyDescent="0.25">
      <c r="A86" s="394" t="s">
        <v>126</v>
      </c>
      <c r="B86" s="395"/>
      <c r="C86" s="395"/>
      <c r="D86" s="395"/>
      <c r="E86" s="395"/>
      <c r="F86" s="395"/>
      <c r="G86" s="395"/>
      <c r="H86" s="395"/>
      <c r="I86" s="395"/>
      <c r="J86" s="395"/>
      <c r="K86" s="395"/>
      <c r="L86" s="395"/>
      <c r="M86" s="164">
        <f>SUM(F76,F84)</f>
        <v>0</v>
      </c>
    </row>
    <row r="87" spans="1:18" ht="30" thickBot="1" x14ac:dyDescent="0.3">
      <c r="A87" s="396" t="s">
        <v>128</v>
      </c>
      <c r="B87" s="397"/>
      <c r="C87" s="397"/>
      <c r="D87" s="397"/>
      <c r="E87" s="397"/>
      <c r="F87" s="397"/>
      <c r="G87" s="397"/>
      <c r="H87" s="397"/>
      <c r="I87" s="397"/>
      <c r="J87" s="397"/>
      <c r="K87" s="397"/>
      <c r="L87" s="397"/>
      <c r="M87" s="170">
        <f>SUM(M76,M84)</f>
        <v>0</v>
      </c>
    </row>
    <row r="88" spans="1:18" s="8" customFormat="1" ht="30" thickBot="1" x14ac:dyDescent="0.85">
      <c r="A88" s="412" t="s">
        <v>147</v>
      </c>
      <c r="B88" s="413"/>
      <c r="C88" s="413"/>
      <c r="D88" s="413"/>
      <c r="E88" s="413"/>
      <c r="F88" s="413"/>
      <c r="G88" s="413"/>
      <c r="H88" s="413"/>
      <c r="I88" s="413"/>
      <c r="J88" s="413"/>
      <c r="K88" s="413"/>
      <c r="L88" s="413"/>
      <c r="M88" s="414"/>
      <c r="N88" s="46"/>
      <c r="O88" s="46"/>
      <c r="P88" s="46"/>
    </row>
    <row r="89" spans="1:18" s="171" customFormat="1" ht="29.25" x14ac:dyDescent="0.8">
      <c r="A89" s="172"/>
      <c r="B89" s="173" t="s">
        <v>149</v>
      </c>
      <c r="C89" s="173" t="s">
        <v>150</v>
      </c>
      <c r="D89" s="398" t="s">
        <v>151</v>
      </c>
      <c r="E89" s="398"/>
      <c r="F89" s="398" t="s">
        <v>152</v>
      </c>
      <c r="G89" s="398"/>
      <c r="H89" s="398" t="s">
        <v>1</v>
      </c>
      <c r="I89" s="398"/>
      <c r="J89" s="398"/>
      <c r="K89" s="398"/>
      <c r="L89" s="398"/>
      <c r="M89" s="399"/>
    </row>
    <row r="90" spans="1:18" ht="30" thickBot="1" x14ac:dyDescent="0.85">
      <c r="A90" s="169">
        <v>61128</v>
      </c>
      <c r="B90" s="168" t="s">
        <v>148</v>
      </c>
      <c r="C90" s="205"/>
      <c r="D90" s="400">
        <v>40000</v>
      </c>
      <c r="E90" s="400"/>
      <c r="F90" s="401"/>
      <c r="G90" s="401"/>
      <c r="H90" s="402">
        <f>C90*D90*F90</f>
        <v>0</v>
      </c>
      <c r="I90" s="403"/>
      <c r="J90" s="404"/>
      <c r="K90" s="404"/>
      <c r="L90" s="404"/>
      <c r="M90" s="405"/>
    </row>
    <row r="91" spans="1:18" s="8" customFormat="1" ht="29.25" x14ac:dyDescent="0.8">
      <c r="A91" s="406" t="s">
        <v>36</v>
      </c>
      <c r="B91" s="407"/>
      <c r="C91" s="407"/>
      <c r="D91" s="407"/>
      <c r="E91" s="407"/>
      <c r="F91" s="407"/>
      <c r="G91" s="407"/>
      <c r="H91" s="407"/>
      <c r="I91" s="407"/>
      <c r="J91" s="407"/>
      <c r="K91" s="407"/>
      <c r="L91" s="407"/>
      <c r="M91" s="408"/>
      <c r="N91" s="46"/>
      <c r="O91" s="46"/>
      <c r="P91" s="46"/>
    </row>
    <row r="92" spans="1:18" s="8" customFormat="1" ht="29.25" x14ac:dyDescent="0.8">
      <c r="A92" s="409" t="s">
        <v>121</v>
      </c>
      <c r="B92" s="410"/>
      <c r="C92" s="410"/>
      <c r="D92" s="410"/>
      <c r="E92" s="410"/>
      <c r="F92" s="410"/>
      <c r="G92" s="410"/>
      <c r="H92" s="410"/>
      <c r="I92" s="410"/>
      <c r="J92" s="410"/>
      <c r="K92" s="410"/>
      <c r="L92" s="410"/>
      <c r="M92" s="411"/>
      <c r="N92" s="46"/>
      <c r="O92" s="46"/>
      <c r="P92" s="46"/>
    </row>
    <row r="93" spans="1:18" s="8" customFormat="1" ht="25.5" customHeight="1" x14ac:dyDescent="0.25">
      <c r="A93" s="305" t="s">
        <v>0</v>
      </c>
      <c r="B93" s="271" t="s">
        <v>24</v>
      </c>
      <c r="C93" s="306" t="s">
        <v>31</v>
      </c>
      <c r="D93" s="417" t="s">
        <v>37</v>
      </c>
      <c r="E93" s="418"/>
      <c r="F93" s="419"/>
      <c r="G93" s="271" t="s">
        <v>38</v>
      </c>
      <c r="H93" s="271"/>
      <c r="I93" s="271"/>
      <c r="J93" s="417" t="s">
        <v>39</v>
      </c>
      <c r="K93" s="418"/>
      <c r="L93" s="419"/>
      <c r="M93" s="437" t="s">
        <v>120</v>
      </c>
      <c r="N93" s="47"/>
      <c r="O93" s="47"/>
      <c r="P93" s="47"/>
    </row>
    <row r="94" spans="1:18" s="8" customFormat="1" ht="25.5" x14ac:dyDescent="0.25">
      <c r="A94" s="305"/>
      <c r="B94" s="271"/>
      <c r="C94" s="271"/>
      <c r="D94" s="207" t="s">
        <v>22</v>
      </c>
      <c r="E94" s="207" t="s">
        <v>23</v>
      </c>
      <c r="F94" s="207" t="s">
        <v>1</v>
      </c>
      <c r="G94" s="207" t="s">
        <v>22</v>
      </c>
      <c r="H94" s="207" t="s">
        <v>23</v>
      </c>
      <c r="I94" s="207" t="s">
        <v>1</v>
      </c>
      <c r="J94" s="207" t="s">
        <v>22</v>
      </c>
      <c r="K94" s="207" t="s">
        <v>32</v>
      </c>
      <c r="L94" s="113" t="s">
        <v>1</v>
      </c>
      <c r="M94" s="438"/>
      <c r="N94" s="47"/>
      <c r="O94" s="47"/>
      <c r="P94" s="47"/>
    </row>
    <row r="95" spans="1:18" s="8" customFormat="1" ht="51" x14ac:dyDescent="0.7">
      <c r="A95" s="77">
        <v>62035</v>
      </c>
      <c r="B95" s="24" t="s">
        <v>40</v>
      </c>
      <c r="C95" s="11"/>
      <c r="D95" s="48">
        <v>16000</v>
      </c>
      <c r="E95" s="35" t="str">
        <f>IF(C59="","",IF(C95="","",C59+2))</f>
        <v/>
      </c>
      <c r="F95" s="98">
        <f>IFERROR(E95*D95*C95,0)</f>
        <v>0</v>
      </c>
      <c r="G95" s="48">
        <v>40000</v>
      </c>
      <c r="H95" s="20" t="str">
        <f>E95</f>
        <v/>
      </c>
      <c r="I95" s="98">
        <f>IFERROR(H95*G95*C95,0)</f>
        <v>0</v>
      </c>
      <c r="J95" s="48">
        <v>80000</v>
      </c>
      <c r="K95" s="32" t="str">
        <f>IFERROR(H95-1,"")</f>
        <v/>
      </c>
      <c r="L95" s="54">
        <f>IFERROR(K95*J95*C95,0)</f>
        <v>0</v>
      </c>
      <c r="M95" s="114">
        <f>SUM(F95,I95,L95)</f>
        <v>0</v>
      </c>
      <c r="O95" s="49"/>
      <c r="P95" s="49"/>
      <c r="R95" s="49"/>
    </row>
    <row r="96" spans="1:18" s="8" customFormat="1" ht="51" x14ac:dyDescent="0.7">
      <c r="A96" s="77">
        <v>62025</v>
      </c>
      <c r="B96" s="24" t="s">
        <v>41</v>
      </c>
      <c r="C96" s="11"/>
      <c r="D96" s="48">
        <v>16000</v>
      </c>
      <c r="E96" s="35" t="str">
        <f>IF(C59="","",IF(C96="","",C59+2))</f>
        <v/>
      </c>
      <c r="F96" s="98">
        <f>IFERROR(E96*D96*C96,0)</f>
        <v>0</v>
      </c>
      <c r="G96" s="48">
        <v>40000</v>
      </c>
      <c r="H96" s="20" t="str">
        <f>E96</f>
        <v/>
      </c>
      <c r="I96" s="98">
        <f>IFERROR(H96*G96*C96,0)</f>
        <v>0</v>
      </c>
      <c r="J96" s="48">
        <v>80000</v>
      </c>
      <c r="K96" s="32" t="str">
        <f>IFERROR(H96-1,"")</f>
        <v/>
      </c>
      <c r="L96" s="54">
        <f>IFERROR(K96*J96*C96,0)</f>
        <v>0</v>
      </c>
      <c r="M96" s="114">
        <f>SUM(F96,I96,L96)</f>
        <v>0</v>
      </c>
      <c r="O96" s="49"/>
    </row>
    <row r="97" spans="1:21" s="8" customFormat="1" ht="26.25" thickBot="1" x14ac:dyDescent="0.75">
      <c r="A97" s="439" t="s">
        <v>1</v>
      </c>
      <c r="B97" s="440"/>
      <c r="C97" s="103">
        <f>SUM(C95:C96)</f>
        <v>0</v>
      </c>
      <c r="D97" s="441"/>
      <c r="E97" s="441"/>
      <c r="F97" s="104">
        <f>SUM(F95:F96)</f>
        <v>0</v>
      </c>
      <c r="G97" s="105"/>
      <c r="H97" s="106"/>
      <c r="I97" s="104">
        <f>SUM(I95:I96)</f>
        <v>0</v>
      </c>
      <c r="J97" s="106"/>
      <c r="K97" s="106"/>
      <c r="L97" s="115">
        <f>SUM(L95:L96)</f>
        <v>0</v>
      </c>
      <c r="M97" s="116"/>
    </row>
    <row r="98" spans="1:21" s="8" customFormat="1" ht="29.25" x14ac:dyDescent="0.8">
      <c r="A98" s="442" t="s">
        <v>122</v>
      </c>
      <c r="B98" s="443"/>
      <c r="C98" s="443"/>
      <c r="D98" s="443"/>
      <c r="E98" s="443"/>
      <c r="F98" s="443"/>
      <c r="G98" s="443"/>
      <c r="H98" s="443"/>
      <c r="I98" s="443"/>
      <c r="J98" s="443"/>
      <c r="K98" s="443"/>
      <c r="L98" s="443"/>
      <c r="M98" s="444"/>
      <c r="N98" s="46"/>
      <c r="O98" s="46"/>
      <c r="P98" s="46"/>
    </row>
    <row r="99" spans="1:21" s="8" customFormat="1" ht="25.5" customHeight="1" x14ac:dyDescent="0.25">
      <c r="A99" s="305" t="s">
        <v>0</v>
      </c>
      <c r="B99" s="271" t="s">
        <v>24</v>
      </c>
      <c r="C99" s="306" t="s">
        <v>31</v>
      </c>
      <c r="D99" s="417" t="s">
        <v>37</v>
      </c>
      <c r="E99" s="418"/>
      <c r="F99" s="419"/>
      <c r="G99" s="271" t="s">
        <v>38</v>
      </c>
      <c r="H99" s="271"/>
      <c r="I99" s="271"/>
      <c r="J99" s="445"/>
      <c r="K99" s="446"/>
      <c r="L99" s="447"/>
      <c r="M99" s="437" t="s">
        <v>120</v>
      </c>
      <c r="N99" s="47"/>
      <c r="O99" s="47"/>
      <c r="P99" s="47"/>
    </row>
    <row r="100" spans="1:21" s="8" customFormat="1" ht="25.5" x14ac:dyDescent="0.25">
      <c r="A100" s="305"/>
      <c r="B100" s="271"/>
      <c r="C100" s="271"/>
      <c r="D100" s="207" t="s">
        <v>22</v>
      </c>
      <c r="E100" s="207" t="s">
        <v>23</v>
      </c>
      <c r="F100" s="207" t="s">
        <v>1</v>
      </c>
      <c r="G100" s="207" t="s">
        <v>22</v>
      </c>
      <c r="H100" s="207" t="s">
        <v>23</v>
      </c>
      <c r="I100" s="207" t="s">
        <v>1</v>
      </c>
      <c r="J100" s="448"/>
      <c r="K100" s="449"/>
      <c r="L100" s="450"/>
      <c r="M100" s="438"/>
      <c r="N100" s="47"/>
      <c r="O100" s="47"/>
      <c r="P100" s="47"/>
    </row>
    <row r="101" spans="1:21" s="8" customFormat="1" ht="51" x14ac:dyDescent="0.7">
      <c r="A101" s="77">
        <v>62035</v>
      </c>
      <c r="B101" s="24" t="s">
        <v>40</v>
      </c>
      <c r="C101" s="11"/>
      <c r="D101" s="48">
        <v>16000</v>
      </c>
      <c r="E101" s="11"/>
      <c r="F101" s="98">
        <f>IFERROR(E101*D101*C101,0)</f>
        <v>0</v>
      </c>
      <c r="G101" s="48">
        <v>40000</v>
      </c>
      <c r="H101" s="11"/>
      <c r="I101" s="36">
        <f>IFERROR(H101*G101*C101,0)</f>
        <v>0</v>
      </c>
      <c r="J101" s="308"/>
      <c r="K101" s="309"/>
      <c r="L101" s="433"/>
      <c r="M101" s="114">
        <f>SUM(F101,I101)</f>
        <v>0</v>
      </c>
      <c r="R101" s="49"/>
    </row>
    <row r="102" spans="1:21" s="8" customFormat="1" ht="51.75" thickBot="1" x14ac:dyDescent="0.75">
      <c r="A102" s="77">
        <v>62025</v>
      </c>
      <c r="B102" s="24" t="s">
        <v>41</v>
      </c>
      <c r="C102" s="11"/>
      <c r="D102" s="48">
        <v>16000</v>
      </c>
      <c r="E102" s="11"/>
      <c r="F102" s="98">
        <f>IFERROR(E102*D102*C102,0)</f>
        <v>0</v>
      </c>
      <c r="G102" s="48">
        <v>40000</v>
      </c>
      <c r="H102" s="11"/>
      <c r="I102" s="36">
        <f>IFERROR(H102*G102*C102,0)</f>
        <v>0</v>
      </c>
      <c r="J102" s="311"/>
      <c r="K102" s="312"/>
      <c r="L102" s="434"/>
      <c r="M102" s="114">
        <f>SUM(F102,I102)</f>
        <v>0</v>
      </c>
    </row>
    <row r="103" spans="1:21" s="8" customFormat="1" ht="30" thickBot="1" x14ac:dyDescent="0.3">
      <c r="A103" s="392" t="s">
        <v>143</v>
      </c>
      <c r="B103" s="393"/>
      <c r="C103" s="393"/>
      <c r="D103" s="393"/>
      <c r="E103" s="393"/>
      <c r="F103" s="393"/>
      <c r="G103" s="393"/>
      <c r="H103" s="393"/>
      <c r="I103" s="393"/>
      <c r="J103" s="393"/>
      <c r="K103" s="393"/>
      <c r="L103" s="393"/>
      <c r="M103" s="163">
        <f>SUM(M95,M101)</f>
        <v>0</v>
      </c>
    </row>
    <row r="104" spans="1:21" s="8" customFormat="1" ht="30" thickBot="1" x14ac:dyDescent="0.3">
      <c r="A104" s="435" t="s">
        <v>144</v>
      </c>
      <c r="B104" s="436"/>
      <c r="C104" s="436"/>
      <c r="D104" s="436"/>
      <c r="E104" s="436"/>
      <c r="F104" s="436"/>
      <c r="G104" s="436"/>
      <c r="H104" s="436"/>
      <c r="I104" s="436"/>
      <c r="J104" s="436"/>
      <c r="K104" s="436"/>
      <c r="L104" s="436"/>
      <c r="M104" s="165">
        <f>SUM(M96,M102)</f>
        <v>0</v>
      </c>
    </row>
    <row r="105" spans="1:21" ht="29.25" x14ac:dyDescent="0.25">
      <c r="A105" s="160" t="s">
        <v>66</v>
      </c>
      <c r="B105" s="471"/>
      <c r="C105" s="472"/>
      <c r="D105" s="472"/>
      <c r="E105" s="472"/>
      <c r="F105" s="472"/>
      <c r="G105" s="472"/>
      <c r="H105" s="472"/>
      <c r="I105" s="472"/>
      <c r="J105" s="472"/>
      <c r="K105" s="473"/>
      <c r="L105" s="474">
        <f>SUM(M133,M134,M135,M151,M152,H138)</f>
        <v>0</v>
      </c>
      <c r="M105" s="475"/>
    </row>
    <row r="106" spans="1:21" ht="29.25" x14ac:dyDescent="0.25">
      <c r="A106" s="161" t="s">
        <v>46</v>
      </c>
      <c r="B106" s="228" t="s">
        <v>129</v>
      </c>
      <c r="C106" s="420"/>
      <c r="D106" s="420"/>
      <c r="E106" s="420"/>
      <c r="F106" s="420"/>
      <c r="G106" s="420"/>
      <c r="H106" s="420"/>
      <c r="I106" s="420"/>
      <c r="J106" s="420"/>
      <c r="K106" s="421"/>
      <c r="L106" s="422"/>
      <c r="M106" s="423"/>
      <c r="U106" s="50"/>
    </row>
    <row r="107" spans="1:21" ht="30" thickBot="1" x14ac:dyDescent="0.3">
      <c r="A107" s="424" t="s">
        <v>114</v>
      </c>
      <c r="B107" s="425"/>
      <c r="C107" s="107"/>
      <c r="D107" s="426"/>
      <c r="E107" s="426"/>
      <c r="F107" s="426"/>
      <c r="G107" s="426"/>
      <c r="H107" s="426"/>
      <c r="I107" s="426"/>
      <c r="J107" s="426"/>
      <c r="K107" s="426"/>
      <c r="L107" s="427"/>
      <c r="M107" s="428"/>
      <c r="Q107" s="33"/>
      <c r="R107" s="112"/>
      <c r="S107" s="50"/>
      <c r="T107" s="50"/>
      <c r="U107" s="50"/>
    </row>
    <row r="108" spans="1:21" ht="25.5" x14ac:dyDescent="0.7">
      <c r="A108" s="429" t="s">
        <v>123</v>
      </c>
      <c r="B108" s="430"/>
      <c r="C108" s="430"/>
      <c r="D108" s="430"/>
      <c r="E108" s="430"/>
      <c r="F108" s="430"/>
      <c r="G108" s="430"/>
      <c r="H108" s="430"/>
      <c r="I108" s="430"/>
      <c r="J108" s="430"/>
      <c r="K108" s="430"/>
      <c r="L108" s="430"/>
      <c r="M108" s="431"/>
      <c r="Q108" s="174">
        <v>61121</v>
      </c>
      <c r="R108" s="40">
        <f>M133</f>
        <v>0</v>
      </c>
      <c r="S108" s="149">
        <f>IF(B106=Main!$B$2,R108,0)</f>
        <v>0</v>
      </c>
      <c r="T108" s="149">
        <f>IF(B106=Main!$B$3,R108,0)</f>
        <v>0</v>
      </c>
    </row>
    <row r="109" spans="1:21" s="2" customFormat="1" ht="25.5" x14ac:dyDescent="0.25">
      <c r="A109" s="270" t="s">
        <v>3</v>
      </c>
      <c r="B109" s="269" t="s">
        <v>49</v>
      </c>
      <c r="C109" s="269" t="s">
        <v>20</v>
      </c>
      <c r="D109" s="432" t="s">
        <v>162</v>
      </c>
      <c r="E109" s="432"/>
      <c r="F109" s="269" t="s">
        <v>51</v>
      </c>
      <c r="G109" s="386" t="s">
        <v>19</v>
      </c>
      <c r="H109" s="389"/>
      <c r="I109" s="386" t="s">
        <v>53</v>
      </c>
      <c r="J109" s="387"/>
      <c r="K109" s="389"/>
      <c r="L109" s="432" t="s">
        <v>52</v>
      </c>
      <c r="M109" s="476"/>
      <c r="Q109" s="174">
        <v>61122</v>
      </c>
      <c r="R109" s="40">
        <f>M134</f>
        <v>0</v>
      </c>
      <c r="S109" s="149">
        <f>IF(B106=Main!$B$2,R109,0)</f>
        <v>0</v>
      </c>
      <c r="T109" s="149">
        <f>IF(B106=Main!$B$3,R109,0)</f>
        <v>0</v>
      </c>
    </row>
    <row r="110" spans="1:21" ht="25.5" x14ac:dyDescent="0.7">
      <c r="A110" s="100">
        <v>1</v>
      </c>
      <c r="B110" s="38" t="s">
        <v>18</v>
      </c>
      <c r="C110" s="155"/>
      <c r="D110" s="477"/>
      <c r="E110" s="478"/>
      <c r="F110" s="155"/>
      <c r="G110" s="479" t="str">
        <f>IF(F110&lt;&gt;"",F110*2,"")</f>
        <v/>
      </c>
      <c r="H110" s="480"/>
      <c r="I110" s="481">
        <v>80000</v>
      </c>
      <c r="J110" s="482"/>
      <c r="K110" s="483"/>
      <c r="L110" s="484">
        <f>IFERROR((I110*G110*C110)/100,0)</f>
        <v>0</v>
      </c>
      <c r="M110" s="485"/>
      <c r="Q110" s="174">
        <v>61123</v>
      </c>
      <c r="R110" s="40">
        <f>M135</f>
        <v>0</v>
      </c>
      <c r="S110" s="149">
        <f>IF(B106=Main!$B$2,R110,0)</f>
        <v>0</v>
      </c>
      <c r="T110" s="149">
        <f>IF(B106=Main!$B$3,R110,0)</f>
        <v>0</v>
      </c>
    </row>
    <row r="111" spans="1:21" ht="25.5" x14ac:dyDescent="0.7">
      <c r="A111" s="100">
        <v>2</v>
      </c>
      <c r="B111" s="38" t="s">
        <v>163</v>
      </c>
      <c r="C111" s="155"/>
      <c r="D111" s="477"/>
      <c r="E111" s="478"/>
      <c r="F111" s="155"/>
      <c r="G111" s="479" t="str">
        <f>IF(F111&lt;&gt;"",F111*2,"")</f>
        <v/>
      </c>
      <c r="H111" s="480"/>
      <c r="I111" s="481">
        <v>25000</v>
      </c>
      <c r="J111" s="482"/>
      <c r="K111" s="483"/>
      <c r="L111" s="484">
        <f>IFERROR((I111*G111*C111)/100,0)</f>
        <v>0</v>
      </c>
      <c r="M111" s="485"/>
      <c r="Q111" s="174"/>
      <c r="R111" s="40"/>
      <c r="S111" s="149"/>
      <c r="T111" s="149"/>
    </row>
    <row r="112" spans="1:21" ht="25.5" x14ac:dyDescent="0.7">
      <c r="A112" s="100">
        <v>3</v>
      </c>
      <c r="B112" s="38" t="s">
        <v>50</v>
      </c>
      <c r="C112" s="155"/>
      <c r="D112" s="477"/>
      <c r="E112" s="478"/>
      <c r="F112" s="268"/>
      <c r="G112" s="479"/>
      <c r="H112" s="480"/>
      <c r="I112" s="353"/>
      <c r="J112" s="353"/>
      <c r="K112" s="353"/>
      <c r="L112" s="390">
        <f>IFERROR((I112+20000)*C112,0)</f>
        <v>0</v>
      </c>
      <c r="M112" s="391"/>
      <c r="Q112" s="175">
        <v>61128</v>
      </c>
      <c r="R112" s="9">
        <f>H138</f>
        <v>0</v>
      </c>
      <c r="S112" s="149">
        <f>IF(B106=Main!$B$2,R112,0)</f>
        <v>0</v>
      </c>
      <c r="T112" s="149">
        <f>IF(B106=Main!$B$3,R112,0)</f>
        <v>0</v>
      </c>
    </row>
    <row r="113" spans="1:20" ht="26.25" thickBot="1" x14ac:dyDescent="0.75">
      <c r="A113" s="451" t="s">
        <v>1</v>
      </c>
      <c r="B113" s="452"/>
      <c r="C113" s="453"/>
      <c r="D113" s="454"/>
      <c r="E113" s="454"/>
      <c r="F113" s="454"/>
      <c r="G113" s="454"/>
      <c r="H113" s="454"/>
      <c r="I113" s="454"/>
      <c r="J113" s="454"/>
      <c r="K113" s="455"/>
      <c r="L113" s="456">
        <f>SUM(L110:M112)</f>
        <v>0</v>
      </c>
      <c r="M113" s="457"/>
      <c r="Q113" s="174">
        <f>A143</f>
        <v>62035</v>
      </c>
      <c r="R113" s="40">
        <f>M151</f>
        <v>0</v>
      </c>
      <c r="S113" s="149">
        <f>IF(B106=Main!$B$2,R113,0)</f>
        <v>0</v>
      </c>
      <c r="T113" s="149">
        <f>IF(B106=Main!$B$3,R113,0)</f>
        <v>0</v>
      </c>
    </row>
    <row r="114" spans="1:20" ht="25.5" x14ac:dyDescent="0.7">
      <c r="A114" s="462" t="s">
        <v>116</v>
      </c>
      <c r="B114" s="463"/>
      <c r="C114" s="463"/>
      <c r="D114" s="463"/>
      <c r="E114" s="463"/>
      <c r="F114" s="463"/>
      <c r="G114" s="463"/>
      <c r="H114" s="463"/>
      <c r="I114" s="463"/>
      <c r="J114" s="463"/>
      <c r="K114" s="463"/>
      <c r="L114" s="463"/>
      <c r="M114" s="464"/>
      <c r="Q114" s="174">
        <f>A144</f>
        <v>62025</v>
      </c>
      <c r="R114" s="40">
        <f>M152</f>
        <v>0</v>
      </c>
      <c r="S114" s="149">
        <f>IF(B106=Main!$B$2,R114,0)</f>
        <v>0</v>
      </c>
      <c r="T114" s="149">
        <f>IF(B106=Main!$B$3,R114,0)</f>
        <v>0</v>
      </c>
    </row>
    <row r="115" spans="1:20" ht="25.5" customHeight="1" x14ac:dyDescent="0.25">
      <c r="A115" s="465" t="s">
        <v>3</v>
      </c>
      <c r="B115" s="468" t="s">
        <v>48</v>
      </c>
      <c r="C115" s="211" t="s">
        <v>20</v>
      </c>
      <c r="D115" s="386" t="s">
        <v>125</v>
      </c>
      <c r="E115" s="387"/>
      <c r="F115" s="389"/>
      <c r="G115" s="386" t="s">
        <v>127</v>
      </c>
      <c r="H115" s="387"/>
      <c r="I115" s="387"/>
      <c r="J115" s="387"/>
      <c r="K115" s="387"/>
      <c r="L115" s="387"/>
      <c r="M115" s="388"/>
      <c r="R115" s="47"/>
    </row>
    <row r="116" spans="1:20" ht="25.5" x14ac:dyDescent="0.25">
      <c r="A116" s="466"/>
      <c r="B116" s="469"/>
      <c r="C116" s="211"/>
      <c r="D116" s="386" t="s">
        <v>37</v>
      </c>
      <c r="E116" s="387"/>
      <c r="F116" s="389"/>
      <c r="G116" s="386" t="s">
        <v>38</v>
      </c>
      <c r="H116" s="387"/>
      <c r="I116" s="389"/>
      <c r="J116" s="386" t="s">
        <v>39</v>
      </c>
      <c r="K116" s="387"/>
      <c r="L116" s="389"/>
      <c r="M116" s="212" t="s">
        <v>118</v>
      </c>
    </row>
    <row r="117" spans="1:20" ht="25.5" x14ac:dyDescent="0.25">
      <c r="A117" s="467"/>
      <c r="B117" s="470"/>
      <c r="C117" s="211"/>
      <c r="D117" s="211" t="s">
        <v>22</v>
      </c>
      <c r="E117" s="211" t="s">
        <v>23</v>
      </c>
      <c r="F117" s="211" t="s">
        <v>119</v>
      </c>
      <c r="G117" s="211" t="s">
        <v>22</v>
      </c>
      <c r="H117" s="211" t="s">
        <v>23</v>
      </c>
      <c r="I117" s="211" t="s">
        <v>1</v>
      </c>
      <c r="J117" s="211" t="s">
        <v>22</v>
      </c>
      <c r="K117" s="211" t="s">
        <v>32</v>
      </c>
      <c r="L117" s="211" t="s">
        <v>1</v>
      </c>
      <c r="M117" s="212"/>
    </row>
    <row r="118" spans="1:20" ht="25.5" x14ac:dyDescent="0.7">
      <c r="A118" s="101">
        <v>1</v>
      </c>
      <c r="B118" s="38" t="s">
        <v>25</v>
      </c>
      <c r="C118" s="37"/>
      <c r="D118" s="34">
        <v>40000</v>
      </c>
      <c r="E118" s="35" t="str">
        <f>IF(C107="","",IF(C118="","",C107+2))</f>
        <v/>
      </c>
      <c r="F118" s="36" t="str">
        <f>IFERROR(E118*D118*C118,"")</f>
        <v/>
      </c>
      <c r="G118" s="34">
        <v>100000</v>
      </c>
      <c r="H118" s="35" t="str">
        <f>E118</f>
        <v/>
      </c>
      <c r="I118" s="36" t="str">
        <f>IFERROR(H118*G118*C118,"")</f>
        <v/>
      </c>
      <c r="J118" s="34">
        <v>200000</v>
      </c>
      <c r="K118" s="35" t="str">
        <f>IFERROR(H118-1,"")</f>
        <v/>
      </c>
      <c r="L118" s="36" t="str">
        <f>IFERROR(K118*J118*C118,"")</f>
        <v/>
      </c>
      <c r="M118" s="102">
        <f t="shared" ref="M118:M123" si="19">SUM(L118,I118)</f>
        <v>0</v>
      </c>
    </row>
    <row r="119" spans="1:20" ht="25.5" x14ac:dyDescent="0.7">
      <c r="A119" s="101">
        <v>2</v>
      </c>
      <c r="B119" s="38" t="s">
        <v>26</v>
      </c>
      <c r="C119" s="37"/>
      <c r="D119" s="34">
        <v>35000</v>
      </c>
      <c r="E119" s="35" t="str">
        <f>IF(C107="","",IF(C119="","",C107+2))</f>
        <v/>
      </c>
      <c r="F119" s="36" t="str">
        <f t="shared" ref="F119:F123" si="20">IFERROR(E119*D119*C119,"")</f>
        <v/>
      </c>
      <c r="G119" s="34">
        <v>90000</v>
      </c>
      <c r="H119" s="35" t="str">
        <f t="shared" ref="H119:H123" si="21">E119</f>
        <v/>
      </c>
      <c r="I119" s="36" t="str">
        <f>IFERROR(H119*G119*C119,"")</f>
        <v/>
      </c>
      <c r="J119" s="34">
        <v>160000</v>
      </c>
      <c r="K119" s="35" t="str">
        <f>IFERROR(H119-1,"")</f>
        <v/>
      </c>
      <c r="L119" s="36" t="str">
        <f t="shared" ref="L119:L123" si="22">IFERROR(K119*J119*C119,"")</f>
        <v/>
      </c>
      <c r="M119" s="102">
        <f t="shared" si="19"/>
        <v>0</v>
      </c>
    </row>
    <row r="120" spans="1:20" ht="25.5" x14ac:dyDescent="0.7">
      <c r="A120" s="101">
        <v>3</v>
      </c>
      <c r="B120" s="38" t="s">
        <v>27</v>
      </c>
      <c r="C120" s="37"/>
      <c r="D120" s="34">
        <v>30000</v>
      </c>
      <c r="E120" s="35" t="str">
        <f>IF(C107="","",IF(C120="","",C107+2))</f>
        <v/>
      </c>
      <c r="F120" s="36" t="str">
        <f t="shared" si="20"/>
        <v/>
      </c>
      <c r="G120" s="34">
        <v>80000</v>
      </c>
      <c r="H120" s="35" t="str">
        <f t="shared" si="21"/>
        <v/>
      </c>
      <c r="I120" s="36" t="str">
        <f t="shared" ref="I120" si="23">IFERROR(H120*G120*C120,"")</f>
        <v/>
      </c>
      <c r="J120" s="34">
        <v>120000</v>
      </c>
      <c r="K120" s="35" t="str">
        <f>IFERROR(H120-1,"")</f>
        <v/>
      </c>
      <c r="L120" s="36" t="str">
        <f t="shared" si="22"/>
        <v/>
      </c>
      <c r="M120" s="102">
        <f t="shared" si="19"/>
        <v>0</v>
      </c>
    </row>
    <row r="121" spans="1:20" ht="25.5" x14ac:dyDescent="0.7">
      <c r="A121" s="101">
        <v>4</v>
      </c>
      <c r="B121" s="38" t="s">
        <v>28</v>
      </c>
      <c r="C121" s="37"/>
      <c r="D121" s="34">
        <v>24000</v>
      </c>
      <c r="E121" s="35" t="str">
        <f>IF(C107="","",IF(C121="","",C107+2))</f>
        <v/>
      </c>
      <c r="F121" s="36" t="str">
        <f t="shared" si="20"/>
        <v/>
      </c>
      <c r="G121" s="34">
        <v>70000</v>
      </c>
      <c r="H121" s="35" t="str">
        <f t="shared" si="21"/>
        <v/>
      </c>
      <c r="I121" s="36" t="str">
        <f>IFERROR(H121*G121*C121,"")</f>
        <v/>
      </c>
      <c r="J121" s="34">
        <v>100000</v>
      </c>
      <c r="K121" s="35" t="str">
        <f t="shared" ref="K121:K123" si="24">IFERROR(H121-1,"")</f>
        <v/>
      </c>
      <c r="L121" s="36" t="str">
        <f t="shared" si="22"/>
        <v/>
      </c>
      <c r="M121" s="102">
        <f t="shared" si="19"/>
        <v>0</v>
      </c>
    </row>
    <row r="122" spans="1:20" ht="25.5" x14ac:dyDescent="0.7">
      <c r="A122" s="101">
        <v>5</v>
      </c>
      <c r="B122" s="38" t="s">
        <v>29</v>
      </c>
      <c r="C122" s="37"/>
      <c r="D122" s="34">
        <v>20000</v>
      </c>
      <c r="E122" s="35" t="str">
        <f>IF(C107="","",IF(C122="","",C107+2))</f>
        <v/>
      </c>
      <c r="F122" s="36" t="str">
        <f t="shared" si="20"/>
        <v/>
      </c>
      <c r="G122" s="34">
        <v>60000</v>
      </c>
      <c r="H122" s="35" t="str">
        <f t="shared" si="21"/>
        <v/>
      </c>
      <c r="I122" s="36" t="str">
        <f>IFERROR(H122*G122*C122,"")</f>
        <v/>
      </c>
      <c r="J122" s="34">
        <v>80000</v>
      </c>
      <c r="K122" s="35" t="str">
        <f t="shared" si="24"/>
        <v/>
      </c>
      <c r="L122" s="36" t="str">
        <f t="shared" si="22"/>
        <v/>
      </c>
      <c r="M122" s="102">
        <f t="shared" si="19"/>
        <v>0</v>
      </c>
    </row>
    <row r="123" spans="1:20" ht="25.5" x14ac:dyDescent="0.7">
      <c r="A123" s="101">
        <v>6</v>
      </c>
      <c r="B123" s="38" t="s">
        <v>30</v>
      </c>
      <c r="C123" s="11"/>
      <c r="D123" s="34">
        <v>16000</v>
      </c>
      <c r="E123" s="35" t="str">
        <f>IF(C107="","",IF(C123="","",C107+2))</f>
        <v/>
      </c>
      <c r="F123" s="36" t="str">
        <f t="shared" si="20"/>
        <v/>
      </c>
      <c r="G123" s="34">
        <v>40000</v>
      </c>
      <c r="H123" s="35" t="str">
        <f t="shared" si="21"/>
        <v/>
      </c>
      <c r="I123" s="36" t="str">
        <f>IFERROR(H123*G123*C123,"")</f>
        <v/>
      </c>
      <c r="J123" s="34">
        <v>80000</v>
      </c>
      <c r="K123" s="35" t="str">
        <f t="shared" si="24"/>
        <v/>
      </c>
      <c r="L123" s="36" t="str">
        <f t="shared" si="22"/>
        <v/>
      </c>
      <c r="M123" s="102">
        <f t="shared" si="19"/>
        <v>0</v>
      </c>
    </row>
    <row r="124" spans="1:20" ht="26.25" thickBot="1" x14ac:dyDescent="0.75">
      <c r="A124" s="415" t="s">
        <v>1</v>
      </c>
      <c r="B124" s="416"/>
      <c r="C124" s="108">
        <f>SUM(C118:C123)</f>
        <v>0</v>
      </c>
      <c r="D124" s="109"/>
      <c r="E124" s="109"/>
      <c r="F124" s="110">
        <f>SUM(F118:F123)</f>
        <v>0</v>
      </c>
      <c r="G124" s="110"/>
      <c r="H124" s="110"/>
      <c r="I124" s="110">
        <f>SUM(I118:I123)</f>
        <v>0</v>
      </c>
      <c r="J124" s="110"/>
      <c r="K124" s="110"/>
      <c r="L124" s="110">
        <f>SUM(L118:L123)</f>
        <v>0</v>
      </c>
      <c r="M124" s="111">
        <f>SUM(M118:M123)</f>
        <v>0</v>
      </c>
    </row>
    <row r="125" spans="1:20" ht="29.25" x14ac:dyDescent="0.8">
      <c r="A125" s="458" t="s">
        <v>117</v>
      </c>
      <c r="B125" s="459"/>
      <c r="C125" s="459"/>
      <c r="D125" s="459"/>
      <c r="E125" s="459"/>
      <c r="F125" s="459"/>
      <c r="G125" s="459"/>
      <c r="H125" s="459"/>
      <c r="I125" s="459"/>
      <c r="J125" s="459"/>
      <c r="K125" s="459"/>
      <c r="L125" s="459"/>
      <c r="M125" s="460"/>
      <c r="O125" s="55"/>
      <c r="Q125" s="47"/>
      <c r="R125" s="47"/>
      <c r="S125" s="8"/>
      <c r="T125" s="8"/>
    </row>
    <row r="126" spans="1:20" ht="25.5" customHeight="1" x14ac:dyDescent="0.25">
      <c r="A126" s="461" t="s">
        <v>3</v>
      </c>
      <c r="B126" s="432" t="s">
        <v>48</v>
      </c>
      <c r="C126" s="265" t="s">
        <v>20</v>
      </c>
      <c r="D126" s="432" t="s">
        <v>125</v>
      </c>
      <c r="E126" s="432"/>
      <c r="F126" s="432"/>
      <c r="G126" s="386" t="s">
        <v>127</v>
      </c>
      <c r="H126" s="387"/>
      <c r="I126" s="387"/>
      <c r="J126" s="387"/>
      <c r="K126" s="387"/>
      <c r="L126" s="387"/>
      <c r="M126" s="388"/>
    </row>
    <row r="127" spans="1:20" ht="25.5" x14ac:dyDescent="0.25">
      <c r="A127" s="461"/>
      <c r="B127" s="432"/>
      <c r="C127" s="265"/>
      <c r="D127" s="432" t="s">
        <v>37</v>
      </c>
      <c r="E127" s="432"/>
      <c r="F127" s="432"/>
      <c r="G127" s="432" t="s">
        <v>38</v>
      </c>
      <c r="H127" s="432"/>
      <c r="I127" s="432"/>
      <c r="J127" s="386" t="s">
        <v>39</v>
      </c>
      <c r="K127" s="387"/>
      <c r="L127" s="389"/>
      <c r="M127" s="266" t="s">
        <v>118</v>
      </c>
    </row>
    <row r="128" spans="1:20" ht="25.5" x14ac:dyDescent="0.25">
      <c r="A128" s="461"/>
      <c r="B128" s="432"/>
      <c r="C128" s="265"/>
      <c r="D128" s="265" t="s">
        <v>22</v>
      </c>
      <c r="E128" s="265" t="s">
        <v>23</v>
      </c>
      <c r="F128" s="265" t="s">
        <v>119</v>
      </c>
      <c r="G128" s="265" t="s">
        <v>22</v>
      </c>
      <c r="H128" s="265" t="s">
        <v>23</v>
      </c>
      <c r="I128" s="265" t="s">
        <v>1</v>
      </c>
      <c r="J128" s="265" t="s">
        <v>22</v>
      </c>
      <c r="K128" s="265" t="s">
        <v>32</v>
      </c>
      <c r="L128" s="265" t="s">
        <v>1</v>
      </c>
      <c r="M128" s="266"/>
    </row>
    <row r="129" spans="1:18" ht="25.5" x14ac:dyDescent="0.7">
      <c r="A129" s="101">
        <v>1</v>
      </c>
      <c r="B129" s="38" t="s">
        <v>28</v>
      </c>
      <c r="C129" s="37"/>
      <c r="D129" s="34">
        <v>24000</v>
      </c>
      <c r="E129" s="162"/>
      <c r="F129" s="36">
        <f t="shared" ref="F129:F131" si="25">IFERROR(E129*D129*C129,"")</f>
        <v>0</v>
      </c>
      <c r="G129" s="34">
        <v>70000</v>
      </c>
      <c r="H129" s="162"/>
      <c r="I129" s="36">
        <f>IFERROR(H129*G129*C129,"")</f>
        <v>0</v>
      </c>
      <c r="J129" s="34">
        <v>100000</v>
      </c>
      <c r="K129" s="162"/>
      <c r="L129" s="36">
        <f>IFERROR(K129*J129*C129,"")</f>
        <v>0</v>
      </c>
      <c r="M129" s="102">
        <f t="shared" ref="M129:M131" si="26">SUM(L129,I129)</f>
        <v>0</v>
      </c>
    </row>
    <row r="130" spans="1:18" ht="25.5" x14ac:dyDescent="0.7">
      <c r="A130" s="101">
        <v>2</v>
      </c>
      <c r="B130" s="38" t="s">
        <v>29</v>
      </c>
      <c r="C130" s="37"/>
      <c r="D130" s="34">
        <v>20000</v>
      </c>
      <c r="E130" s="162"/>
      <c r="F130" s="36">
        <f t="shared" si="25"/>
        <v>0</v>
      </c>
      <c r="G130" s="34">
        <v>60000</v>
      </c>
      <c r="H130" s="162"/>
      <c r="I130" s="36">
        <f>IFERROR(H130*G130*C130,"")</f>
        <v>0</v>
      </c>
      <c r="J130" s="34">
        <v>80000</v>
      </c>
      <c r="K130" s="162"/>
      <c r="L130" s="36">
        <f>IFERROR(K130*J130*C130,"")</f>
        <v>0</v>
      </c>
      <c r="M130" s="102">
        <f t="shared" si="26"/>
        <v>0</v>
      </c>
    </row>
    <row r="131" spans="1:18" ht="25.5" x14ac:dyDescent="0.7">
      <c r="A131" s="101">
        <v>3</v>
      </c>
      <c r="B131" s="38" t="s">
        <v>30</v>
      </c>
      <c r="C131" s="11"/>
      <c r="D131" s="34">
        <v>16000</v>
      </c>
      <c r="E131" s="162"/>
      <c r="F131" s="36">
        <f t="shared" si="25"/>
        <v>0</v>
      </c>
      <c r="G131" s="34">
        <v>40000</v>
      </c>
      <c r="H131" s="162"/>
      <c r="I131" s="36">
        <f>IFERROR(H131*G131*C131,"")</f>
        <v>0</v>
      </c>
      <c r="J131" s="34">
        <v>80000</v>
      </c>
      <c r="K131" s="162"/>
      <c r="L131" s="36">
        <f>IFERROR(K131*J131*C131,"")</f>
        <v>0</v>
      </c>
      <c r="M131" s="102">
        <f t="shared" si="26"/>
        <v>0</v>
      </c>
    </row>
    <row r="132" spans="1:18" ht="26.25" thickBot="1" x14ac:dyDescent="0.75">
      <c r="A132" s="451" t="s">
        <v>1</v>
      </c>
      <c r="B132" s="452"/>
      <c r="C132" s="108">
        <f>SUM(C129:C131)</f>
        <v>0</v>
      </c>
      <c r="D132" s="109"/>
      <c r="E132" s="109"/>
      <c r="F132" s="110">
        <f>SUM(F129:F131)</f>
        <v>0</v>
      </c>
      <c r="G132" s="110"/>
      <c r="H132" s="110"/>
      <c r="I132" s="110"/>
      <c r="J132" s="110"/>
      <c r="K132" s="110"/>
      <c r="L132" s="110"/>
      <c r="M132" s="111">
        <f>SUM(M129:M131)</f>
        <v>0</v>
      </c>
    </row>
    <row r="133" spans="1:18" ht="29.25" x14ac:dyDescent="0.25">
      <c r="A133" s="392" t="s">
        <v>124</v>
      </c>
      <c r="B133" s="393"/>
      <c r="C133" s="393"/>
      <c r="D133" s="393"/>
      <c r="E133" s="393"/>
      <c r="F133" s="393"/>
      <c r="G133" s="393"/>
      <c r="H133" s="393"/>
      <c r="I133" s="393"/>
      <c r="J133" s="393"/>
      <c r="K133" s="393"/>
      <c r="L133" s="393"/>
      <c r="M133" s="163">
        <f>L113</f>
        <v>0</v>
      </c>
    </row>
    <row r="134" spans="1:18" ht="29.25" x14ac:dyDescent="0.25">
      <c r="A134" s="394" t="s">
        <v>126</v>
      </c>
      <c r="B134" s="395"/>
      <c r="C134" s="395"/>
      <c r="D134" s="395"/>
      <c r="E134" s="395"/>
      <c r="F134" s="395"/>
      <c r="G134" s="395"/>
      <c r="H134" s="395"/>
      <c r="I134" s="395"/>
      <c r="J134" s="395"/>
      <c r="K134" s="395"/>
      <c r="L134" s="395"/>
      <c r="M134" s="164">
        <f>SUM(F124,F132)</f>
        <v>0</v>
      </c>
    </row>
    <row r="135" spans="1:18" ht="30" thickBot="1" x14ac:dyDescent="0.3">
      <c r="A135" s="396" t="s">
        <v>128</v>
      </c>
      <c r="B135" s="397"/>
      <c r="C135" s="397"/>
      <c r="D135" s="397"/>
      <c r="E135" s="397"/>
      <c r="F135" s="397"/>
      <c r="G135" s="397"/>
      <c r="H135" s="397"/>
      <c r="I135" s="397"/>
      <c r="J135" s="397"/>
      <c r="K135" s="397"/>
      <c r="L135" s="397"/>
      <c r="M135" s="170">
        <f>SUM(M124,M132)</f>
        <v>0</v>
      </c>
    </row>
    <row r="136" spans="1:18" s="8" customFormat="1" ht="30" thickBot="1" x14ac:dyDescent="0.85">
      <c r="A136" s="412" t="s">
        <v>147</v>
      </c>
      <c r="B136" s="413"/>
      <c r="C136" s="413"/>
      <c r="D136" s="413"/>
      <c r="E136" s="413"/>
      <c r="F136" s="413"/>
      <c r="G136" s="413"/>
      <c r="H136" s="413"/>
      <c r="I136" s="413"/>
      <c r="J136" s="413"/>
      <c r="K136" s="413"/>
      <c r="L136" s="413"/>
      <c r="M136" s="414"/>
      <c r="N136" s="46"/>
      <c r="O136" s="46"/>
      <c r="P136" s="46"/>
    </row>
    <row r="137" spans="1:18" s="171" customFormat="1" ht="29.25" x14ac:dyDescent="0.8">
      <c r="A137" s="172"/>
      <c r="B137" s="173" t="s">
        <v>149</v>
      </c>
      <c r="C137" s="173" t="s">
        <v>150</v>
      </c>
      <c r="D137" s="398" t="s">
        <v>151</v>
      </c>
      <c r="E137" s="398"/>
      <c r="F137" s="398" t="s">
        <v>152</v>
      </c>
      <c r="G137" s="398"/>
      <c r="H137" s="398" t="s">
        <v>1</v>
      </c>
      <c r="I137" s="398"/>
      <c r="J137" s="398"/>
      <c r="K137" s="398"/>
      <c r="L137" s="398"/>
      <c r="M137" s="399"/>
    </row>
    <row r="138" spans="1:18" ht="30" thickBot="1" x14ac:dyDescent="0.85">
      <c r="A138" s="169">
        <v>61128</v>
      </c>
      <c r="B138" s="168" t="s">
        <v>148</v>
      </c>
      <c r="C138" s="205"/>
      <c r="D138" s="400">
        <v>40000</v>
      </c>
      <c r="E138" s="400"/>
      <c r="F138" s="401"/>
      <c r="G138" s="401"/>
      <c r="H138" s="402">
        <f>C138*D138*F138</f>
        <v>0</v>
      </c>
      <c r="I138" s="403"/>
      <c r="J138" s="404"/>
      <c r="K138" s="404"/>
      <c r="L138" s="404"/>
      <c r="M138" s="405"/>
    </row>
    <row r="139" spans="1:18" s="8" customFormat="1" ht="29.25" x14ac:dyDescent="0.8">
      <c r="A139" s="406" t="s">
        <v>36</v>
      </c>
      <c r="B139" s="407"/>
      <c r="C139" s="407"/>
      <c r="D139" s="407"/>
      <c r="E139" s="407"/>
      <c r="F139" s="407"/>
      <c r="G139" s="407"/>
      <c r="H139" s="407"/>
      <c r="I139" s="407"/>
      <c r="J139" s="407"/>
      <c r="K139" s="407"/>
      <c r="L139" s="407"/>
      <c r="M139" s="408"/>
      <c r="N139" s="46"/>
      <c r="O139" s="46"/>
      <c r="P139" s="46"/>
    </row>
    <row r="140" spans="1:18" s="8" customFormat="1" ht="29.25" x14ac:dyDescent="0.8">
      <c r="A140" s="409" t="s">
        <v>121</v>
      </c>
      <c r="B140" s="410"/>
      <c r="C140" s="410"/>
      <c r="D140" s="410"/>
      <c r="E140" s="410"/>
      <c r="F140" s="410"/>
      <c r="G140" s="410"/>
      <c r="H140" s="410"/>
      <c r="I140" s="410"/>
      <c r="J140" s="410"/>
      <c r="K140" s="410"/>
      <c r="L140" s="410"/>
      <c r="M140" s="411"/>
      <c r="N140" s="46"/>
      <c r="O140" s="46"/>
      <c r="P140" s="46"/>
    </row>
    <row r="141" spans="1:18" s="8" customFormat="1" ht="25.5" customHeight="1" x14ac:dyDescent="0.25">
      <c r="A141" s="305" t="s">
        <v>0</v>
      </c>
      <c r="B141" s="271" t="s">
        <v>24</v>
      </c>
      <c r="C141" s="306" t="s">
        <v>31</v>
      </c>
      <c r="D141" s="417" t="s">
        <v>37</v>
      </c>
      <c r="E141" s="418"/>
      <c r="F141" s="419"/>
      <c r="G141" s="271" t="s">
        <v>38</v>
      </c>
      <c r="H141" s="271"/>
      <c r="I141" s="271"/>
      <c r="J141" s="417" t="s">
        <v>39</v>
      </c>
      <c r="K141" s="418"/>
      <c r="L141" s="419"/>
      <c r="M141" s="437" t="s">
        <v>120</v>
      </c>
      <c r="N141" s="47"/>
      <c r="O141" s="47"/>
      <c r="P141" s="47"/>
    </row>
    <row r="142" spans="1:18" s="8" customFormat="1" ht="25.5" x14ac:dyDescent="0.25">
      <c r="A142" s="305"/>
      <c r="B142" s="271"/>
      <c r="C142" s="271"/>
      <c r="D142" s="207" t="s">
        <v>22</v>
      </c>
      <c r="E142" s="207" t="s">
        <v>23</v>
      </c>
      <c r="F142" s="207" t="s">
        <v>1</v>
      </c>
      <c r="G142" s="207" t="s">
        <v>22</v>
      </c>
      <c r="H142" s="207" t="s">
        <v>23</v>
      </c>
      <c r="I142" s="207" t="s">
        <v>1</v>
      </c>
      <c r="J142" s="207" t="s">
        <v>22</v>
      </c>
      <c r="K142" s="207" t="s">
        <v>32</v>
      </c>
      <c r="L142" s="113" t="s">
        <v>1</v>
      </c>
      <c r="M142" s="438"/>
      <c r="N142" s="47"/>
      <c r="O142" s="47"/>
      <c r="P142" s="47"/>
    </row>
    <row r="143" spans="1:18" s="8" customFormat="1" ht="51" x14ac:dyDescent="0.7">
      <c r="A143" s="77">
        <v>62035</v>
      </c>
      <c r="B143" s="24" t="s">
        <v>40</v>
      </c>
      <c r="C143" s="11"/>
      <c r="D143" s="48">
        <v>16000</v>
      </c>
      <c r="E143" s="35" t="str">
        <f>IF(C107="","",IF(C143="","",C107+2))</f>
        <v/>
      </c>
      <c r="F143" s="98">
        <f>IFERROR(E143*D143*C143,0)</f>
        <v>0</v>
      </c>
      <c r="G143" s="48">
        <v>40000</v>
      </c>
      <c r="H143" s="20" t="str">
        <f>E143</f>
        <v/>
      </c>
      <c r="I143" s="98">
        <f>IFERROR(H143*G143*C143,0)</f>
        <v>0</v>
      </c>
      <c r="J143" s="48">
        <v>80000</v>
      </c>
      <c r="K143" s="32" t="str">
        <f>IFERROR(H143-1,"")</f>
        <v/>
      </c>
      <c r="L143" s="54">
        <f>IFERROR(K143*J143*C143,0)</f>
        <v>0</v>
      </c>
      <c r="M143" s="114">
        <f>SUM(F143,I143,L143)</f>
        <v>0</v>
      </c>
      <c r="O143" s="49"/>
      <c r="P143" s="49"/>
      <c r="R143" s="49"/>
    </row>
    <row r="144" spans="1:18" s="8" customFormat="1" ht="51" x14ac:dyDescent="0.7">
      <c r="A144" s="77">
        <v>62025</v>
      </c>
      <c r="B144" s="24" t="s">
        <v>41</v>
      </c>
      <c r="C144" s="11"/>
      <c r="D144" s="48">
        <v>16000</v>
      </c>
      <c r="E144" s="35" t="str">
        <f>IF(C107="","",IF(C144="","",C107+2))</f>
        <v/>
      </c>
      <c r="F144" s="98">
        <f>IFERROR(E144*D144*C144,0)</f>
        <v>0</v>
      </c>
      <c r="G144" s="48">
        <v>40000</v>
      </c>
      <c r="H144" s="20" t="str">
        <f>E144</f>
        <v/>
      </c>
      <c r="I144" s="98">
        <f>IFERROR(H144*G144*C144,0)</f>
        <v>0</v>
      </c>
      <c r="J144" s="48">
        <v>80000</v>
      </c>
      <c r="K144" s="32" t="str">
        <f>IFERROR(H144-1,"")</f>
        <v/>
      </c>
      <c r="L144" s="54">
        <f>IFERROR(K144*J144*C144,0)</f>
        <v>0</v>
      </c>
      <c r="M144" s="114">
        <f>SUM(F144,I144,L144)</f>
        <v>0</v>
      </c>
      <c r="O144" s="49"/>
    </row>
    <row r="145" spans="1:21" s="8" customFormat="1" ht="26.25" thickBot="1" x14ac:dyDescent="0.75">
      <c r="A145" s="439" t="s">
        <v>1</v>
      </c>
      <c r="B145" s="440"/>
      <c r="C145" s="103">
        <f>SUM(C143:C144)</f>
        <v>0</v>
      </c>
      <c r="D145" s="441"/>
      <c r="E145" s="441"/>
      <c r="F145" s="104">
        <f>SUM(F143:F144)</f>
        <v>0</v>
      </c>
      <c r="G145" s="105"/>
      <c r="H145" s="106"/>
      <c r="I145" s="104">
        <f>SUM(I143:I144)</f>
        <v>0</v>
      </c>
      <c r="J145" s="106"/>
      <c r="K145" s="106"/>
      <c r="L145" s="115">
        <f>SUM(L143:L144)</f>
        <v>0</v>
      </c>
      <c r="M145" s="116"/>
    </row>
    <row r="146" spans="1:21" s="8" customFormat="1" ht="29.25" x14ac:dyDescent="0.8">
      <c r="A146" s="442" t="s">
        <v>122</v>
      </c>
      <c r="B146" s="443"/>
      <c r="C146" s="443"/>
      <c r="D146" s="443"/>
      <c r="E146" s="443"/>
      <c r="F146" s="443"/>
      <c r="G146" s="443"/>
      <c r="H146" s="443"/>
      <c r="I146" s="443"/>
      <c r="J146" s="443"/>
      <c r="K146" s="443"/>
      <c r="L146" s="443"/>
      <c r="M146" s="444"/>
      <c r="N146" s="46"/>
      <c r="O146" s="46"/>
      <c r="P146" s="46"/>
    </row>
    <row r="147" spans="1:21" s="8" customFormat="1" ht="25.5" customHeight="1" x14ac:dyDescent="0.25">
      <c r="A147" s="305" t="s">
        <v>0</v>
      </c>
      <c r="B147" s="271" t="s">
        <v>24</v>
      </c>
      <c r="C147" s="306" t="s">
        <v>31</v>
      </c>
      <c r="D147" s="417" t="s">
        <v>37</v>
      </c>
      <c r="E147" s="418"/>
      <c r="F147" s="419"/>
      <c r="G147" s="271" t="s">
        <v>38</v>
      </c>
      <c r="H147" s="271"/>
      <c r="I147" s="271"/>
      <c r="J147" s="445"/>
      <c r="K147" s="446"/>
      <c r="L147" s="447"/>
      <c r="M147" s="437" t="s">
        <v>120</v>
      </c>
      <c r="N147" s="47"/>
      <c r="O147" s="47"/>
      <c r="P147" s="47"/>
    </row>
    <row r="148" spans="1:21" s="8" customFormat="1" ht="25.5" x14ac:dyDescent="0.25">
      <c r="A148" s="305"/>
      <c r="B148" s="271"/>
      <c r="C148" s="271"/>
      <c r="D148" s="207" t="s">
        <v>22</v>
      </c>
      <c r="E148" s="207" t="s">
        <v>23</v>
      </c>
      <c r="F148" s="207" t="s">
        <v>1</v>
      </c>
      <c r="G148" s="207" t="s">
        <v>22</v>
      </c>
      <c r="H148" s="207" t="s">
        <v>23</v>
      </c>
      <c r="I148" s="207" t="s">
        <v>1</v>
      </c>
      <c r="J148" s="448"/>
      <c r="K148" s="449"/>
      <c r="L148" s="450"/>
      <c r="M148" s="438"/>
      <c r="N148" s="47"/>
      <c r="O148" s="47"/>
      <c r="P148" s="47"/>
    </row>
    <row r="149" spans="1:21" s="8" customFormat="1" ht="51" x14ac:dyDescent="0.7">
      <c r="A149" s="77">
        <v>62035</v>
      </c>
      <c r="B149" s="24" t="s">
        <v>40</v>
      </c>
      <c r="C149" s="11"/>
      <c r="D149" s="48">
        <v>16000</v>
      </c>
      <c r="E149" s="11"/>
      <c r="F149" s="98">
        <f>IFERROR(E149*D149*C149,0)</f>
        <v>0</v>
      </c>
      <c r="G149" s="48">
        <v>40000</v>
      </c>
      <c r="H149" s="11"/>
      <c r="I149" s="36">
        <f>IFERROR(H149*G149*C149,0)</f>
        <v>0</v>
      </c>
      <c r="J149" s="308"/>
      <c r="K149" s="309"/>
      <c r="L149" s="433"/>
      <c r="M149" s="114">
        <f>SUM(F149,I149)</f>
        <v>0</v>
      </c>
      <c r="R149" s="49"/>
    </row>
    <row r="150" spans="1:21" s="8" customFormat="1" ht="51.75" thickBot="1" x14ac:dyDescent="0.75">
      <c r="A150" s="77">
        <v>62025</v>
      </c>
      <c r="B150" s="24" t="s">
        <v>41</v>
      </c>
      <c r="C150" s="11"/>
      <c r="D150" s="48">
        <v>16000</v>
      </c>
      <c r="E150" s="11"/>
      <c r="F150" s="98">
        <f>IFERROR(E150*D150*C150,0)</f>
        <v>0</v>
      </c>
      <c r="G150" s="48">
        <v>40000</v>
      </c>
      <c r="H150" s="11"/>
      <c r="I150" s="36">
        <f>IFERROR(H150*G150*C150,0)</f>
        <v>0</v>
      </c>
      <c r="J150" s="311"/>
      <c r="K150" s="312"/>
      <c r="L150" s="434"/>
      <c r="M150" s="114">
        <f>SUM(F150,I150)</f>
        <v>0</v>
      </c>
    </row>
    <row r="151" spans="1:21" s="8" customFormat="1" ht="30" thickBot="1" x14ac:dyDescent="0.3">
      <c r="A151" s="392" t="s">
        <v>143</v>
      </c>
      <c r="B151" s="393"/>
      <c r="C151" s="393"/>
      <c r="D151" s="393"/>
      <c r="E151" s="393"/>
      <c r="F151" s="393"/>
      <c r="G151" s="393"/>
      <c r="H151" s="393"/>
      <c r="I151" s="393"/>
      <c r="J151" s="393"/>
      <c r="K151" s="393"/>
      <c r="L151" s="393"/>
      <c r="M151" s="163">
        <f>SUM(M143,M149)</f>
        <v>0</v>
      </c>
    </row>
    <row r="152" spans="1:21" s="8" customFormat="1" ht="30" thickBot="1" x14ac:dyDescent="0.3">
      <c r="A152" s="435" t="s">
        <v>144</v>
      </c>
      <c r="B152" s="436"/>
      <c r="C152" s="436"/>
      <c r="D152" s="436"/>
      <c r="E152" s="436"/>
      <c r="F152" s="436"/>
      <c r="G152" s="436"/>
      <c r="H152" s="436"/>
      <c r="I152" s="436"/>
      <c r="J152" s="436"/>
      <c r="K152" s="436"/>
      <c r="L152" s="436"/>
      <c r="M152" s="165">
        <f>SUM(M144,M150)</f>
        <v>0</v>
      </c>
    </row>
    <row r="153" spans="1:21" ht="29.25" x14ac:dyDescent="0.25">
      <c r="A153" s="160" t="s">
        <v>65</v>
      </c>
      <c r="B153" s="471"/>
      <c r="C153" s="472"/>
      <c r="D153" s="472"/>
      <c r="E153" s="472"/>
      <c r="F153" s="472"/>
      <c r="G153" s="472"/>
      <c r="H153" s="472"/>
      <c r="I153" s="472"/>
      <c r="J153" s="472"/>
      <c r="K153" s="473"/>
      <c r="L153" s="474">
        <f>SUM(M181,M182,M183,M199,M200,H186)</f>
        <v>0</v>
      </c>
      <c r="M153" s="475"/>
    </row>
    <row r="154" spans="1:21" ht="29.25" x14ac:dyDescent="0.25">
      <c r="A154" s="161" t="s">
        <v>46</v>
      </c>
      <c r="B154" s="228" t="s">
        <v>129</v>
      </c>
      <c r="C154" s="420"/>
      <c r="D154" s="420"/>
      <c r="E154" s="420"/>
      <c r="F154" s="420"/>
      <c r="G154" s="420"/>
      <c r="H154" s="420"/>
      <c r="I154" s="420"/>
      <c r="J154" s="420"/>
      <c r="K154" s="421"/>
      <c r="L154" s="422"/>
      <c r="M154" s="423"/>
      <c r="U154" s="50"/>
    </row>
    <row r="155" spans="1:21" ht="30" thickBot="1" x14ac:dyDescent="0.3">
      <c r="A155" s="424" t="s">
        <v>114</v>
      </c>
      <c r="B155" s="425"/>
      <c r="C155" s="107"/>
      <c r="D155" s="426"/>
      <c r="E155" s="426"/>
      <c r="F155" s="426"/>
      <c r="G155" s="426"/>
      <c r="H155" s="426"/>
      <c r="I155" s="426"/>
      <c r="J155" s="426"/>
      <c r="K155" s="426"/>
      <c r="L155" s="427"/>
      <c r="M155" s="428"/>
      <c r="Q155" s="33"/>
      <c r="R155" s="112"/>
      <c r="S155" s="50"/>
      <c r="T155" s="50"/>
      <c r="U155" s="50"/>
    </row>
    <row r="156" spans="1:21" ht="25.5" x14ac:dyDescent="0.7">
      <c r="A156" s="429" t="s">
        <v>123</v>
      </c>
      <c r="B156" s="430"/>
      <c r="C156" s="430"/>
      <c r="D156" s="430"/>
      <c r="E156" s="430"/>
      <c r="F156" s="430"/>
      <c r="G156" s="430"/>
      <c r="H156" s="430"/>
      <c r="I156" s="430"/>
      <c r="J156" s="430"/>
      <c r="K156" s="430"/>
      <c r="L156" s="430"/>
      <c r="M156" s="431"/>
      <c r="Q156" s="174">
        <v>61121</v>
      </c>
      <c r="R156" s="40">
        <f>M181</f>
        <v>0</v>
      </c>
      <c r="S156" s="149">
        <f>IF(B154=Main!$B$2,R156,0)</f>
        <v>0</v>
      </c>
      <c r="T156" s="149">
        <f>IF(B154=Main!$B$3,R156,0)</f>
        <v>0</v>
      </c>
    </row>
    <row r="157" spans="1:21" s="2" customFormat="1" ht="25.5" x14ac:dyDescent="0.25">
      <c r="A157" s="270" t="s">
        <v>3</v>
      </c>
      <c r="B157" s="269" t="s">
        <v>49</v>
      </c>
      <c r="C157" s="269" t="s">
        <v>20</v>
      </c>
      <c r="D157" s="432" t="s">
        <v>162</v>
      </c>
      <c r="E157" s="432"/>
      <c r="F157" s="269" t="s">
        <v>51</v>
      </c>
      <c r="G157" s="386" t="s">
        <v>19</v>
      </c>
      <c r="H157" s="389"/>
      <c r="I157" s="386" t="s">
        <v>53</v>
      </c>
      <c r="J157" s="387"/>
      <c r="K157" s="389"/>
      <c r="L157" s="432" t="s">
        <v>52</v>
      </c>
      <c r="M157" s="476"/>
      <c r="Q157" s="174">
        <v>61122</v>
      </c>
      <c r="R157" s="40">
        <f>M182</f>
        <v>0</v>
      </c>
      <c r="S157" s="149">
        <f>IF(B154=Main!$B$2,R157,0)</f>
        <v>0</v>
      </c>
      <c r="T157" s="149">
        <f>IF(B154=Main!$B$3,R157,0)</f>
        <v>0</v>
      </c>
    </row>
    <row r="158" spans="1:21" ht="25.5" x14ac:dyDescent="0.7">
      <c r="A158" s="100">
        <v>1</v>
      </c>
      <c r="B158" s="38" t="s">
        <v>18</v>
      </c>
      <c r="C158" s="155"/>
      <c r="D158" s="477"/>
      <c r="E158" s="478"/>
      <c r="F158" s="155"/>
      <c r="G158" s="479" t="str">
        <f>IF(F158&lt;&gt;"",F158*2,"")</f>
        <v/>
      </c>
      <c r="H158" s="480"/>
      <c r="I158" s="481">
        <v>80000</v>
      </c>
      <c r="J158" s="482"/>
      <c r="K158" s="483"/>
      <c r="L158" s="484">
        <f>IFERROR((I158*G158*C158)/100,0)</f>
        <v>0</v>
      </c>
      <c r="M158" s="485"/>
      <c r="Q158" s="174">
        <v>61123</v>
      </c>
      <c r="R158" s="40">
        <f>M183</f>
        <v>0</v>
      </c>
      <c r="S158" s="149">
        <f>IF(B154=Main!$B$2,R158,0)</f>
        <v>0</v>
      </c>
      <c r="T158" s="149">
        <f>IF(B154=Main!$B$3,R158,0)</f>
        <v>0</v>
      </c>
    </row>
    <row r="159" spans="1:21" ht="25.5" x14ac:dyDescent="0.7">
      <c r="A159" s="100">
        <v>2</v>
      </c>
      <c r="B159" s="38" t="s">
        <v>163</v>
      </c>
      <c r="C159" s="155"/>
      <c r="D159" s="477"/>
      <c r="E159" s="478"/>
      <c r="F159" s="155"/>
      <c r="G159" s="479" t="str">
        <f>IF(F159&lt;&gt;"",F159*2,"")</f>
        <v/>
      </c>
      <c r="H159" s="480"/>
      <c r="I159" s="481">
        <v>25000</v>
      </c>
      <c r="J159" s="482"/>
      <c r="K159" s="483"/>
      <c r="L159" s="484">
        <f>IFERROR((I159*G159*C159)/100,0)</f>
        <v>0</v>
      </c>
      <c r="M159" s="485"/>
      <c r="Q159" s="174"/>
      <c r="R159" s="40"/>
      <c r="S159" s="149"/>
      <c r="T159" s="149"/>
    </row>
    <row r="160" spans="1:21" ht="25.5" x14ac:dyDescent="0.7">
      <c r="A160" s="100">
        <v>3</v>
      </c>
      <c r="B160" s="38" t="s">
        <v>50</v>
      </c>
      <c r="C160" s="155"/>
      <c r="D160" s="477"/>
      <c r="E160" s="478"/>
      <c r="F160" s="268"/>
      <c r="G160" s="479"/>
      <c r="H160" s="480"/>
      <c r="I160" s="353"/>
      <c r="J160" s="353"/>
      <c r="K160" s="353"/>
      <c r="L160" s="390">
        <f>IFERROR((I160+20000)*C160,0)</f>
        <v>0</v>
      </c>
      <c r="M160" s="391"/>
      <c r="Q160" s="175">
        <v>61128</v>
      </c>
      <c r="R160" s="9">
        <f>H186</f>
        <v>0</v>
      </c>
      <c r="S160" s="149">
        <f>IF(B154=Main!$B$2,R160,0)</f>
        <v>0</v>
      </c>
      <c r="T160" s="149">
        <f>IF(B154=Main!$B$3,R160,0)</f>
        <v>0</v>
      </c>
    </row>
    <row r="161" spans="1:20" ht="26.25" thickBot="1" x14ac:dyDescent="0.75">
      <c r="A161" s="451" t="s">
        <v>1</v>
      </c>
      <c r="B161" s="452"/>
      <c r="C161" s="453"/>
      <c r="D161" s="454"/>
      <c r="E161" s="454"/>
      <c r="F161" s="454"/>
      <c r="G161" s="454"/>
      <c r="H161" s="454"/>
      <c r="I161" s="454"/>
      <c r="J161" s="454"/>
      <c r="K161" s="455"/>
      <c r="L161" s="456">
        <f>SUM(L158:M160)</f>
        <v>0</v>
      </c>
      <c r="M161" s="457"/>
      <c r="Q161" s="174">
        <f>A191</f>
        <v>62035</v>
      </c>
      <c r="R161" s="40">
        <f>M199</f>
        <v>0</v>
      </c>
      <c r="S161" s="149">
        <f>IF(B154=Main!$B$2,R161,0)</f>
        <v>0</v>
      </c>
      <c r="T161" s="149">
        <f>IF(B154=Main!$B$3,R161,0)</f>
        <v>0</v>
      </c>
    </row>
    <row r="162" spans="1:20" ht="25.5" x14ac:dyDescent="0.7">
      <c r="A162" s="462" t="s">
        <v>116</v>
      </c>
      <c r="B162" s="463"/>
      <c r="C162" s="463"/>
      <c r="D162" s="463"/>
      <c r="E162" s="463"/>
      <c r="F162" s="463"/>
      <c r="G162" s="463"/>
      <c r="H162" s="463"/>
      <c r="I162" s="463"/>
      <c r="J162" s="463"/>
      <c r="K162" s="463"/>
      <c r="L162" s="463"/>
      <c r="M162" s="464"/>
      <c r="Q162" s="174">
        <f>A192</f>
        <v>62025</v>
      </c>
      <c r="R162" s="40">
        <f>M200</f>
        <v>0</v>
      </c>
      <c r="S162" s="149">
        <f>IF(B154=Main!$B$2,R162,0)</f>
        <v>0</v>
      </c>
      <c r="T162" s="149">
        <f>IF(B154=Main!$B$3,R162,0)</f>
        <v>0</v>
      </c>
    </row>
    <row r="163" spans="1:20" ht="25.5" customHeight="1" x14ac:dyDescent="0.25">
      <c r="A163" s="465" t="s">
        <v>3</v>
      </c>
      <c r="B163" s="468" t="s">
        <v>48</v>
      </c>
      <c r="C163" s="211" t="s">
        <v>20</v>
      </c>
      <c r="D163" s="386" t="s">
        <v>125</v>
      </c>
      <c r="E163" s="387"/>
      <c r="F163" s="389"/>
      <c r="G163" s="386" t="s">
        <v>127</v>
      </c>
      <c r="H163" s="387"/>
      <c r="I163" s="387"/>
      <c r="J163" s="387"/>
      <c r="K163" s="387"/>
      <c r="L163" s="387"/>
      <c r="M163" s="388"/>
      <c r="R163" s="47"/>
    </row>
    <row r="164" spans="1:20" ht="25.5" x14ac:dyDescent="0.25">
      <c r="A164" s="466"/>
      <c r="B164" s="469"/>
      <c r="C164" s="211"/>
      <c r="D164" s="386" t="s">
        <v>37</v>
      </c>
      <c r="E164" s="387"/>
      <c r="F164" s="389"/>
      <c r="G164" s="386" t="s">
        <v>38</v>
      </c>
      <c r="H164" s="387"/>
      <c r="I164" s="389"/>
      <c r="J164" s="386" t="s">
        <v>39</v>
      </c>
      <c r="K164" s="387"/>
      <c r="L164" s="389"/>
      <c r="M164" s="212" t="s">
        <v>118</v>
      </c>
    </row>
    <row r="165" spans="1:20" ht="25.5" x14ac:dyDescent="0.25">
      <c r="A165" s="467"/>
      <c r="B165" s="470"/>
      <c r="C165" s="211"/>
      <c r="D165" s="211" t="s">
        <v>22</v>
      </c>
      <c r="E165" s="211" t="s">
        <v>23</v>
      </c>
      <c r="F165" s="211" t="s">
        <v>119</v>
      </c>
      <c r="G165" s="211" t="s">
        <v>22</v>
      </c>
      <c r="H165" s="211" t="s">
        <v>23</v>
      </c>
      <c r="I165" s="211" t="s">
        <v>1</v>
      </c>
      <c r="J165" s="211" t="s">
        <v>22</v>
      </c>
      <c r="K165" s="211" t="s">
        <v>32</v>
      </c>
      <c r="L165" s="211" t="s">
        <v>1</v>
      </c>
      <c r="M165" s="212"/>
    </row>
    <row r="166" spans="1:20" ht="25.5" x14ac:dyDescent="0.7">
      <c r="A166" s="101">
        <v>1</v>
      </c>
      <c r="B166" s="38" t="s">
        <v>25</v>
      </c>
      <c r="C166" s="37"/>
      <c r="D166" s="34">
        <v>40000</v>
      </c>
      <c r="E166" s="35" t="str">
        <f>IF(C155="","",IF(C166="","",C155+2))</f>
        <v/>
      </c>
      <c r="F166" s="36" t="str">
        <f>IFERROR(E166*D166*C166,"")</f>
        <v/>
      </c>
      <c r="G166" s="34">
        <v>100000</v>
      </c>
      <c r="H166" s="35" t="str">
        <f>E166</f>
        <v/>
      </c>
      <c r="I166" s="36" t="str">
        <f>IFERROR(H166*G166*C166,"")</f>
        <v/>
      </c>
      <c r="J166" s="34">
        <v>200000</v>
      </c>
      <c r="K166" s="35" t="str">
        <f>IFERROR(H166-1,"")</f>
        <v/>
      </c>
      <c r="L166" s="36" t="str">
        <f>IFERROR(K166*J166*C166,"")</f>
        <v/>
      </c>
      <c r="M166" s="102">
        <f t="shared" ref="M166:M171" si="27">SUM(L166,I166)</f>
        <v>0</v>
      </c>
    </row>
    <row r="167" spans="1:20" ht="25.5" x14ac:dyDescent="0.7">
      <c r="A167" s="101">
        <v>2</v>
      </c>
      <c r="B167" s="38" t="s">
        <v>26</v>
      </c>
      <c r="C167" s="37"/>
      <c r="D167" s="34">
        <v>35000</v>
      </c>
      <c r="E167" s="35" t="str">
        <f>IF(C155="","",IF(C167="","",C155+2))</f>
        <v/>
      </c>
      <c r="F167" s="36" t="str">
        <f t="shared" ref="F167:F171" si="28">IFERROR(E167*D167*C167,"")</f>
        <v/>
      </c>
      <c r="G167" s="34">
        <v>90000</v>
      </c>
      <c r="H167" s="35" t="str">
        <f t="shared" ref="H167:H171" si="29">E167</f>
        <v/>
      </c>
      <c r="I167" s="36" t="str">
        <f>IFERROR(H167*G167*C167,"")</f>
        <v/>
      </c>
      <c r="J167" s="34">
        <v>160000</v>
      </c>
      <c r="K167" s="35" t="str">
        <f>IFERROR(H167-1,"")</f>
        <v/>
      </c>
      <c r="L167" s="36" t="str">
        <f t="shared" ref="L167:L171" si="30">IFERROR(K167*J167*C167,"")</f>
        <v/>
      </c>
      <c r="M167" s="102">
        <f t="shared" si="27"/>
        <v>0</v>
      </c>
    </row>
    <row r="168" spans="1:20" ht="25.5" x14ac:dyDescent="0.7">
      <c r="A168" s="101">
        <v>3</v>
      </c>
      <c r="B168" s="38" t="s">
        <v>27</v>
      </c>
      <c r="C168" s="37"/>
      <c r="D168" s="34">
        <v>30000</v>
      </c>
      <c r="E168" s="35" t="str">
        <f>IF(C155="","",IF(C168="","",C155+2))</f>
        <v/>
      </c>
      <c r="F168" s="36" t="str">
        <f t="shared" si="28"/>
        <v/>
      </c>
      <c r="G168" s="34">
        <v>80000</v>
      </c>
      <c r="H168" s="35" t="str">
        <f t="shared" si="29"/>
        <v/>
      </c>
      <c r="I168" s="36" t="str">
        <f t="shared" ref="I168" si="31">IFERROR(H168*G168*C168,"")</f>
        <v/>
      </c>
      <c r="J168" s="34">
        <v>120000</v>
      </c>
      <c r="K168" s="35" t="str">
        <f>IFERROR(H168-1,"")</f>
        <v/>
      </c>
      <c r="L168" s="36" t="str">
        <f t="shared" si="30"/>
        <v/>
      </c>
      <c r="M168" s="102">
        <f t="shared" si="27"/>
        <v>0</v>
      </c>
    </row>
    <row r="169" spans="1:20" ht="25.5" x14ac:dyDescent="0.7">
      <c r="A169" s="101">
        <v>4</v>
      </c>
      <c r="B169" s="38" t="s">
        <v>28</v>
      </c>
      <c r="C169" s="37"/>
      <c r="D169" s="34">
        <v>24000</v>
      </c>
      <c r="E169" s="35" t="str">
        <f>IF(C155="","",IF(C169="","",C155+2))</f>
        <v/>
      </c>
      <c r="F169" s="36" t="str">
        <f t="shared" si="28"/>
        <v/>
      </c>
      <c r="G169" s="34">
        <v>70000</v>
      </c>
      <c r="H169" s="35" t="str">
        <f t="shared" si="29"/>
        <v/>
      </c>
      <c r="I169" s="36" t="str">
        <f>IFERROR(H169*G169*C169,"")</f>
        <v/>
      </c>
      <c r="J169" s="34">
        <v>100000</v>
      </c>
      <c r="K169" s="35" t="str">
        <f t="shared" ref="K169:K171" si="32">IFERROR(H169-1,"")</f>
        <v/>
      </c>
      <c r="L169" s="36" t="str">
        <f t="shared" si="30"/>
        <v/>
      </c>
      <c r="M169" s="102">
        <f t="shared" si="27"/>
        <v>0</v>
      </c>
    </row>
    <row r="170" spans="1:20" ht="25.5" x14ac:dyDescent="0.7">
      <c r="A170" s="101">
        <v>5</v>
      </c>
      <c r="B170" s="38" t="s">
        <v>29</v>
      </c>
      <c r="C170" s="37"/>
      <c r="D170" s="34">
        <v>20000</v>
      </c>
      <c r="E170" s="35" t="str">
        <f>IF(C155="","",IF(C170="","",C155+2))</f>
        <v/>
      </c>
      <c r="F170" s="36" t="str">
        <f t="shared" si="28"/>
        <v/>
      </c>
      <c r="G170" s="34">
        <v>60000</v>
      </c>
      <c r="H170" s="35" t="str">
        <f t="shared" si="29"/>
        <v/>
      </c>
      <c r="I170" s="36" t="str">
        <f>IFERROR(H170*G170*C170,"")</f>
        <v/>
      </c>
      <c r="J170" s="34">
        <v>80000</v>
      </c>
      <c r="K170" s="35" t="str">
        <f t="shared" si="32"/>
        <v/>
      </c>
      <c r="L170" s="36" t="str">
        <f t="shared" si="30"/>
        <v/>
      </c>
      <c r="M170" s="102">
        <f t="shared" si="27"/>
        <v>0</v>
      </c>
    </row>
    <row r="171" spans="1:20" ht="25.5" x14ac:dyDescent="0.7">
      <c r="A171" s="101">
        <v>6</v>
      </c>
      <c r="B171" s="38" t="s">
        <v>30</v>
      </c>
      <c r="C171" s="11"/>
      <c r="D171" s="34">
        <v>16000</v>
      </c>
      <c r="E171" s="35" t="str">
        <f>IF(C155="","",IF(C171="","",C155+2))</f>
        <v/>
      </c>
      <c r="F171" s="36" t="str">
        <f t="shared" si="28"/>
        <v/>
      </c>
      <c r="G171" s="34">
        <v>40000</v>
      </c>
      <c r="H171" s="35" t="str">
        <f t="shared" si="29"/>
        <v/>
      </c>
      <c r="I171" s="36" t="str">
        <f>IFERROR(H171*G171*C171,"")</f>
        <v/>
      </c>
      <c r="J171" s="34">
        <v>80000</v>
      </c>
      <c r="K171" s="35" t="str">
        <f t="shared" si="32"/>
        <v/>
      </c>
      <c r="L171" s="36" t="str">
        <f t="shared" si="30"/>
        <v/>
      </c>
      <c r="M171" s="102">
        <f t="shared" si="27"/>
        <v>0</v>
      </c>
    </row>
    <row r="172" spans="1:20" ht="26.25" thickBot="1" x14ac:dyDescent="0.75">
      <c r="A172" s="415" t="s">
        <v>1</v>
      </c>
      <c r="B172" s="416"/>
      <c r="C172" s="108">
        <f>SUM(C166:C171)</f>
        <v>0</v>
      </c>
      <c r="D172" s="109"/>
      <c r="E172" s="109"/>
      <c r="F172" s="110">
        <f>SUM(F166:F171)</f>
        <v>0</v>
      </c>
      <c r="G172" s="110"/>
      <c r="H172" s="110"/>
      <c r="I172" s="110">
        <f>SUM(I166:I171)</f>
        <v>0</v>
      </c>
      <c r="J172" s="110"/>
      <c r="K172" s="110"/>
      <c r="L172" s="110">
        <f>SUM(L166:L171)</f>
        <v>0</v>
      </c>
      <c r="M172" s="111">
        <f>SUM(M166:M171)</f>
        <v>0</v>
      </c>
    </row>
    <row r="173" spans="1:20" ht="29.25" x14ac:dyDescent="0.8">
      <c r="A173" s="458" t="s">
        <v>117</v>
      </c>
      <c r="B173" s="459"/>
      <c r="C173" s="459"/>
      <c r="D173" s="459"/>
      <c r="E173" s="459"/>
      <c r="F173" s="459"/>
      <c r="G173" s="459"/>
      <c r="H173" s="459"/>
      <c r="I173" s="459"/>
      <c r="J173" s="459"/>
      <c r="K173" s="459"/>
      <c r="L173" s="459"/>
      <c r="M173" s="460"/>
      <c r="O173" s="55"/>
      <c r="Q173" s="47"/>
      <c r="R173" s="47"/>
      <c r="S173" s="8"/>
      <c r="T173" s="8"/>
    </row>
    <row r="174" spans="1:20" ht="25.5" customHeight="1" x14ac:dyDescent="0.25">
      <c r="A174" s="461" t="s">
        <v>3</v>
      </c>
      <c r="B174" s="432" t="s">
        <v>48</v>
      </c>
      <c r="C174" s="265" t="s">
        <v>20</v>
      </c>
      <c r="D174" s="432" t="s">
        <v>125</v>
      </c>
      <c r="E174" s="432"/>
      <c r="F174" s="432"/>
      <c r="G174" s="386" t="s">
        <v>127</v>
      </c>
      <c r="H174" s="387"/>
      <c r="I174" s="387"/>
      <c r="J174" s="387"/>
      <c r="K174" s="387"/>
      <c r="L174" s="387"/>
      <c r="M174" s="388"/>
    </row>
    <row r="175" spans="1:20" ht="25.5" x14ac:dyDescent="0.25">
      <c r="A175" s="461"/>
      <c r="B175" s="432"/>
      <c r="C175" s="265"/>
      <c r="D175" s="432" t="s">
        <v>37</v>
      </c>
      <c r="E175" s="432"/>
      <c r="F175" s="432"/>
      <c r="G175" s="432" t="s">
        <v>38</v>
      </c>
      <c r="H175" s="432"/>
      <c r="I175" s="432"/>
      <c r="J175" s="386" t="s">
        <v>39</v>
      </c>
      <c r="K175" s="387"/>
      <c r="L175" s="389"/>
      <c r="M175" s="266" t="s">
        <v>118</v>
      </c>
    </row>
    <row r="176" spans="1:20" ht="25.5" x14ac:dyDescent="0.25">
      <c r="A176" s="461"/>
      <c r="B176" s="432"/>
      <c r="C176" s="265"/>
      <c r="D176" s="265" t="s">
        <v>22</v>
      </c>
      <c r="E176" s="265" t="s">
        <v>23</v>
      </c>
      <c r="F176" s="265" t="s">
        <v>119</v>
      </c>
      <c r="G176" s="265" t="s">
        <v>22</v>
      </c>
      <c r="H176" s="265" t="s">
        <v>23</v>
      </c>
      <c r="I176" s="265" t="s">
        <v>1</v>
      </c>
      <c r="J176" s="265" t="s">
        <v>22</v>
      </c>
      <c r="K176" s="265" t="s">
        <v>32</v>
      </c>
      <c r="L176" s="265" t="s">
        <v>1</v>
      </c>
      <c r="M176" s="266"/>
    </row>
    <row r="177" spans="1:18" ht="25.5" x14ac:dyDescent="0.7">
      <c r="A177" s="101">
        <v>1</v>
      </c>
      <c r="B177" s="38" t="s">
        <v>28</v>
      </c>
      <c r="C177" s="37"/>
      <c r="D177" s="34">
        <v>24000</v>
      </c>
      <c r="E177" s="162"/>
      <c r="F177" s="36">
        <f t="shared" ref="F177:F179" si="33">IFERROR(E177*D177*C177,"")</f>
        <v>0</v>
      </c>
      <c r="G177" s="34">
        <v>70000</v>
      </c>
      <c r="H177" s="162"/>
      <c r="I177" s="36">
        <f>IFERROR(H177*G177*C177,"")</f>
        <v>0</v>
      </c>
      <c r="J177" s="34">
        <v>100000</v>
      </c>
      <c r="K177" s="162"/>
      <c r="L177" s="36">
        <f>IFERROR(K177*J177*C177,"")</f>
        <v>0</v>
      </c>
      <c r="M177" s="102">
        <f t="shared" ref="M177:M179" si="34">SUM(L177,I177)</f>
        <v>0</v>
      </c>
    </row>
    <row r="178" spans="1:18" ht="25.5" x14ac:dyDescent="0.7">
      <c r="A178" s="101">
        <v>2</v>
      </c>
      <c r="B178" s="38" t="s">
        <v>29</v>
      </c>
      <c r="C178" s="37"/>
      <c r="D178" s="34">
        <v>20000</v>
      </c>
      <c r="E178" s="162"/>
      <c r="F178" s="36">
        <f t="shared" si="33"/>
        <v>0</v>
      </c>
      <c r="G178" s="34">
        <v>60000</v>
      </c>
      <c r="H178" s="162"/>
      <c r="I178" s="36">
        <f>IFERROR(H178*G178*C178,"")</f>
        <v>0</v>
      </c>
      <c r="J178" s="34">
        <v>80000</v>
      </c>
      <c r="K178" s="162"/>
      <c r="L178" s="36">
        <f>IFERROR(K178*J178*C178,"")</f>
        <v>0</v>
      </c>
      <c r="M178" s="102">
        <f t="shared" si="34"/>
        <v>0</v>
      </c>
    </row>
    <row r="179" spans="1:18" ht="25.5" x14ac:dyDescent="0.7">
      <c r="A179" s="101">
        <v>3</v>
      </c>
      <c r="B179" s="38" t="s">
        <v>30</v>
      </c>
      <c r="C179" s="11"/>
      <c r="D179" s="34">
        <v>16000</v>
      </c>
      <c r="E179" s="162"/>
      <c r="F179" s="36">
        <f t="shared" si="33"/>
        <v>0</v>
      </c>
      <c r="G179" s="34">
        <v>40000</v>
      </c>
      <c r="H179" s="162"/>
      <c r="I179" s="36">
        <f>IFERROR(H179*G179*C179,"")</f>
        <v>0</v>
      </c>
      <c r="J179" s="34">
        <v>80000</v>
      </c>
      <c r="K179" s="162"/>
      <c r="L179" s="36">
        <f>IFERROR(K179*J179*C179,"")</f>
        <v>0</v>
      </c>
      <c r="M179" s="102">
        <f t="shared" si="34"/>
        <v>0</v>
      </c>
    </row>
    <row r="180" spans="1:18" ht="26.25" thickBot="1" x14ac:dyDescent="0.75">
      <c r="A180" s="451" t="s">
        <v>1</v>
      </c>
      <c r="B180" s="452"/>
      <c r="C180" s="108">
        <f>SUM(C177:C179)</f>
        <v>0</v>
      </c>
      <c r="D180" s="109"/>
      <c r="E180" s="109"/>
      <c r="F180" s="110">
        <f>SUM(F177:F179)</f>
        <v>0</v>
      </c>
      <c r="G180" s="110"/>
      <c r="H180" s="110"/>
      <c r="I180" s="110"/>
      <c r="J180" s="110"/>
      <c r="K180" s="110"/>
      <c r="L180" s="110"/>
      <c r="M180" s="111">
        <f>SUM(M177:M179)</f>
        <v>0</v>
      </c>
    </row>
    <row r="181" spans="1:18" ht="29.25" x14ac:dyDescent="0.25">
      <c r="A181" s="392" t="s">
        <v>124</v>
      </c>
      <c r="B181" s="393"/>
      <c r="C181" s="393"/>
      <c r="D181" s="393"/>
      <c r="E181" s="393"/>
      <c r="F181" s="393"/>
      <c r="G181" s="393"/>
      <c r="H181" s="393"/>
      <c r="I181" s="393"/>
      <c r="J181" s="393"/>
      <c r="K181" s="393"/>
      <c r="L181" s="393"/>
      <c r="M181" s="163">
        <f>L161</f>
        <v>0</v>
      </c>
    </row>
    <row r="182" spans="1:18" ht="29.25" x14ac:dyDescent="0.25">
      <c r="A182" s="394" t="s">
        <v>126</v>
      </c>
      <c r="B182" s="395"/>
      <c r="C182" s="395"/>
      <c r="D182" s="395"/>
      <c r="E182" s="395"/>
      <c r="F182" s="395"/>
      <c r="G182" s="395"/>
      <c r="H182" s="395"/>
      <c r="I182" s="395"/>
      <c r="J182" s="395"/>
      <c r="K182" s="395"/>
      <c r="L182" s="395"/>
      <c r="M182" s="164">
        <f>SUM(F172,F180)</f>
        <v>0</v>
      </c>
    </row>
    <row r="183" spans="1:18" ht="30" thickBot="1" x14ac:dyDescent="0.3">
      <c r="A183" s="396" t="s">
        <v>128</v>
      </c>
      <c r="B183" s="397"/>
      <c r="C183" s="397"/>
      <c r="D183" s="397"/>
      <c r="E183" s="397"/>
      <c r="F183" s="397"/>
      <c r="G183" s="397"/>
      <c r="H183" s="397"/>
      <c r="I183" s="397"/>
      <c r="J183" s="397"/>
      <c r="K183" s="397"/>
      <c r="L183" s="397"/>
      <c r="M183" s="170">
        <f>SUM(M172,M180)</f>
        <v>0</v>
      </c>
    </row>
    <row r="184" spans="1:18" s="8" customFormat="1" ht="30" thickBot="1" x14ac:dyDescent="0.85">
      <c r="A184" s="412" t="s">
        <v>147</v>
      </c>
      <c r="B184" s="413"/>
      <c r="C184" s="413"/>
      <c r="D184" s="413"/>
      <c r="E184" s="413"/>
      <c r="F184" s="413"/>
      <c r="G184" s="413"/>
      <c r="H184" s="413"/>
      <c r="I184" s="413"/>
      <c r="J184" s="413"/>
      <c r="K184" s="413"/>
      <c r="L184" s="413"/>
      <c r="M184" s="414"/>
      <c r="N184" s="46"/>
      <c r="O184" s="46"/>
      <c r="P184" s="46"/>
    </row>
    <row r="185" spans="1:18" s="171" customFormat="1" ht="29.25" x14ac:dyDescent="0.8">
      <c r="A185" s="172"/>
      <c r="B185" s="173" t="s">
        <v>149</v>
      </c>
      <c r="C185" s="173" t="s">
        <v>150</v>
      </c>
      <c r="D185" s="398" t="s">
        <v>151</v>
      </c>
      <c r="E185" s="398"/>
      <c r="F185" s="398" t="s">
        <v>152</v>
      </c>
      <c r="G185" s="398"/>
      <c r="H185" s="398" t="s">
        <v>1</v>
      </c>
      <c r="I185" s="398"/>
      <c r="J185" s="398"/>
      <c r="K185" s="398"/>
      <c r="L185" s="398"/>
      <c r="M185" s="399"/>
    </row>
    <row r="186" spans="1:18" ht="30" thickBot="1" x14ac:dyDescent="0.85">
      <c r="A186" s="169">
        <v>61128</v>
      </c>
      <c r="B186" s="168" t="s">
        <v>148</v>
      </c>
      <c r="C186" s="205"/>
      <c r="D186" s="400">
        <v>40000</v>
      </c>
      <c r="E186" s="400"/>
      <c r="F186" s="401"/>
      <c r="G186" s="401"/>
      <c r="H186" s="402">
        <f>C186*D186*F186</f>
        <v>0</v>
      </c>
      <c r="I186" s="403"/>
      <c r="J186" s="404"/>
      <c r="K186" s="404"/>
      <c r="L186" s="404"/>
      <c r="M186" s="405"/>
    </row>
    <row r="187" spans="1:18" s="8" customFormat="1" ht="29.25" x14ac:dyDescent="0.8">
      <c r="A187" s="406" t="s">
        <v>36</v>
      </c>
      <c r="B187" s="407"/>
      <c r="C187" s="407"/>
      <c r="D187" s="407"/>
      <c r="E187" s="407"/>
      <c r="F187" s="407"/>
      <c r="G187" s="407"/>
      <c r="H187" s="407"/>
      <c r="I187" s="407"/>
      <c r="J187" s="407"/>
      <c r="K187" s="407"/>
      <c r="L187" s="407"/>
      <c r="M187" s="408"/>
      <c r="N187" s="46"/>
      <c r="O187" s="46"/>
      <c r="P187" s="46"/>
    </row>
    <row r="188" spans="1:18" s="8" customFormat="1" ht="29.25" x14ac:dyDescent="0.8">
      <c r="A188" s="409" t="s">
        <v>121</v>
      </c>
      <c r="B188" s="410"/>
      <c r="C188" s="410"/>
      <c r="D188" s="410"/>
      <c r="E188" s="410"/>
      <c r="F188" s="410"/>
      <c r="G188" s="410"/>
      <c r="H188" s="410"/>
      <c r="I188" s="410"/>
      <c r="J188" s="410"/>
      <c r="K188" s="410"/>
      <c r="L188" s="410"/>
      <c r="M188" s="411"/>
      <c r="N188" s="46"/>
      <c r="O188" s="46"/>
      <c r="P188" s="46"/>
    </row>
    <row r="189" spans="1:18" s="8" customFormat="1" ht="25.5" customHeight="1" x14ac:dyDescent="0.25">
      <c r="A189" s="305" t="s">
        <v>0</v>
      </c>
      <c r="B189" s="271" t="s">
        <v>24</v>
      </c>
      <c r="C189" s="306" t="s">
        <v>31</v>
      </c>
      <c r="D189" s="417" t="s">
        <v>37</v>
      </c>
      <c r="E189" s="418"/>
      <c r="F189" s="419"/>
      <c r="G189" s="271" t="s">
        <v>38</v>
      </c>
      <c r="H189" s="271"/>
      <c r="I189" s="271"/>
      <c r="J189" s="417" t="s">
        <v>39</v>
      </c>
      <c r="K189" s="418"/>
      <c r="L189" s="419"/>
      <c r="M189" s="437" t="s">
        <v>120</v>
      </c>
      <c r="N189" s="47"/>
      <c r="O189" s="47"/>
      <c r="P189" s="47"/>
    </row>
    <row r="190" spans="1:18" s="8" customFormat="1" ht="25.5" x14ac:dyDescent="0.25">
      <c r="A190" s="305"/>
      <c r="B190" s="271"/>
      <c r="C190" s="271"/>
      <c r="D190" s="207" t="s">
        <v>22</v>
      </c>
      <c r="E190" s="207" t="s">
        <v>23</v>
      </c>
      <c r="F190" s="207" t="s">
        <v>1</v>
      </c>
      <c r="G190" s="207" t="s">
        <v>22</v>
      </c>
      <c r="H190" s="207" t="s">
        <v>23</v>
      </c>
      <c r="I190" s="207" t="s">
        <v>1</v>
      </c>
      <c r="J190" s="207" t="s">
        <v>22</v>
      </c>
      <c r="K190" s="207" t="s">
        <v>32</v>
      </c>
      <c r="L190" s="113" t="s">
        <v>1</v>
      </c>
      <c r="M190" s="438"/>
      <c r="N190" s="47"/>
      <c r="O190" s="47"/>
      <c r="P190" s="47"/>
    </row>
    <row r="191" spans="1:18" s="8" customFormat="1" ht="51" x14ac:dyDescent="0.7">
      <c r="A191" s="77">
        <v>62035</v>
      </c>
      <c r="B191" s="24" t="s">
        <v>40</v>
      </c>
      <c r="C191" s="11"/>
      <c r="D191" s="48">
        <v>16000</v>
      </c>
      <c r="E191" s="35" t="str">
        <f>IF(C155="","",IF(C191="","",C155+2))</f>
        <v/>
      </c>
      <c r="F191" s="98">
        <f>IFERROR(E191*D191*C191,0)</f>
        <v>0</v>
      </c>
      <c r="G191" s="48">
        <v>40000</v>
      </c>
      <c r="H191" s="20" t="str">
        <f>E191</f>
        <v/>
      </c>
      <c r="I191" s="98">
        <f>IFERROR(H191*G191*C191,0)</f>
        <v>0</v>
      </c>
      <c r="J191" s="48">
        <v>80000</v>
      </c>
      <c r="K191" s="32" t="str">
        <f>IFERROR(H191-1,"")</f>
        <v/>
      </c>
      <c r="L191" s="54">
        <f>IFERROR(K191*J191*C191,0)</f>
        <v>0</v>
      </c>
      <c r="M191" s="114">
        <f>SUM(F191,I191,L191)</f>
        <v>0</v>
      </c>
      <c r="O191" s="49"/>
      <c r="P191" s="49"/>
      <c r="R191" s="49"/>
    </row>
    <row r="192" spans="1:18" s="8" customFormat="1" ht="51" x14ac:dyDescent="0.7">
      <c r="A192" s="77">
        <v>62025</v>
      </c>
      <c r="B192" s="24" t="s">
        <v>41</v>
      </c>
      <c r="C192" s="11"/>
      <c r="D192" s="48">
        <v>16000</v>
      </c>
      <c r="E192" s="35" t="str">
        <f>IF(C155="","",IF(C192="","",C155+2))</f>
        <v/>
      </c>
      <c r="F192" s="98">
        <f>IFERROR(E192*D192*C192,0)</f>
        <v>0</v>
      </c>
      <c r="G192" s="48">
        <v>40000</v>
      </c>
      <c r="H192" s="20" t="str">
        <f>E192</f>
        <v/>
      </c>
      <c r="I192" s="98">
        <f>IFERROR(H192*G192*C192,0)</f>
        <v>0</v>
      </c>
      <c r="J192" s="48">
        <v>80000</v>
      </c>
      <c r="K192" s="32" t="str">
        <f>IFERROR(H192-1,"")</f>
        <v/>
      </c>
      <c r="L192" s="54">
        <f>IFERROR(K192*J192*C192,0)</f>
        <v>0</v>
      </c>
      <c r="M192" s="114">
        <f>SUM(F192,I192,L192)</f>
        <v>0</v>
      </c>
      <c r="O192" s="49"/>
    </row>
    <row r="193" spans="1:21" s="8" customFormat="1" ht="26.25" thickBot="1" x14ac:dyDescent="0.75">
      <c r="A193" s="439" t="s">
        <v>1</v>
      </c>
      <c r="B193" s="440"/>
      <c r="C193" s="103">
        <f>SUM(C191:C192)</f>
        <v>0</v>
      </c>
      <c r="D193" s="441"/>
      <c r="E193" s="441"/>
      <c r="F193" s="104">
        <f>SUM(F191:F192)</f>
        <v>0</v>
      </c>
      <c r="G193" s="105"/>
      <c r="H193" s="106"/>
      <c r="I193" s="104">
        <f>SUM(I191:I192)</f>
        <v>0</v>
      </c>
      <c r="J193" s="106"/>
      <c r="K193" s="106"/>
      <c r="L193" s="115">
        <f>SUM(L191:L192)</f>
        <v>0</v>
      </c>
      <c r="M193" s="116"/>
    </row>
    <row r="194" spans="1:21" s="8" customFormat="1" ht="29.25" x14ac:dyDescent="0.8">
      <c r="A194" s="442" t="s">
        <v>122</v>
      </c>
      <c r="B194" s="443"/>
      <c r="C194" s="443"/>
      <c r="D194" s="443"/>
      <c r="E194" s="443"/>
      <c r="F194" s="443"/>
      <c r="G194" s="443"/>
      <c r="H194" s="443"/>
      <c r="I194" s="443"/>
      <c r="J194" s="443"/>
      <c r="K194" s="443"/>
      <c r="L194" s="443"/>
      <c r="M194" s="444"/>
      <c r="N194" s="46"/>
      <c r="O194" s="46"/>
      <c r="P194" s="46"/>
    </row>
    <row r="195" spans="1:21" s="8" customFormat="1" ht="25.5" customHeight="1" x14ac:dyDescent="0.25">
      <c r="A195" s="305" t="s">
        <v>0</v>
      </c>
      <c r="B195" s="271" t="s">
        <v>24</v>
      </c>
      <c r="C195" s="306" t="s">
        <v>31</v>
      </c>
      <c r="D195" s="417" t="s">
        <v>37</v>
      </c>
      <c r="E195" s="418"/>
      <c r="F195" s="419"/>
      <c r="G195" s="271" t="s">
        <v>38</v>
      </c>
      <c r="H195" s="271"/>
      <c r="I195" s="271"/>
      <c r="J195" s="445"/>
      <c r="K195" s="446"/>
      <c r="L195" s="447"/>
      <c r="M195" s="437" t="s">
        <v>120</v>
      </c>
      <c r="N195" s="47"/>
      <c r="O195" s="47"/>
      <c r="P195" s="47"/>
    </row>
    <row r="196" spans="1:21" s="8" customFormat="1" ht="25.5" x14ac:dyDescent="0.25">
      <c r="A196" s="305"/>
      <c r="B196" s="271"/>
      <c r="C196" s="271"/>
      <c r="D196" s="207" t="s">
        <v>22</v>
      </c>
      <c r="E196" s="207" t="s">
        <v>23</v>
      </c>
      <c r="F196" s="207" t="s">
        <v>1</v>
      </c>
      <c r="G196" s="207" t="s">
        <v>22</v>
      </c>
      <c r="H196" s="207" t="s">
        <v>23</v>
      </c>
      <c r="I196" s="207" t="s">
        <v>1</v>
      </c>
      <c r="J196" s="448"/>
      <c r="K196" s="449"/>
      <c r="L196" s="450"/>
      <c r="M196" s="438"/>
      <c r="N196" s="47"/>
      <c r="O196" s="47"/>
      <c r="P196" s="47"/>
    </row>
    <row r="197" spans="1:21" s="8" customFormat="1" ht="51" x14ac:dyDescent="0.7">
      <c r="A197" s="77">
        <v>62035</v>
      </c>
      <c r="B197" s="24" t="s">
        <v>40</v>
      </c>
      <c r="C197" s="11"/>
      <c r="D197" s="48">
        <v>16000</v>
      </c>
      <c r="E197" s="11"/>
      <c r="F197" s="98">
        <f>IFERROR(E197*D197*C197,0)</f>
        <v>0</v>
      </c>
      <c r="G197" s="48">
        <v>40000</v>
      </c>
      <c r="H197" s="11"/>
      <c r="I197" s="36">
        <f>IFERROR(H197*G197*C197,0)</f>
        <v>0</v>
      </c>
      <c r="J197" s="308"/>
      <c r="K197" s="309"/>
      <c r="L197" s="433"/>
      <c r="M197" s="114">
        <f>SUM(F197,I197)</f>
        <v>0</v>
      </c>
      <c r="R197" s="49"/>
    </row>
    <row r="198" spans="1:21" s="8" customFormat="1" ht="51.75" thickBot="1" x14ac:dyDescent="0.75">
      <c r="A198" s="77">
        <v>62025</v>
      </c>
      <c r="B198" s="24" t="s">
        <v>41</v>
      </c>
      <c r="C198" s="11"/>
      <c r="D198" s="48">
        <v>16000</v>
      </c>
      <c r="E198" s="11"/>
      <c r="F198" s="98">
        <f>IFERROR(E198*D198*C198,0)</f>
        <v>0</v>
      </c>
      <c r="G198" s="48">
        <v>40000</v>
      </c>
      <c r="H198" s="11"/>
      <c r="I198" s="36">
        <f>IFERROR(H198*G198*C198,0)</f>
        <v>0</v>
      </c>
      <c r="J198" s="311"/>
      <c r="K198" s="312"/>
      <c r="L198" s="434"/>
      <c r="M198" s="114">
        <f>SUM(F198,I198)</f>
        <v>0</v>
      </c>
    </row>
    <row r="199" spans="1:21" s="8" customFormat="1" ht="30" thickBot="1" x14ac:dyDescent="0.3">
      <c r="A199" s="392" t="s">
        <v>143</v>
      </c>
      <c r="B199" s="393"/>
      <c r="C199" s="393"/>
      <c r="D199" s="393"/>
      <c r="E199" s="393"/>
      <c r="F199" s="393"/>
      <c r="G199" s="393"/>
      <c r="H199" s="393"/>
      <c r="I199" s="393"/>
      <c r="J199" s="393"/>
      <c r="K199" s="393"/>
      <c r="L199" s="393"/>
      <c r="M199" s="163">
        <f>SUM(M191,M197)</f>
        <v>0</v>
      </c>
    </row>
    <row r="200" spans="1:21" s="8" customFormat="1" ht="30" thickBot="1" x14ac:dyDescent="0.3">
      <c r="A200" s="435" t="s">
        <v>144</v>
      </c>
      <c r="B200" s="436"/>
      <c r="C200" s="436"/>
      <c r="D200" s="436"/>
      <c r="E200" s="436"/>
      <c r="F200" s="436"/>
      <c r="G200" s="436"/>
      <c r="H200" s="436"/>
      <c r="I200" s="436"/>
      <c r="J200" s="436"/>
      <c r="K200" s="436"/>
      <c r="L200" s="436"/>
      <c r="M200" s="165">
        <f>SUM(M192,M198)</f>
        <v>0</v>
      </c>
    </row>
    <row r="201" spans="1:21" ht="29.25" x14ac:dyDescent="0.25">
      <c r="A201" s="160" t="s">
        <v>56</v>
      </c>
      <c r="B201" s="471"/>
      <c r="C201" s="472"/>
      <c r="D201" s="472"/>
      <c r="E201" s="472"/>
      <c r="F201" s="472"/>
      <c r="G201" s="472"/>
      <c r="H201" s="472"/>
      <c r="I201" s="472"/>
      <c r="J201" s="472"/>
      <c r="K201" s="473"/>
      <c r="L201" s="474">
        <f>SUM(M229,M230,M231,M247,M248,H234)</f>
        <v>0</v>
      </c>
      <c r="M201" s="475"/>
    </row>
    <row r="202" spans="1:21" ht="29.25" x14ac:dyDescent="0.25">
      <c r="A202" s="161" t="s">
        <v>46</v>
      </c>
      <c r="B202" s="228" t="s">
        <v>129</v>
      </c>
      <c r="C202" s="420"/>
      <c r="D202" s="420"/>
      <c r="E202" s="420"/>
      <c r="F202" s="420"/>
      <c r="G202" s="420"/>
      <c r="H202" s="420"/>
      <c r="I202" s="420"/>
      <c r="J202" s="420"/>
      <c r="K202" s="421"/>
      <c r="L202" s="422"/>
      <c r="M202" s="423"/>
      <c r="U202" s="50"/>
    </row>
    <row r="203" spans="1:21" ht="30" thickBot="1" x14ac:dyDescent="0.3">
      <c r="A203" s="424" t="s">
        <v>114</v>
      </c>
      <c r="B203" s="425"/>
      <c r="C203" s="107"/>
      <c r="D203" s="426"/>
      <c r="E203" s="426"/>
      <c r="F203" s="426"/>
      <c r="G203" s="426"/>
      <c r="H203" s="426"/>
      <c r="I203" s="426"/>
      <c r="J203" s="426"/>
      <c r="K203" s="426"/>
      <c r="L203" s="427"/>
      <c r="M203" s="428"/>
      <c r="Q203" s="33"/>
      <c r="R203" s="112"/>
      <c r="S203" s="50"/>
      <c r="T203" s="50"/>
      <c r="U203" s="50"/>
    </row>
    <row r="204" spans="1:21" ht="25.5" x14ac:dyDescent="0.7">
      <c r="A204" s="429" t="s">
        <v>123</v>
      </c>
      <c r="B204" s="430"/>
      <c r="C204" s="430"/>
      <c r="D204" s="430"/>
      <c r="E204" s="430"/>
      <c r="F204" s="430"/>
      <c r="G204" s="430"/>
      <c r="H204" s="430"/>
      <c r="I204" s="430"/>
      <c r="J204" s="430"/>
      <c r="K204" s="430"/>
      <c r="L204" s="430"/>
      <c r="M204" s="431"/>
      <c r="Q204" s="174">
        <v>61121</v>
      </c>
      <c r="R204" s="40">
        <f>M229</f>
        <v>0</v>
      </c>
      <c r="S204" s="149">
        <f>IF(B202=Main!$B$2,R204,0)</f>
        <v>0</v>
      </c>
      <c r="T204" s="149">
        <f>IF(B202=Main!$B$3,R204,0)</f>
        <v>0</v>
      </c>
    </row>
    <row r="205" spans="1:21" s="2" customFormat="1" ht="25.5" x14ac:dyDescent="0.25">
      <c r="A205" s="270" t="s">
        <v>3</v>
      </c>
      <c r="B205" s="269" t="s">
        <v>49</v>
      </c>
      <c r="C205" s="269" t="s">
        <v>20</v>
      </c>
      <c r="D205" s="432" t="s">
        <v>162</v>
      </c>
      <c r="E205" s="432"/>
      <c r="F205" s="269" t="s">
        <v>51</v>
      </c>
      <c r="G205" s="386" t="s">
        <v>19</v>
      </c>
      <c r="H205" s="389"/>
      <c r="I205" s="386" t="s">
        <v>53</v>
      </c>
      <c r="J205" s="387"/>
      <c r="K205" s="389"/>
      <c r="L205" s="432" t="s">
        <v>52</v>
      </c>
      <c r="M205" s="476"/>
      <c r="Q205" s="174">
        <v>61122</v>
      </c>
      <c r="R205" s="40">
        <f>M230</f>
        <v>0</v>
      </c>
      <c r="S205" s="149">
        <f>IF(B202=Main!$B$2,R205,0)</f>
        <v>0</v>
      </c>
      <c r="T205" s="149">
        <f>IF(B202=Main!$B$3,R205,0)</f>
        <v>0</v>
      </c>
    </row>
    <row r="206" spans="1:21" ht="25.5" x14ac:dyDescent="0.7">
      <c r="A206" s="100">
        <v>1</v>
      </c>
      <c r="B206" s="38" t="s">
        <v>18</v>
      </c>
      <c r="C206" s="155"/>
      <c r="D206" s="477"/>
      <c r="E206" s="478"/>
      <c r="F206" s="155"/>
      <c r="G206" s="479" t="str">
        <f>IF(F206&lt;&gt;"",F206*2,"")</f>
        <v/>
      </c>
      <c r="H206" s="480"/>
      <c r="I206" s="481">
        <v>80000</v>
      </c>
      <c r="J206" s="482"/>
      <c r="K206" s="483"/>
      <c r="L206" s="484">
        <f>IFERROR((I206*G206*C206)/100,0)</f>
        <v>0</v>
      </c>
      <c r="M206" s="485"/>
      <c r="Q206" s="174">
        <v>61123</v>
      </c>
      <c r="R206" s="40">
        <f>M231</f>
        <v>0</v>
      </c>
      <c r="S206" s="149">
        <f>IF(B202=Main!$B$2,R206,0)</f>
        <v>0</v>
      </c>
      <c r="T206" s="149">
        <f>IF(B202=Main!$B$3,R206,0)</f>
        <v>0</v>
      </c>
    </row>
    <row r="207" spans="1:21" ht="25.5" x14ac:dyDescent="0.7">
      <c r="A207" s="100">
        <v>2</v>
      </c>
      <c r="B207" s="38" t="s">
        <v>163</v>
      </c>
      <c r="C207" s="155"/>
      <c r="D207" s="477"/>
      <c r="E207" s="478"/>
      <c r="F207" s="155"/>
      <c r="G207" s="479" t="str">
        <f>IF(F207&lt;&gt;"",F207*2,"")</f>
        <v/>
      </c>
      <c r="H207" s="480"/>
      <c r="I207" s="481">
        <v>25000</v>
      </c>
      <c r="J207" s="482"/>
      <c r="K207" s="483"/>
      <c r="L207" s="484">
        <f>IFERROR((I207*G207*C207)/100,0)</f>
        <v>0</v>
      </c>
      <c r="M207" s="485"/>
      <c r="Q207" s="174"/>
      <c r="R207" s="40"/>
      <c r="S207" s="149"/>
      <c r="T207" s="149"/>
    </row>
    <row r="208" spans="1:21" ht="25.5" x14ac:dyDescent="0.7">
      <c r="A208" s="100">
        <v>3</v>
      </c>
      <c r="B208" s="38" t="s">
        <v>50</v>
      </c>
      <c r="C208" s="155"/>
      <c r="D208" s="477"/>
      <c r="E208" s="478"/>
      <c r="F208" s="268"/>
      <c r="G208" s="479"/>
      <c r="H208" s="480"/>
      <c r="I208" s="353"/>
      <c r="J208" s="353"/>
      <c r="K208" s="353"/>
      <c r="L208" s="390">
        <f>IFERROR((I208+20000)*C208,0)</f>
        <v>0</v>
      </c>
      <c r="M208" s="391"/>
      <c r="Q208" s="175">
        <v>61128</v>
      </c>
      <c r="R208" s="9">
        <f>H234</f>
        <v>0</v>
      </c>
      <c r="S208" s="149">
        <f>IF(B202=Main!$B$2,R208,0)</f>
        <v>0</v>
      </c>
      <c r="T208" s="149">
        <f>IF(B202=Main!$B$3,R208,0)</f>
        <v>0</v>
      </c>
    </row>
    <row r="209" spans="1:20" ht="26.25" thickBot="1" x14ac:dyDescent="0.75">
      <c r="A209" s="451" t="s">
        <v>1</v>
      </c>
      <c r="B209" s="452"/>
      <c r="C209" s="453"/>
      <c r="D209" s="454"/>
      <c r="E209" s="454"/>
      <c r="F209" s="454"/>
      <c r="G209" s="454"/>
      <c r="H209" s="454"/>
      <c r="I209" s="454"/>
      <c r="J209" s="454"/>
      <c r="K209" s="455"/>
      <c r="L209" s="456">
        <f>SUM(L206:M208)</f>
        <v>0</v>
      </c>
      <c r="M209" s="457"/>
      <c r="Q209" s="174">
        <f>A239</f>
        <v>62035</v>
      </c>
      <c r="R209" s="40">
        <f>M247</f>
        <v>0</v>
      </c>
      <c r="S209" s="149">
        <f>IF(B202=Main!$B$2,R209,0)</f>
        <v>0</v>
      </c>
      <c r="T209" s="149">
        <f>IF(B202=Main!$B$3,R209,0)</f>
        <v>0</v>
      </c>
    </row>
    <row r="210" spans="1:20" ht="25.5" x14ac:dyDescent="0.7">
      <c r="A210" s="462" t="s">
        <v>116</v>
      </c>
      <c r="B210" s="463"/>
      <c r="C210" s="463"/>
      <c r="D210" s="463"/>
      <c r="E210" s="463"/>
      <c r="F210" s="463"/>
      <c r="G210" s="463"/>
      <c r="H210" s="463"/>
      <c r="I210" s="463"/>
      <c r="J210" s="463"/>
      <c r="K210" s="463"/>
      <c r="L210" s="463"/>
      <c r="M210" s="464"/>
      <c r="Q210" s="174">
        <f>A240</f>
        <v>62025</v>
      </c>
      <c r="R210" s="40">
        <f>M248</f>
        <v>0</v>
      </c>
      <c r="S210" s="149">
        <f>IF(B202=Main!$B$2,R210,0)</f>
        <v>0</v>
      </c>
      <c r="T210" s="149">
        <f>IF(B202=Main!$B$3,R210,0)</f>
        <v>0</v>
      </c>
    </row>
    <row r="211" spans="1:20" ht="25.5" customHeight="1" x14ac:dyDescent="0.25">
      <c r="A211" s="465" t="s">
        <v>3</v>
      </c>
      <c r="B211" s="468" t="s">
        <v>48</v>
      </c>
      <c r="C211" s="211" t="s">
        <v>20</v>
      </c>
      <c r="D211" s="386" t="s">
        <v>125</v>
      </c>
      <c r="E211" s="387"/>
      <c r="F211" s="389"/>
      <c r="G211" s="386" t="s">
        <v>127</v>
      </c>
      <c r="H211" s="387"/>
      <c r="I211" s="387"/>
      <c r="J211" s="387"/>
      <c r="K211" s="387"/>
      <c r="L211" s="387"/>
      <c r="M211" s="388"/>
      <c r="R211" s="47"/>
    </row>
    <row r="212" spans="1:20" ht="25.5" x14ac:dyDescent="0.25">
      <c r="A212" s="466"/>
      <c r="B212" s="469"/>
      <c r="C212" s="211"/>
      <c r="D212" s="386" t="s">
        <v>37</v>
      </c>
      <c r="E212" s="387"/>
      <c r="F212" s="389"/>
      <c r="G212" s="386" t="s">
        <v>38</v>
      </c>
      <c r="H212" s="387"/>
      <c r="I212" s="389"/>
      <c r="J212" s="386" t="s">
        <v>39</v>
      </c>
      <c r="K212" s="387"/>
      <c r="L212" s="389"/>
      <c r="M212" s="212" t="s">
        <v>118</v>
      </c>
    </row>
    <row r="213" spans="1:20" ht="25.5" x14ac:dyDescent="0.25">
      <c r="A213" s="467"/>
      <c r="B213" s="470"/>
      <c r="C213" s="211"/>
      <c r="D213" s="211" t="s">
        <v>22</v>
      </c>
      <c r="E213" s="211" t="s">
        <v>23</v>
      </c>
      <c r="F213" s="211" t="s">
        <v>119</v>
      </c>
      <c r="G213" s="211" t="s">
        <v>22</v>
      </c>
      <c r="H213" s="211" t="s">
        <v>23</v>
      </c>
      <c r="I213" s="211" t="s">
        <v>1</v>
      </c>
      <c r="J213" s="211" t="s">
        <v>22</v>
      </c>
      <c r="K213" s="211" t="s">
        <v>32</v>
      </c>
      <c r="L213" s="211" t="s">
        <v>1</v>
      </c>
      <c r="M213" s="212"/>
    </row>
    <row r="214" spans="1:20" ht="25.5" x14ac:dyDescent="0.7">
      <c r="A214" s="101">
        <v>1</v>
      </c>
      <c r="B214" s="38" t="s">
        <v>25</v>
      </c>
      <c r="C214" s="37"/>
      <c r="D214" s="34">
        <v>40000</v>
      </c>
      <c r="E214" s="35" t="str">
        <f>IF(C203="","",IF(C214="","",C203+2))</f>
        <v/>
      </c>
      <c r="F214" s="36" t="str">
        <f>IFERROR(E214*D214*C214,"")</f>
        <v/>
      </c>
      <c r="G214" s="34">
        <v>100000</v>
      </c>
      <c r="H214" s="35" t="str">
        <f>E214</f>
        <v/>
      </c>
      <c r="I214" s="36" t="str">
        <f>IFERROR(H214*G214*C214,"")</f>
        <v/>
      </c>
      <c r="J214" s="34">
        <v>200000</v>
      </c>
      <c r="K214" s="35" t="str">
        <f>IFERROR(H214-1,"")</f>
        <v/>
      </c>
      <c r="L214" s="36" t="str">
        <f>IFERROR(K214*J214*C214,"")</f>
        <v/>
      </c>
      <c r="M214" s="102">
        <f t="shared" ref="M214:M219" si="35">SUM(L214,I214)</f>
        <v>0</v>
      </c>
    </row>
    <row r="215" spans="1:20" ht="25.5" x14ac:dyDescent="0.7">
      <c r="A215" s="101">
        <v>2</v>
      </c>
      <c r="B215" s="38" t="s">
        <v>26</v>
      </c>
      <c r="C215" s="37"/>
      <c r="D215" s="34">
        <v>35000</v>
      </c>
      <c r="E215" s="35" t="str">
        <f>IF(C203="","",IF(C215="","",C203+2))</f>
        <v/>
      </c>
      <c r="F215" s="36" t="str">
        <f t="shared" ref="F215:F219" si="36">IFERROR(E215*D215*C215,"")</f>
        <v/>
      </c>
      <c r="G215" s="34">
        <v>90000</v>
      </c>
      <c r="H215" s="35" t="str">
        <f t="shared" ref="H215:H219" si="37">E215</f>
        <v/>
      </c>
      <c r="I215" s="36" t="str">
        <f>IFERROR(H215*G215*C215,"")</f>
        <v/>
      </c>
      <c r="J215" s="34">
        <v>160000</v>
      </c>
      <c r="K215" s="35" t="str">
        <f>IFERROR(H215-1,"")</f>
        <v/>
      </c>
      <c r="L215" s="36" t="str">
        <f t="shared" ref="L215:L219" si="38">IFERROR(K215*J215*C215,"")</f>
        <v/>
      </c>
      <c r="M215" s="102">
        <f t="shared" si="35"/>
        <v>0</v>
      </c>
    </row>
    <row r="216" spans="1:20" ht="25.5" x14ac:dyDescent="0.7">
      <c r="A216" s="101">
        <v>3</v>
      </c>
      <c r="B216" s="38" t="s">
        <v>27</v>
      </c>
      <c r="C216" s="37"/>
      <c r="D216" s="34">
        <v>30000</v>
      </c>
      <c r="E216" s="35" t="str">
        <f>IF(C203="","",IF(C216="","",C203+2))</f>
        <v/>
      </c>
      <c r="F216" s="36" t="str">
        <f t="shared" si="36"/>
        <v/>
      </c>
      <c r="G216" s="34">
        <v>80000</v>
      </c>
      <c r="H216" s="35" t="str">
        <f t="shared" si="37"/>
        <v/>
      </c>
      <c r="I216" s="36" t="str">
        <f t="shared" ref="I216" si="39">IFERROR(H216*G216*C216,"")</f>
        <v/>
      </c>
      <c r="J216" s="34">
        <v>120000</v>
      </c>
      <c r="K216" s="35" t="str">
        <f>IFERROR(H216-1,"")</f>
        <v/>
      </c>
      <c r="L216" s="36" t="str">
        <f t="shared" si="38"/>
        <v/>
      </c>
      <c r="M216" s="102">
        <f t="shared" si="35"/>
        <v>0</v>
      </c>
    </row>
    <row r="217" spans="1:20" ht="25.5" x14ac:dyDescent="0.7">
      <c r="A217" s="101">
        <v>4</v>
      </c>
      <c r="B217" s="38" t="s">
        <v>28</v>
      </c>
      <c r="C217" s="37"/>
      <c r="D217" s="34">
        <v>24000</v>
      </c>
      <c r="E217" s="35" t="str">
        <f>IF(C203="","",IF(C217="","",C203+2))</f>
        <v/>
      </c>
      <c r="F217" s="36" t="str">
        <f t="shared" si="36"/>
        <v/>
      </c>
      <c r="G217" s="34">
        <v>70000</v>
      </c>
      <c r="H217" s="35" t="str">
        <f t="shared" si="37"/>
        <v/>
      </c>
      <c r="I217" s="36" t="str">
        <f>IFERROR(H217*G217*C217,"")</f>
        <v/>
      </c>
      <c r="J217" s="34">
        <v>100000</v>
      </c>
      <c r="K217" s="35" t="str">
        <f t="shared" ref="K217:K219" si="40">IFERROR(H217-1,"")</f>
        <v/>
      </c>
      <c r="L217" s="36" t="str">
        <f t="shared" si="38"/>
        <v/>
      </c>
      <c r="M217" s="102">
        <f t="shared" si="35"/>
        <v>0</v>
      </c>
    </row>
    <row r="218" spans="1:20" ht="25.5" x14ac:dyDescent="0.7">
      <c r="A218" s="101">
        <v>5</v>
      </c>
      <c r="B218" s="38" t="s">
        <v>29</v>
      </c>
      <c r="C218" s="37"/>
      <c r="D218" s="34">
        <v>20000</v>
      </c>
      <c r="E218" s="35" t="str">
        <f>IF(C203="","",IF(C218="","",C203+2))</f>
        <v/>
      </c>
      <c r="F218" s="36" t="str">
        <f t="shared" si="36"/>
        <v/>
      </c>
      <c r="G218" s="34">
        <v>60000</v>
      </c>
      <c r="H218" s="35" t="str">
        <f t="shared" si="37"/>
        <v/>
      </c>
      <c r="I218" s="36" t="str">
        <f>IFERROR(H218*G218*C218,"")</f>
        <v/>
      </c>
      <c r="J218" s="34">
        <v>80000</v>
      </c>
      <c r="K218" s="35" t="str">
        <f t="shared" si="40"/>
        <v/>
      </c>
      <c r="L218" s="36" t="str">
        <f t="shared" si="38"/>
        <v/>
      </c>
      <c r="M218" s="102">
        <f t="shared" si="35"/>
        <v>0</v>
      </c>
    </row>
    <row r="219" spans="1:20" ht="25.5" x14ac:dyDescent="0.7">
      <c r="A219" s="101">
        <v>6</v>
      </c>
      <c r="B219" s="38" t="s">
        <v>30</v>
      </c>
      <c r="C219" s="11"/>
      <c r="D219" s="34">
        <v>16000</v>
      </c>
      <c r="E219" s="35" t="str">
        <f>IF(C203="","",IF(C219="","",C203+2))</f>
        <v/>
      </c>
      <c r="F219" s="36" t="str">
        <f t="shared" si="36"/>
        <v/>
      </c>
      <c r="G219" s="34">
        <v>40000</v>
      </c>
      <c r="H219" s="35" t="str">
        <f t="shared" si="37"/>
        <v/>
      </c>
      <c r="I219" s="36" t="str">
        <f>IFERROR(H219*G219*C219,"")</f>
        <v/>
      </c>
      <c r="J219" s="34">
        <v>80000</v>
      </c>
      <c r="K219" s="35" t="str">
        <f t="shared" si="40"/>
        <v/>
      </c>
      <c r="L219" s="36" t="str">
        <f t="shared" si="38"/>
        <v/>
      </c>
      <c r="M219" s="102">
        <f t="shared" si="35"/>
        <v>0</v>
      </c>
    </row>
    <row r="220" spans="1:20" ht="26.25" thickBot="1" x14ac:dyDescent="0.75">
      <c r="A220" s="415" t="s">
        <v>1</v>
      </c>
      <c r="B220" s="416"/>
      <c r="C220" s="108">
        <f>SUM(C214:C219)</f>
        <v>0</v>
      </c>
      <c r="D220" s="109"/>
      <c r="E220" s="109"/>
      <c r="F220" s="110">
        <f>SUM(F214:F219)</f>
        <v>0</v>
      </c>
      <c r="G220" s="110"/>
      <c r="H220" s="110"/>
      <c r="I220" s="110">
        <f>SUM(I214:I219)</f>
        <v>0</v>
      </c>
      <c r="J220" s="110"/>
      <c r="K220" s="110"/>
      <c r="L220" s="110">
        <f>SUM(L214:L219)</f>
        <v>0</v>
      </c>
      <c r="M220" s="111">
        <f>SUM(M214:M219)</f>
        <v>0</v>
      </c>
    </row>
    <row r="221" spans="1:20" ht="29.25" x14ac:dyDescent="0.8">
      <c r="A221" s="458" t="s">
        <v>117</v>
      </c>
      <c r="B221" s="459"/>
      <c r="C221" s="459"/>
      <c r="D221" s="459"/>
      <c r="E221" s="459"/>
      <c r="F221" s="459"/>
      <c r="G221" s="459"/>
      <c r="H221" s="459"/>
      <c r="I221" s="459"/>
      <c r="J221" s="459"/>
      <c r="K221" s="459"/>
      <c r="L221" s="459"/>
      <c r="M221" s="460"/>
      <c r="O221" s="55"/>
      <c r="Q221" s="47"/>
      <c r="R221" s="47"/>
      <c r="S221" s="8"/>
      <c r="T221" s="8"/>
    </row>
    <row r="222" spans="1:20" ht="25.5" customHeight="1" x14ac:dyDescent="0.25">
      <c r="A222" s="461" t="s">
        <v>3</v>
      </c>
      <c r="B222" s="432" t="s">
        <v>48</v>
      </c>
      <c r="C222" s="265" t="s">
        <v>20</v>
      </c>
      <c r="D222" s="432" t="s">
        <v>125</v>
      </c>
      <c r="E222" s="432"/>
      <c r="F222" s="432"/>
      <c r="G222" s="386" t="s">
        <v>127</v>
      </c>
      <c r="H222" s="387"/>
      <c r="I222" s="387"/>
      <c r="J222" s="387"/>
      <c r="K222" s="387"/>
      <c r="L222" s="387"/>
      <c r="M222" s="388"/>
    </row>
    <row r="223" spans="1:20" ht="25.5" x14ac:dyDescent="0.25">
      <c r="A223" s="461"/>
      <c r="B223" s="432"/>
      <c r="C223" s="265"/>
      <c r="D223" s="432" t="s">
        <v>37</v>
      </c>
      <c r="E223" s="432"/>
      <c r="F223" s="432"/>
      <c r="G223" s="432" t="s">
        <v>38</v>
      </c>
      <c r="H223" s="432"/>
      <c r="I223" s="432"/>
      <c r="J223" s="386" t="s">
        <v>39</v>
      </c>
      <c r="K223" s="387"/>
      <c r="L223" s="389"/>
      <c r="M223" s="266" t="s">
        <v>118</v>
      </c>
    </row>
    <row r="224" spans="1:20" ht="25.5" x14ac:dyDescent="0.25">
      <c r="A224" s="461"/>
      <c r="B224" s="432"/>
      <c r="C224" s="265"/>
      <c r="D224" s="265" t="s">
        <v>22</v>
      </c>
      <c r="E224" s="265" t="s">
        <v>23</v>
      </c>
      <c r="F224" s="265" t="s">
        <v>119</v>
      </c>
      <c r="G224" s="265" t="s">
        <v>22</v>
      </c>
      <c r="H224" s="265" t="s">
        <v>23</v>
      </c>
      <c r="I224" s="265" t="s">
        <v>1</v>
      </c>
      <c r="J224" s="265" t="s">
        <v>22</v>
      </c>
      <c r="K224" s="265" t="s">
        <v>32</v>
      </c>
      <c r="L224" s="265" t="s">
        <v>1</v>
      </c>
      <c r="M224" s="266"/>
    </row>
    <row r="225" spans="1:18" ht="25.5" x14ac:dyDescent="0.7">
      <c r="A225" s="101">
        <v>1</v>
      </c>
      <c r="B225" s="38" t="s">
        <v>28</v>
      </c>
      <c r="C225" s="37"/>
      <c r="D225" s="34">
        <v>24000</v>
      </c>
      <c r="E225" s="162"/>
      <c r="F225" s="36">
        <f t="shared" ref="F225:F227" si="41">IFERROR(E225*D225*C225,"")</f>
        <v>0</v>
      </c>
      <c r="G225" s="34">
        <v>70000</v>
      </c>
      <c r="H225" s="162"/>
      <c r="I225" s="36">
        <f>IFERROR(H225*G225*C225,"")</f>
        <v>0</v>
      </c>
      <c r="J225" s="34">
        <v>100000</v>
      </c>
      <c r="K225" s="162"/>
      <c r="L225" s="36">
        <f>IFERROR(K225*J225*C225,"")</f>
        <v>0</v>
      </c>
      <c r="M225" s="102">
        <f t="shared" ref="M225:M227" si="42">SUM(L225,I225)</f>
        <v>0</v>
      </c>
    </row>
    <row r="226" spans="1:18" ht="25.5" x14ac:dyDescent="0.7">
      <c r="A226" s="101">
        <v>2</v>
      </c>
      <c r="B226" s="38" t="s">
        <v>29</v>
      </c>
      <c r="C226" s="37"/>
      <c r="D226" s="34">
        <v>20000</v>
      </c>
      <c r="E226" s="162"/>
      <c r="F226" s="36">
        <f t="shared" si="41"/>
        <v>0</v>
      </c>
      <c r="G226" s="34">
        <v>60000</v>
      </c>
      <c r="H226" s="162"/>
      <c r="I226" s="36">
        <f>IFERROR(H226*G226*C226,"")</f>
        <v>0</v>
      </c>
      <c r="J226" s="34">
        <v>80000</v>
      </c>
      <c r="K226" s="162"/>
      <c r="L226" s="36">
        <f>IFERROR(K226*J226*C226,"")</f>
        <v>0</v>
      </c>
      <c r="M226" s="102">
        <f t="shared" si="42"/>
        <v>0</v>
      </c>
    </row>
    <row r="227" spans="1:18" ht="25.5" x14ac:dyDescent="0.7">
      <c r="A227" s="101">
        <v>3</v>
      </c>
      <c r="B227" s="38" t="s">
        <v>30</v>
      </c>
      <c r="C227" s="11"/>
      <c r="D227" s="34">
        <v>16000</v>
      </c>
      <c r="E227" s="162"/>
      <c r="F227" s="36">
        <f t="shared" si="41"/>
        <v>0</v>
      </c>
      <c r="G227" s="34">
        <v>40000</v>
      </c>
      <c r="H227" s="162"/>
      <c r="I227" s="36">
        <f>IFERROR(H227*G227*C227,"")</f>
        <v>0</v>
      </c>
      <c r="J227" s="34">
        <v>80000</v>
      </c>
      <c r="K227" s="162"/>
      <c r="L227" s="36">
        <f>IFERROR(K227*J227*C227,"")</f>
        <v>0</v>
      </c>
      <c r="M227" s="102">
        <f t="shared" si="42"/>
        <v>0</v>
      </c>
    </row>
    <row r="228" spans="1:18" ht="26.25" thickBot="1" x14ac:dyDescent="0.75">
      <c r="A228" s="451" t="s">
        <v>1</v>
      </c>
      <c r="B228" s="452"/>
      <c r="C228" s="108">
        <f>SUM(C225:C227)</f>
        <v>0</v>
      </c>
      <c r="D228" s="109"/>
      <c r="E228" s="109"/>
      <c r="F228" s="110">
        <f>SUM(F225:F227)</f>
        <v>0</v>
      </c>
      <c r="G228" s="110"/>
      <c r="H228" s="110"/>
      <c r="I228" s="110"/>
      <c r="J228" s="110"/>
      <c r="K228" s="110"/>
      <c r="L228" s="110"/>
      <c r="M228" s="111">
        <f>SUM(M225:M227)</f>
        <v>0</v>
      </c>
    </row>
    <row r="229" spans="1:18" ht="29.25" x14ac:dyDescent="0.25">
      <c r="A229" s="392" t="s">
        <v>124</v>
      </c>
      <c r="B229" s="393"/>
      <c r="C229" s="393"/>
      <c r="D229" s="393"/>
      <c r="E229" s="393"/>
      <c r="F229" s="393"/>
      <c r="G229" s="393"/>
      <c r="H229" s="393"/>
      <c r="I229" s="393"/>
      <c r="J229" s="393"/>
      <c r="K229" s="393"/>
      <c r="L229" s="393"/>
      <c r="M229" s="163">
        <f>L209</f>
        <v>0</v>
      </c>
    </row>
    <row r="230" spans="1:18" ht="29.25" x14ac:dyDescent="0.25">
      <c r="A230" s="394" t="s">
        <v>126</v>
      </c>
      <c r="B230" s="395"/>
      <c r="C230" s="395"/>
      <c r="D230" s="395"/>
      <c r="E230" s="395"/>
      <c r="F230" s="395"/>
      <c r="G230" s="395"/>
      <c r="H230" s="395"/>
      <c r="I230" s="395"/>
      <c r="J230" s="395"/>
      <c r="K230" s="395"/>
      <c r="L230" s="395"/>
      <c r="M230" s="164">
        <f>SUM(F220,F228)</f>
        <v>0</v>
      </c>
    </row>
    <row r="231" spans="1:18" ht="30" thickBot="1" x14ac:dyDescent="0.3">
      <c r="A231" s="396" t="s">
        <v>128</v>
      </c>
      <c r="B231" s="397"/>
      <c r="C231" s="397"/>
      <c r="D231" s="397"/>
      <c r="E231" s="397"/>
      <c r="F231" s="397"/>
      <c r="G231" s="397"/>
      <c r="H231" s="397"/>
      <c r="I231" s="397"/>
      <c r="J231" s="397"/>
      <c r="K231" s="397"/>
      <c r="L231" s="397"/>
      <c r="M231" s="170">
        <f>SUM(M220,M228)</f>
        <v>0</v>
      </c>
    </row>
    <row r="232" spans="1:18" s="8" customFormat="1" ht="30" thickBot="1" x14ac:dyDescent="0.85">
      <c r="A232" s="412" t="s">
        <v>147</v>
      </c>
      <c r="B232" s="413"/>
      <c r="C232" s="413"/>
      <c r="D232" s="413"/>
      <c r="E232" s="413"/>
      <c r="F232" s="413"/>
      <c r="G232" s="413"/>
      <c r="H232" s="413"/>
      <c r="I232" s="413"/>
      <c r="J232" s="413"/>
      <c r="K232" s="413"/>
      <c r="L232" s="413"/>
      <c r="M232" s="414"/>
      <c r="N232" s="46"/>
      <c r="O232" s="46"/>
      <c r="P232" s="46"/>
    </row>
    <row r="233" spans="1:18" s="171" customFormat="1" ht="29.25" x14ac:dyDescent="0.8">
      <c r="A233" s="172"/>
      <c r="B233" s="173" t="s">
        <v>149</v>
      </c>
      <c r="C233" s="173" t="s">
        <v>150</v>
      </c>
      <c r="D233" s="398" t="s">
        <v>151</v>
      </c>
      <c r="E233" s="398"/>
      <c r="F233" s="398" t="s">
        <v>152</v>
      </c>
      <c r="G233" s="398"/>
      <c r="H233" s="398" t="s">
        <v>1</v>
      </c>
      <c r="I233" s="398"/>
      <c r="J233" s="398"/>
      <c r="K233" s="398"/>
      <c r="L233" s="398"/>
      <c r="M233" s="399"/>
    </row>
    <row r="234" spans="1:18" ht="30" thickBot="1" x14ac:dyDescent="0.85">
      <c r="A234" s="169">
        <v>61128</v>
      </c>
      <c r="B234" s="168" t="s">
        <v>148</v>
      </c>
      <c r="C234" s="205"/>
      <c r="D234" s="400">
        <v>40000</v>
      </c>
      <c r="E234" s="400"/>
      <c r="F234" s="401"/>
      <c r="G234" s="401"/>
      <c r="H234" s="402">
        <f>C234*D234*F234</f>
        <v>0</v>
      </c>
      <c r="I234" s="403"/>
      <c r="J234" s="404"/>
      <c r="K234" s="404"/>
      <c r="L234" s="404"/>
      <c r="M234" s="405"/>
    </row>
    <row r="235" spans="1:18" s="8" customFormat="1" ht="29.25" x14ac:dyDescent="0.8">
      <c r="A235" s="406" t="s">
        <v>36</v>
      </c>
      <c r="B235" s="407"/>
      <c r="C235" s="407"/>
      <c r="D235" s="407"/>
      <c r="E235" s="407"/>
      <c r="F235" s="407"/>
      <c r="G235" s="407"/>
      <c r="H235" s="407"/>
      <c r="I235" s="407"/>
      <c r="J235" s="407"/>
      <c r="K235" s="407"/>
      <c r="L235" s="407"/>
      <c r="M235" s="408"/>
      <c r="N235" s="46"/>
      <c r="O235" s="46"/>
      <c r="P235" s="46"/>
    </row>
    <row r="236" spans="1:18" s="8" customFormat="1" ht="29.25" x14ac:dyDescent="0.8">
      <c r="A236" s="409" t="s">
        <v>121</v>
      </c>
      <c r="B236" s="410"/>
      <c r="C236" s="410"/>
      <c r="D236" s="410"/>
      <c r="E236" s="410"/>
      <c r="F236" s="410"/>
      <c r="G236" s="410"/>
      <c r="H236" s="410"/>
      <c r="I236" s="410"/>
      <c r="J236" s="410"/>
      <c r="K236" s="410"/>
      <c r="L236" s="410"/>
      <c r="M236" s="411"/>
      <c r="N236" s="46"/>
      <c r="O236" s="46"/>
      <c r="P236" s="46"/>
    </row>
    <row r="237" spans="1:18" s="8" customFormat="1" ht="25.5" customHeight="1" x14ac:dyDescent="0.25">
      <c r="A237" s="305" t="s">
        <v>0</v>
      </c>
      <c r="B237" s="271" t="s">
        <v>24</v>
      </c>
      <c r="C237" s="306" t="s">
        <v>31</v>
      </c>
      <c r="D237" s="417" t="s">
        <v>37</v>
      </c>
      <c r="E237" s="418"/>
      <c r="F237" s="419"/>
      <c r="G237" s="271" t="s">
        <v>38</v>
      </c>
      <c r="H237" s="271"/>
      <c r="I237" s="271"/>
      <c r="J237" s="417" t="s">
        <v>39</v>
      </c>
      <c r="K237" s="418"/>
      <c r="L237" s="419"/>
      <c r="M237" s="437" t="s">
        <v>120</v>
      </c>
      <c r="N237" s="47"/>
      <c r="O237" s="47"/>
      <c r="P237" s="47"/>
    </row>
    <row r="238" spans="1:18" s="8" customFormat="1" ht="25.5" x14ac:dyDescent="0.25">
      <c r="A238" s="305"/>
      <c r="B238" s="271"/>
      <c r="C238" s="271"/>
      <c r="D238" s="207" t="s">
        <v>22</v>
      </c>
      <c r="E238" s="207" t="s">
        <v>23</v>
      </c>
      <c r="F238" s="207" t="s">
        <v>1</v>
      </c>
      <c r="G238" s="207" t="s">
        <v>22</v>
      </c>
      <c r="H238" s="207" t="s">
        <v>23</v>
      </c>
      <c r="I238" s="207" t="s">
        <v>1</v>
      </c>
      <c r="J238" s="207" t="s">
        <v>22</v>
      </c>
      <c r="K238" s="207" t="s">
        <v>32</v>
      </c>
      <c r="L238" s="113" t="s">
        <v>1</v>
      </c>
      <c r="M238" s="438"/>
      <c r="N238" s="47"/>
      <c r="O238" s="47"/>
      <c r="P238" s="47"/>
    </row>
    <row r="239" spans="1:18" s="8" customFormat="1" ht="51" x14ac:dyDescent="0.7">
      <c r="A239" s="77">
        <v>62035</v>
      </c>
      <c r="B239" s="24" t="s">
        <v>40</v>
      </c>
      <c r="C239" s="11"/>
      <c r="D239" s="48">
        <v>16000</v>
      </c>
      <c r="E239" s="35" t="str">
        <f>IF(C203="","",IF(C239="","",C203+2))</f>
        <v/>
      </c>
      <c r="F239" s="98">
        <f>IFERROR(E239*D239*C239,0)</f>
        <v>0</v>
      </c>
      <c r="G239" s="48">
        <v>40000</v>
      </c>
      <c r="H239" s="20" t="str">
        <f>E239</f>
        <v/>
      </c>
      <c r="I239" s="98">
        <f>IFERROR(H239*G239*C239,0)</f>
        <v>0</v>
      </c>
      <c r="J239" s="48">
        <v>80000</v>
      </c>
      <c r="K239" s="32" t="str">
        <f>IFERROR(H239-1,"")</f>
        <v/>
      </c>
      <c r="L239" s="54">
        <f>IFERROR(K239*J239*C239,0)</f>
        <v>0</v>
      </c>
      <c r="M239" s="114">
        <f>SUM(F239,I239,L239)</f>
        <v>0</v>
      </c>
      <c r="O239" s="49"/>
      <c r="P239" s="49"/>
      <c r="R239" s="49"/>
    </row>
    <row r="240" spans="1:18" s="8" customFormat="1" ht="51" x14ac:dyDescent="0.7">
      <c r="A240" s="77">
        <v>62025</v>
      </c>
      <c r="B240" s="24" t="s">
        <v>41</v>
      </c>
      <c r="C240" s="11"/>
      <c r="D240" s="48">
        <v>16000</v>
      </c>
      <c r="E240" s="35" t="str">
        <f>IF(C203="","",IF(C240="","",C203+2))</f>
        <v/>
      </c>
      <c r="F240" s="98">
        <f>IFERROR(E240*D240*C240,0)</f>
        <v>0</v>
      </c>
      <c r="G240" s="48">
        <v>40000</v>
      </c>
      <c r="H240" s="20" t="str">
        <f>E240</f>
        <v/>
      </c>
      <c r="I240" s="98">
        <f>IFERROR(H240*G240*C240,0)</f>
        <v>0</v>
      </c>
      <c r="J240" s="48">
        <v>80000</v>
      </c>
      <c r="K240" s="32" t="str">
        <f>IFERROR(H240-1,"")</f>
        <v/>
      </c>
      <c r="L240" s="54">
        <f>IFERROR(K240*J240*C240,0)</f>
        <v>0</v>
      </c>
      <c r="M240" s="114">
        <f>SUM(F240,I240,L240)</f>
        <v>0</v>
      </c>
      <c r="O240" s="49"/>
    </row>
    <row r="241" spans="1:21" s="8" customFormat="1" ht="26.25" thickBot="1" x14ac:dyDescent="0.75">
      <c r="A241" s="439" t="s">
        <v>1</v>
      </c>
      <c r="B241" s="440"/>
      <c r="C241" s="103">
        <f>SUM(C239:C240)</f>
        <v>0</v>
      </c>
      <c r="D241" s="441"/>
      <c r="E241" s="441"/>
      <c r="F241" s="104">
        <f>SUM(F239:F240)</f>
        <v>0</v>
      </c>
      <c r="G241" s="105"/>
      <c r="H241" s="106"/>
      <c r="I241" s="104">
        <f>SUM(I239:I240)</f>
        <v>0</v>
      </c>
      <c r="J241" s="106"/>
      <c r="K241" s="106"/>
      <c r="L241" s="115">
        <f>SUM(L239:L240)</f>
        <v>0</v>
      </c>
      <c r="M241" s="116"/>
    </row>
    <row r="242" spans="1:21" s="8" customFormat="1" ht="29.25" x14ac:dyDescent="0.8">
      <c r="A242" s="442" t="s">
        <v>122</v>
      </c>
      <c r="B242" s="443"/>
      <c r="C242" s="443"/>
      <c r="D242" s="443"/>
      <c r="E242" s="443"/>
      <c r="F242" s="443"/>
      <c r="G242" s="443"/>
      <c r="H242" s="443"/>
      <c r="I242" s="443"/>
      <c r="J242" s="443"/>
      <c r="K242" s="443"/>
      <c r="L242" s="443"/>
      <c r="M242" s="444"/>
      <c r="N242" s="46"/>
      <c r="O242" s="46"/>
      <c r="P242" s="46"/>
    </row>
    <row r="243" spans="1:21" s="8" customFormat="1" ht="25.5" customHeight="1" x14ac:dyDescent="0.25">
      <c r="A243" s="305" t="s">
        <v>0</v>
      </c>
      <c r="B243" s="271" t="s">
        <v>24</v>
      </c>
      <c r="C243" s="306" t="s">
        <v>31</v>
      </c>
      <c r="D243" s="417" t="s">
        <v>37</v>
      </c>
      <c r="E243" s="418"/>
      <c r="F243" s="419"/>
      <c r="G243" s="271" t="s">
        <v>38</v>
      </c>
      <c r="H243" s="271"/>
      <c r="I243" s="271"/>
      <c r="J243" s="445"/>
      <c r="K243" s="446"/>
      <c r="L243" s="447"/>
      <c r="M243" s="437" t="s">
        <v>120</v>
      </c>
      <c r="N243" s="47"/>
      <c r="O243" s="47"/>
      <c r="P243" s="47"/>
    </row>
    <row r="244" spans="1:21" s="8" customFormat="1" ht="25.5" x14ac:dyDescent="0.25">
      <c r="A244" s="305"/>
      <c r="B244" s="271"/>
      <c r="C244" s="271"/>
      <c r="D244" s="207" t="s">
        <v>22</v>
      </c>
      <c r="E244" s="207" t="s">
        <v>23</v>
      </c>
      <c r="F244" s="207" t="s">
        <v>1</v>
      </c>
      <c r="G244" s="207" t="s">
        <v>22</v>
      </c>
      <c r="H244" s="207" t="s">
        <v>23</v>
      </c>
      <c r="I244" s="207" t="s">
        <v>1</v>
      </c>
      <c r="J244" s="448"/>
      <c r="K244" s="449"/>
      <c r="L244" s="450"/>
      <c r="M244" s="438"/>
      <c r="N244" s="47"/>
      <c r="O244" s="47"/>
      <c r="P244" s="47"/>
    </row>
    <row r="245" spans="1:21" s="8" customFormat="1" ht="51" x14ac:dyDescent="0.7">
      <c r="A245" s="77">
        <v>62035</v>
      </c>
      <c r="B245" s="24" t="s">
        <v>40</v>
      </c>
      <c r="C245" s="11"/>
      <c r="D245" s="48">
        <v>16000</v>
      </c>
      <c r="E245" s="11"/>
      <c r="F245" s="98">
        <f>IFERROR(E245*D245*C245,0)</f>
        <v>0</v>
      </c>
      <c r="G245" s="48">
        <v>40000</v>
      </c>
      <c r="H245" s="11"/>
      <c r="I245" s="36">
        <f>IFERROR(H245*G245*C245,0)</f>
        <v>0</v>
      </c>
      <c r="J245" s="308"/>
      <c r="K245" s="309"/>
      <c r="L245" s="433"/>
      <c r="M245" s="114">
        <f>SUM(F245,I245)</f>
        <v>0</v>
      </c>
      <c r="R245" s="49"/>
    </row>
    <row r="246" spans="1:21" s="8" customFormat="1" ht="51.75" thickBot="1" x14ac:dyDescent="0.75">
      <c r="A246" s="77">
        <v>62025</v>
      </c>
      <c r="B246" s="24" t="s">
        <v>41</v>
      </c>
      <c r="C246" s="11"/>
      <c r="D246" s="48">
        <v>16000</v>
      </c>
      <c r="E246" s="11"/>
      <c r="F246" s="98">
        <f>IFERROR(E246*D246*C246,0)</f>
        <v>0</v>
      </c>
      <c r="G246" s="48">
        <v>40000</v>
      </c>
      <c r="H246" s="11"/>
      <c r="I246" s="36">
        <f>IFERROR(H246*G246*C246,0)</f>
        <v>0</v>
      </c>
      <c r="J246" s="311"/>
      <c r="K246" s="312"/>
      <c r="L246" s="434"/>
      <c r="M246" s="114">
        <f>SUM(F246,I246)</f>
        <v>0</v>
      </c>
    </row>
    <row r="247" spans="1:21" s="8" customFormat="1" ht="30" thickBot="1" x14ac:dyDescent="0.3">
      <c r="A247" s="392" t="s">
        <v>143</v>
      </c>
      <c r="B247" s="393"/>
      <c r="C247" s="393"/>
      <c r="D247" s="393"/>
      <c r="E247" s="393"/>
      <c r="F247" s="393"/>
      <c r="G247" s="393"/>
      <c r="H247" s="393"/>
      <c r="I247" s="393"/>
      <c r="J247" s="393"/>
      <c r="K247" s="393"/>
      <c r="L247" s="393"/>
      <c r="M247" s="163">
        <f>SUM(M239,M245)</f>
        <v>0</v>
      </c>
    </row>
    <row r="248" spans="1:21" s="8" customFormat="1" ht="30" thickBot="1" x14ac:dyDescent="0.3">
      <c r="A248" s="435" t="s">
        <v>144</v>
      </c>
      <c r="B248" s="436"/>
      <c r="C248" s="436"/>
      <c r="D248" s="436"/>
      <c r="E248" s="436"/>
      <c r="F248" s="436"/>
      <c r="G248" s="436"/>
      <c r="H248" s="436"/>
      <c r="I248" s="436"/>
      <c r="J248" s="436"/>
      <c r="K248" s="436"/>
      <c r="L248" s="436"/>
      <c r="M248" s="165">
        <f>SUM(M240,M246)</f>
        <v>0</v>
      </c>
    </row>
    <row r="249" spans="1:21" ht="29.25" x14ac:dyDescent="0.25">
      <c r="A249" s="160" t="s">
        <v>60</v>
      </c>
      <c r="B249" s="471"/>
      <c r="C249" s="472"/>
      <c r="D249" s="472"/>
      <c r="E249" s="472"/>
      <c r="F249" s="472"/>
      <c r="G249" s="472"/>
      <c r="H249" s="472"/>
      <c r="I249" s="472"/>
      <c r="J249" s="472"/>
      <c r="K249" s="473"/>
      <c r="L249" s="474">
        <f>SUM(M277,M278,M279,M295,M296,H282)</f>
        <v>0</v>
      </c>
      <c r="M249" s="475"/>
    </row>
    <row r="250" spans="1:21" ht="29.25" x14ac:dyDescent="0.25">
      <c r="A250" s="161" t="s">
        <v>46</v>
      </c>
      <c r="B250" s="228" t="s">
        <v>129</v>
      </c>
      <c r="C250" s="420"/>
      <c r="D250" s="420"/>
      <c r="E250" s="420"/>
      <c r="F250" s="420"/>
      <c r="G250" s="420"/>
      <c r="H250" s="420"/>
      <c r="I250" s="420"/>
      <c r="J250" s="420"/>
      <c r="K250" s="421"/>
      <c r="L250" s="422"/>
      <c r="M250" s="423"/>
      <c r="U250" s="50"/>
    </row>
    <row r="251" spans="1:21" ht="30" thickBot="1" x14ac:dyDescent="0.3">
      <c r="A251" s="424" t="s">
        <v>114</v>
      </c>
      <c r="B251" s="425"/>
      <c r="C251" s="107"/>
      <c r="D251" s="426"/>
      <c r="E251" s="426"/>
      <c r="F251" s="426"/>
      <c r="G251" s="426"/>
      <c r="H251" s="426"/>
      <c r="I251" s="426"/>
      <c r="J251" s="426"/>
      <c r="K251" s="426"/>
      <c r="L251" s="427"/>
      <c r="M251" s="428"/>
      <c r="Q251" s="33"/>
      <c r="R251" s="112"/>
      <c r="S251" s="50"/>
      <c r="T251" s="50"/>
      <c r="U251" s="50"/>
    </row>
    <row r="252" spans="1:21" ht="25.5" x14ac:dyDescent="0.7">
      <c r="A252" s="429" t="s">
        <v>123</v>
      </c>
      <c r="B252" s="430"/>
      <c r="C252" s="430"/>
      <c r="D252" s="430"/>
      <c r="E252" s="430"/>
      <c r="F252" s="430"/>
      <c r="G252" s="430"/>
      <c r="H252" s="430"/>
      <c r="I252" s="430"/>
      <c r="J252" s="430"/>
      <c r="K252" s="430"/>
      <c r="L252" s="430"/>
      <c r="M252" s="431"/>
      <c r="Q252" s="174">
        <v>61121</v>
      </c>
      <c r="R252" s="40">
        <f>M277</f>
        <v>0</v>
      </c>
      <c r="S252" s="149">
        <f>IF(B250=Main!$B$2,R252,0)</f>
        <v>0</v>
      </c>
      <c r="T252" s="149">
        <f>IF(B250=Main!$B$3,R252,0)</f>
        <v>0</v>
      </c>
    </row>
    <row r="253" spans="1:21" s="2" customFormat="1" ht="25.5" x14ac:dyDescent="0.25">
      <c r="A253" s="270" t="s">
        <v>3</v>
      </c>
      <c r="B253" s="269" t="s">
        <v>49</v>
      </c>
      <c r="C253" s="269" t="s">
        <v>20</v>
      </c>
      <c r="D253" s="432" t="s">
        <v>162</v>
      </c>
      <c r="E253" s="432"/>
      <c r="F253" s="269" t="s">
        <v>51</v>
      </c>
      <c r="G253" s="386" t="s">
        <v>19</v>
      </c>
      <c r="H253" s="389"/>
      <c r="I253" s="386" t="s">
        <v>53</v>
      </c>
      <c r="J253" s="387"/>
      <c r="K253" s="389"/>
      <c r="L253" s="432" t="s">
        <v>52</v>
      </c>
      <c r="M253" s="476"/>
      <c r="Q253" s="174">
        <v>61122</v>
      </c>
      <c r="R253" s="40">
        <f>M278</f>
        <v>0</v>
      </c>
      <c r="S253" s="149">
        <f>IF(B250=Main!$B$2,R253,0)</f>
        <v>0</v>
      </c>
      <c r="T253" s="149">
        <f>IF(B250=Main!$B$3,R253,0)</f>
        <v>0</v>
      </c>
    </row>
    <row r="254" spans="1:21" ht="25.5" x14ac:dyDescent="0.7">
      <c r="A254" s="100">
        <v>1</v>
      </c>
      <c r="B254" s="38" t="s">
        <v>18</v>
      </c>
      <c r="C254" s="155"/>
      <c r="D254" s="477"/>
      <c r="E254" s="478"/>
      <c r="F254" s="155"/>
      <c r="G254" s="479" t="str">
        <f>IF(F254&lt;&gt;"",F254*2,"")</f>
        <v/>
      </c>
      <c r="H254" s="480"/>
      <c r="I254" s="481">
        <v>80000</v>
      </c>
      <c r="J254" s="482"/>
      <c r="K254" s="483"/>
      <c r="L254" s="484">
        <f>IFERROR((I254*G254*C254)/100,0)</f>
        <v>0</v>
      </c>
      <c r="M254" s="485"/>
      <c r="Q254" s="174">
        <v>61123</v>
      </c>
      <c r="R254" s="40">
        <f>M279</f>
        <v>0</v>
      </c>
      <c r="S254" s="149">
        <f>IF(B250=Main!$B$2,R254,0)</f>
        <v>0</v>
      </c>
      <c r="T254" s="149">
        <f>IF(B250=Main!$B$3,R254,0)</f>
        <v>0</v>
      </c>
    </row>
    <row r="255" spans="1:21" ht="25.5" x14ac:dyDescent="0.7">
      <c r="A255" s="100">
        <v>2</v>
      </c>
      <c r="B255" s="38" t="s">
        <v>163</v>
      </c>
      <c r="C255" s="155"/>
      <c r="D255" s="477"/>
      <c r="E255" s="478"/>
      <c r="F255" s="155"/>
      <c r="G255" s="479" t="str">
        <f>IF(F255&lt;&gt;"",F255*2,"")</f>
        <v/>
      </c>
      <c r="H255" s="480"/>
      <c r="I255" s="481">
        <v>25000</v>
      </c>
      <c r="J255" s="482"/>
      <c r="K255" s="483"/>
      <c r="L255" s="484">
        <f>IFERROR((I255*G255*C255)/100,0)</f>
        <v>0</v>
      </c>
      <c r="M255" s="485"/>
      <c r="Q255" s="174"/>
      <c r="R255" s="40"/>
      <c r="S255" s="149"/>
      <c r="T255" s="149"/>
    </row>
    <row r="256" spans="1:21" ht="25.5" x14ac:dyDescent="0.7">
      <c r="A256" s="100">
        <v>3</v>
      </c>
      <c r="B256" s="38" t="s">
        <v>50</v>
      </c>
      <c r="C256" s="155"/>
      <c r="D256" s="477"/>
      <c r="E256" s="478"/>
      <c r="F256" s="268"/>
      <c r="G256" s="479"/>
      <c r="H256" s="480"/>
      <c r="I256" s="353"/>
      <c r="J256" s="353"/>
      <c r="K256" s="353"/>
      <c r="L256" s="390">
        <f>IFERROR((I256+20000)*C256,0)</f>
        <v>0</v>
      </c>
      <c r="M256" s="391"/>
      <c r="Q256" s="175">
        <v>61128</v>
      </c>
      <c r="R256" s="9">
        <f>H282</f>
        <v>0</v>
      </c>
      <c r="S256" s="149">
        <f>IF(B250=Main!$B$2,R256,0)</f>
        <v>0</v>
      </c>
      <c r="T256" s="149">
        <f>IF(B250=Main!$B$3,R256,0)</f>
        <v>0</v>
      </c>
    </row>
    <row r="257" spans="1:20" ht="26.25" thickBot="1" x14ac:dyDescent="0.75">
      <c r="A257" s="451" t="s">
        <v>1</v>
      </c>
      <c r="B257" s="452"/>
      <c r="C257" s="453"/>
      <c r="D257" s="454"/>
      <c r="E257" s="454"/>
      <c r="F257" s="454"/>
      <c r="G257" s="454"/>
      <c r="H257" s="454"/>
      <c r="I257" s="454"/>
      <c r="J257" s="454"/>
      <c r="K257" s="455"/>
      <c r="L257" s="456">
        <f>SUM(L254:M256)</f>
        <v>0</v>
      </c>
      <c r="M257" s="457"/>
      <c r="Q257" s="174">
        <f>A287</f>
        <v>62035</v>
      </c>
      <c r="R257" s="40">
        <f>M295</f>
        <v>0</v>
      </c>
      <c r="S257" s="149">
        <f>IF(B250=Main!$B$2,R257,0)</f>
        <v>0</v>
      </c>
      <c r="T257" s="149">
        <f>IF(B250=Main!$B$3,R257,0)</f>
        <v>0</v>
      </c>
    </row>
    <row r="258" spans="1:20" ht="25.5" x14ac:dyDescent="0.7">
      <c r="A258" s="462" t="s">
        <v>116</v>
      </c>
      <c r="B258" s="463"/>
      <c r="C258" s="463"/>
      <c r="D258" s="463"/>
      <c r="E258" s="463"/>
      <c r="F258" s="463"/>
      <c r="G258" s="463"/>
      <c r="H258" s="463"/>
      <c r="I258" s="463"/>
      <c r="J258" s="463"/>
      <c r="K258" s="463"/>
      <c r="L258" s="463"/>
      <c r="M258" s="464"/>
      <c r="Q258" s="174">
        <f>A288</f>
        <v>62025</v>
      </c>
      <c r="R258" s="40">
        <f>M296</f>
        <v>0</v>
      </c>
      <c r="S258" s="149">
        <f>IF(B250=Main!$B$2,R258,0)</f>
        <v>0</v>
      </c>
      <c r="T258" s="149">
        <f>IF(B250=Main!$B$3,R258,0)</f>
        <v>0</v>
      </c>
    </row>
    <row r="259" spans="1:20" ht="25.5" customHeight="1" x14ac:dyDescent="0.25">
      <c r="A259" s="465" t="s">
        <v>3</v>
      </c>
      <c r="B259" s="468" t="s">
        <v>48</v>
      </c>
      <c r="C259" s="211" t="s">
        <v>20</v>
      </c>
      <c r="D259" s="386" t="s">
        <v>125</v>
      </c>
      <c r="E259" s="387"/>
      <c r="F259" s="389"/>
      <c r="G259" s="386" t="s">
        <v>127</v>
      </c>
      <c r="H259" s="387"/>
      <c r="I259" s="387"/>
      <c r="J259" s="387"/>
      <c r="K259" s="387"/>
      <c r="L259" s="387"/>
      <c r="M259" s="388"/>
      <c r="R259" s="47"/>
    </row>
    <row r="260" spans="1:20" ht="25.5" x14ac:dyDescent="0.25">
      <c r="A260" s="466"/>
      <c r="B260" s="469"/>
      <c r="C260" s="211"/>
      <c r="D260" s="386" t="s">
        <v>37</v>
      </c>
      <c r="E260" s="387"/>
      <c r="F260" s="389"/>
      <c r="G260" s="386" t="s">
        <v>38</v>
      </c>
      <c r="H260" s="387"/>
      <c r="I260" s="389"/>
      <c r="J260" s="386" t="s">
        <v>39</v>
      </c>
      <c r="K260" s="387"/>
      <c r="L260" s="389"/>
      <c r="M260" s="212" t="s">
        <v>118</v>
      </c>
    </row>
    <row r="261" spans="1:20" ht="25.5" x14ac:dyDescent="0.25">
      <c r="A261" s="467"/>
      <c r="B261" s="470"/>
      <c r="C261" s="211"/>
      <c r="D261" s="211" t="s">
        <v>22</v>
      </c>
      <c r="E261" s="211" t="s">
        <v>23</v>
      </c>
      <c r="F261" s="211" t="s">
        <v>119</v>
      </c>
      <c r="G261" s="211" t="s">
        <v>22</v>
      </c>
      <c r="H261" s="211" t="s">
        <v>23</v>
      </c>
      <c r="I261" s="211" t="s">
        <v>1</v>
      </c>
      <c r="J261" s="211" t="s">
        <v>22</v>
      </c>
      <c r="K261" s="211" t="s">
        <v>32</v>
      </c>
      <c r="L261" s="211" t="s">
        <v>1</v>
      </c>
      <c r="M261" s="212"/>
    </row>
    <row r="262" spans="1:20" ht="25.5" x14ac:dyDescent="0.7">
      <c r="A262" s="101">
        <v>1</v>
      </c>
      <c r="B262" s="38" t="s">
        <v>25</v>
      </c>
      <c r="C262" s="37"/>
      <c r="D262" s="34">
        <v>40000</v>
      </c>
      <c r="E262" s="35" t="str">
        <f>IF(C251="","",IF(C262="","",C251+2))</f>
        <v/>
      </c>
      <c r="F262" s="36" t="str">
        <f>IFERROR(E262*D262*C262,"")</f>
        <v/>
      </c>
      <c r="G262" s="34">
        <v>100000</v>
      </c>
      <c r="H262" s="35" t="str">
        <f>E262</f>
        <v/>
      </c>
      <c r="I262" s="36" t="str">
        <f>IFERROR(H262*G262*C262,"")</f>
        <v/>
      </c>
      <c r="J262" s="34">
        <v>200000</v>
      </c>
      <c r="K262" s="35" t="str">
        <f>IFERROR(H262-1,"")</f>
        <v/>
      </c>
      <c r="L262" s="36" t="str">
        <f>IFERROR(K262*J262*C262,"")</f>
        <v/>
      </c>
      <c r="M262" s="102">
        <f t="shared" ref="M262:M267" si="43">SUM(L262,I262)</f>
        <v>0</v>
      </c>
    </row>
    <row r="263" spans="1:20" ht="25.5" x14ac:dyDescent="0.7">
      <c r="A263" s="101">
        <v>2</v>
      </c>
      <c r="B263" s="38" t="s">
        <v>26</v>
      </c>
      <c r="C263" s="37"/>
      <c r="D263" s="34">
        <v>35000</v>
      </c>
      <c r="E263" s="35" t="str">
        <f>IF(C251="","",IF(C263="","",C251+2))</f>
        <v/>
      </c>
      <c r="F263" s="36" t="str">
        <f t="shared" ref="F263:F267" si="44">IFERROR(E263*D263*C263,"")</f>
        <v/>
      </c>
      <c r="G263" s="34">
        <v>90000</v>
      </c>
      <c r="H263" s="35" t="str">
        <f t="shared" ref="H263:H267" si="45">E263</f>
        <v/>
      </c>
      <c r="I263" s="36" t="str">
        <f>IFERROR(H263*G263*C263,"")</f>
        <v/>
      </c>
      <c r="J263" s="34">
        <v>160000</v>
      </c>
      <c r="K263" s="35" t="str">
        <f>IFERROR(H263-1,"")</f>
        <v/>
      </c>
      <c r="L263" s="36" t="str">
        <f t="shared" ref="L263:L267" si="46">IFERROR(K263*J263*C263,"")</f>
        <v/>
      </c>
      <c r="M263" s="102">
        <f t="shared" si="43"/>
        <v>0</v>
      </c>
    </row>
    <row r="264" spans="1:20" ht="25.5" x14ac:dyDescent="0.7">
      <c r="A264" s="101">
        <v>3</v>
      </c>
      <c r="B264" s="38" t="s">
        <v>27</v>
      </c>
      <c r="C264" s="37"/>
      <c r="D264" s="34">
        <v>30000</v>
      </c>
      <c r="E264" s="35" t="str">
        <f>IF(C251="","",IF(C264="","",C251+2))</f>
        <v/>
      </c>
      <c r="F264" s="36" t="str">
        <f t="shared" si="44"/>
        <v/>
      </c>
      <c r="G264" s="34">
        <v>80000</v>
      </c>
      <c r="H264" s="35" t="str">
        <f t="shared" si="45"/>
        <v/>
      </c>
      <c r="I264" s="36" t="str">
        <f t="shared" ref="I264" si="47">IFERROR(H264*G264*C264,"")</f>
        <v/>
      </c>
      <c r="J264" s="34">
        <v>120000</v>
      </c>
      <c r="K264" s="35" t="str">
        <f>IFERROR(H264-1,"")</f>
        <v/>
      </c>
      <c r="L264" s="36" t="str">
        <f t="shared" si="46"/>
        <v/>
      </c>
      <c r="M264" s="102">
        <f t="shared" si="43"/>
        <v>0</v>
      </c>
    </row>
    <row r="265" spans="1:20" ht="25.5" x14ac:dyDescent="0.7">
      <c r="A265" s="101">
        <v>4</v>
      </c>
      <c r="B265" s="38" t="s">
        <v>28</v>
      </c>
      <c r="C265" s="37"/>
      <c r="D265" s="34">
        <v>24000</v>
      </c>
      <c r="E265" s="35" t="str">
        <f>IF(C251="","",IF(C265="","",C251+2))</f>
        <v/>
      </c>
      <c r="F265" s="36" t="str">
        <f t="shared" si="44"/>
        <v/>
      </c>
      <c r="G265" s="34">
        <v>70000</v>
      </c>
      <c r="H265" s="35" t="str">
        <f t="shared" si="45"/>
        <v/>
      </c>
      <c r="I265" s="36" t="str">
        <f>IFERROR(H265*G265*C265,"")</f>
        <v/>
      </c>
      <c r="J265" s="34">
        <v>100000</v>
      </c>
      <c r="K265" s="35" t="str">
        <f t="shared" ref="K265:K267" si="48">IFERROR(H265-1,"")</f>
        <v/>
      </c>
      <c r="L265" s="36" t="str">
        <f t="shared" si="46"/>
        <v/>
      </c>
      <c r="M265" s="102">
        <f t="shared" si="43"/>
        <v>0</v>
      </c>
    </row>
    <row r="266" spans="1:20" ht="25.5" x14ac:dyDescent="0.7">
      <c r="A266" s="101">
        <v>5</v>
      </c>
      <c r="B266" s="38" t="s">
        <v>29</v>
      </c>
      <c r="C266" s="37"/>
      <c r="D266" s="34">
        <v>20000</v>
      </c>
      <c r="E266" s="35" t="str">
        <f>IF(C251="","",IF(C266="","",C251+2))</f>
        <v/>
      </c>
      <c r="F266" s="36" t="str">
        <f t="shared" si="44"/>
        <v/>
      </c>
      <c r="G266" s="34">
        <v>60000</v>
      </c>
      <c r="H266" s="35" t="str">
        <f t="shared" si="45"/>
        <v/>
      </c>
      <c r="I266" s="36" t="str">
        <f>IFERROR(H266*G266*C266,"")</f>
        <v/>
      </c>
      <c r="J266" s="34">
        <v>80000</v>
      </c>
      <c r="K266" s="35" t="str">
        <f t="shared" si="48"/>
        <v/>
      </c>
      <c r="L266" s="36" t="str">
        <f t="shared" si="46"/>
        <v/>
      </c>
      <c r="M266" s="102">
        <f t="shared" si="43"/>
        <v>0</v>
      </c>
    </row>
    <row r="267" spans="1:20" ht="25.5" x14ac:dyDescent="0.7">
      <c r="A267" s="101">
        <v>6</v>
      </c>
      <c r="B267" s="38" t="s">
        <v>30</v>
      </c>
      <c r="C267" s="11"/>
      <c r="D267" s="34">
        <v>16000</v>
      </c>
      <c r="E267" s="35" t="str">
        <f>IF(C251="","",IF(C267="","",C251+2))</f>
        <v/>
      </c>
      <c r="F267" s="36" t="str">
        <f t="shared" si="44"/>
        <v/>
      </c>
      <c r="G267" s="34">
        <v>40000</v>
      </c>
      <c r="H267" s="35" t="str">
        <f t="shared" si="45"/>
        <v/>
      </c>
      <c r="I267" s="36" t="str">
        <f>IFERROR(H267*G267*C267,"")</f>
        <v/>
      </c>
      <c r="J267" s="34">
        <v>80000</v>
      </c>
      <c r="K267" s="35" t="str">
        <f t="shared" si="48"/>
        <v/>
      </c>
      <c r="L267" s="36" t="str">
        <f t="shared" si="46"/>
        <v/>
      </c>
      <c r="M267" s="102">
        <f t="shared" si="43"/>
        <v>0</v>
      </c>
    </row>
    <row r="268" spans="1:20" ht="26.25" thickBot="1" x14ac:dyDescent="0.75">
      <c r="A268" s="415" t="s">
        <v>1</v>
      </c>
      <c r="B268" s="416"/>
      <c r="C268" s="108">
        <f>SUM(C262:C267)</f>
        <v>0</v>
      </c>
      <c r="D268" s="109"/>
      <c r="E268" s="109"/>
      <c r="F268" s="110">
        <f>SUM(F262:F267)</f>
        <v>0</v>
      </c>
      <c r="G268" s="110"/>
      <c r="H268" s="110"/>
      <c r="I268" s="110">
        <f>SUM(I262:I267)</f>
        <v>0</v>
      </c>
      <c r="J268" s="110"/>
      <c r="K268" s="110"/>
      <c r="L268" s="110">
        <f>SUM(L262:L267)</f>
        <v>0</v>
      </c>
      <c r="M268" s="111">
        <f>SUM(M262:M267)</f>
        <v>0</v>
      </c>
    </row>
    <row r="269" spans="1:20" ht="29.25" x14ac:dyDescent="0.8">
      <c r="A269" s="458" t="s">
        <v>117</v>
      </c>
      <c r="B269" s="459"/>
      <c r="C269" s="459"/>
      <c r="D269" s="459"/>
      <c r="E269" s="459"/>
      <c r="F269" s="459"/>
      <c r="G269" s="459"/>
      <c r="H269" s="459"/>
      <c r="I269" s="459"/>
      <c r="J269" s="459"/>
      <c r="K269" s="459"/>
      <c r="L269" s="459"/>
      <c r="M269" s="460"/>
      <c r="O269" s="55"/>
      <c r="Q269" s="47"/>
      <c r="R269" s="47"/>
      <c r="S269" s="8"/>
      <c r="T269" s="8"/>
    </row>
    <row r="270" spans="1:20" ht="25.5" customHeight="1" x14ac:dyDescent="0.25">
      <c r="A270" s="461" t="s">
        <v>3</v>
      </c>
      <c r="B270" s="432" t="s">
        <v>48</v>
      </c>
      <c r="C270" s="265" t="s">
        <v>20</v>
      </c>
      <c r="D270" s="432" t="s">
        <v>125</v>
      </c>
      <c r="E270" s="432"/>
      <c r="F270" s="432"/>
      <c r="G270" s="386" t="s">
        <v>127</v>
      </c>
      <c r="H270" s="387"/>
      <c r="I270" s="387"/>
      <c r="J270" s="387"/>
      <c r="K270" s="387"/>
      <c r="L270" s="387"/>
      <c r="M270" s="388"/>
    </row>
    <row r="271" spans="1:20" ht="25.5" x14ac:dyDescent="0.25">
      <c r="A271" s="461"/>
      <c r="B271" s="432"/>
      <c r="C271" s="265"/>
      <c r="D271" s="432" t="s">
        <v>37</v>
      </c>
      <c r="E271" s="432"/>
      <c r="F271" s="432"/>
      <c r="G271" s="432" t="s">
        <v>38</v>
      </c>
      <c r="H271" s="432"/>
      <c r="I271" s="432"/>
      <c r="J271" s="386" t="s">
        <v>39</v>
      </c>
      <c r="K271" s="387"/>
      <c r="L271" s="389"/>
      <c r="M271" s="266" t="s">
        <v>118</v>
      </c>
    </row>
    <row r="272" spans="1:20" ht="25.5" x14ac:dyDescent="0.25">
      <c r="A272" s="461"/>
      <c r="B272" s="432"/>
      <c r="C272" s="265"/>
      <c r="D272" s="265" t="s">
        <v>22</v>
      </c>
      <c r="E272" s="265" t="s">
        <v>23</v>
      </c>
      <c r="F272" s="265" t="s">
        <v>119</v>
      </c>
      <c r="G272" s="265" t="s">
        <v>22</v>
      </c>
      <c r="H272" s="265" t="s">
        <v>23</v>
      </c>
      <c r="I272" s="265" t="s">
        <v>1</v>
      </c>
      <c r="J272" s="265" t="s">
        <v>22</v>
      </c>
      <c r="K272" s="265" t="s">
        <v>32</v>
      </c>
      <c r="L272" s="265" t="s">
        <v>1</v>
      </c>
      <c r="M272" s="266"/>
    </row>
    <row r="273" spans="1:18" ht="25.5" x14ac:dyDescent="0.7">
      <c r="A273" s="101">
        <v>1</v>
      </c>
      <c r="B273" s="38" t="s">
        <v>28</v>
      </c>
      <c r="C273" s="37"/>
      <c r="D273" s="34">
        <v>24000</v>
      </c>
      <c r="E273" s="162"/>
      <c r="F273" s="36">
        <f t="shared" ref="F273:F275" si="49">IFERROR(E273*D273*C273,"")</f>
        <v>0</v>
      </c>
      <c r="G273" s="34">
        <v>70000</v>
      </c>
      <c r="H273" s="162"/>
      <c r="I273" s="36">
        <f>IFERROR(H273*G273*C273,"")</f>
        <v>0</v>
      </c>
      <c r="J273" s="34">
        <v>100000</v>
      </c>
      <c r="K273" s="162"/>
      <c r="L273" s="36">
        <f>IFERROR(K273*J273*C273,"")</f>
        <v>0</v>
      </c>
      <c r="M273" s="102">
        <f t="shared" ref="M273:M275" si="50">SUM(L273,I273)</f>
        <v>0</v>
      </c>
    </row>
    <row r="274" spans="1:18" ht="25.5" x14ac:dyDescent="0.7">
      <c r="A274" s="101">
        <v>2</v>
      </c>
      <c r="B274" s="38" t="s">
        <v>29</v>
      </c>
      <c r="C274" s="37"/>
      <c r="D274" s="34">
        <v>20000</v>
      </c>
      <c r="E274" s="162"/>
      <c r="F274" s="36">
        <f t="shared" si="49"/>
        <v>0</v>
      </c>
      <c r="G274" s="34">
        <v>60000</v>
      </c>
      <c r="H274" s="162"/>
      <c r="I274" s="36">
        <f>IFERROR(H274*G274*C274,"")</f>
        <v>0</v>
      </c>
      <c r="J274" s="34">
        <v>80000</v>
      </c>
      <c r="K274" s="162"/>
      <c r="L274" s="36">
        <f>IFERROR(K274*J274*C274,"")</f>
        <v>0</v>
      </c>
      <c r="M274" s="102">
        <f t="shared" si="50"/>
        <v>0</v>
      </c>
    </row>
    <row r="275" spans="1:18" ht="25.5" x14ac:dyDescent="0.7">
      <c r="A275" s="101">
        <v>3</v>
      </c>
      <c r="B275" s="38" t="s">
        <v>30</v>
      </c>
      <c r="C275" s="11"/>
      <c r="D275" s="34">
        <v>16000</v>
      </c>
      <c r="E275" s="162"/>
      <c r="F275" s="36">
        <f t="shared" si="49"/>
        <v>0</v>
      </c>
      <c r="G275" s="34">
        <v>40000</v>
      </c>
      <c r="H275" s="162"/>
      <c r="I275" s="36">
        <f>IFERROR(H275*G275*C275,"")</f>
        <v>0</v>
      </c>
      <c r="J275" s="34">
        <v>80000</v>
      </c>
      <c r="K275" s="162"/>
      <c r="L275" s="36">
        <f>IFERROR(K275*J275*C275,"")</f>
        <v>0</v>
      </c>
      <c r="M275" s="102">
        <f t="shared" si="50"/>
        <v>0</v>
      </c>
    </row>
    <row r="276" spans="1:18" ht="26.25" thickBot="1" x14ac:dyDescent="0.75">
      <c r="A276" s="451" t="s">
        <v>1</v>
      </c>
      <c r="B276" s="452"/>
      <c r="C276" s="108">
        <f>SUM(C273:C275)</f>
        <v>0</v>
      </c>
      <c r="D276" s="109"/>
      <c r="E276" s="109"/>
      <c r="F276" s="110">
        <f>SUM(F273:F275)</f>
        <v>0</v>
      </c>
      <c r="G276" s="110"/>
      <c r="H276" s="110"/>
      <c r="I276" s="110"/>
      <c r="J276" s="110"/>
      <c r="K276" s="110"/>
      <c r="L276" s="110"/>
      <c r="M276" s="111">
        <f>SUM(M273:M275)</f>
        <v>0</v>
      </c>
    </row>
    <row r="277" spans="1:18" ht="29.25" x14ac:dyDescent="0.25">
      <c r="A277" s="392" t="s">
        <v>124</v>
      </c>
      <c r="B277" s="393"/>
      <c r="C277" s="393"/>
      <c r="D277" s="393"/>
      <c r="E277" s="393"/>
      <c r="F277" s="393"/>
      <c r="G277" s="393"/>
      <c r="H277" s="393"/>
      <c r="I277" s="393"/>
      <c r="J277" s="393"/>
      <c r="K277" s="393"/>
      <c r="L277" s="393"/>
      <c r="M277" s="163">
        <f>L257</f>
        <v>0</v>
      </c>
    </row>
    <row r="278" spans="1:18" ht="29.25" x14ac:dyDescent="0.25">
      <c r="A278" s="394" t="s">
        <v>126</v>
      </c>
      <c r="B278" s="395"/>
      <c r="C278" s="395"/>
      <c r="D278" s="395"/>
      <c r="E278" s="395"/>
      <c r="F278" s="395"/>
      <c r="G278" s="395"/>
      <c r="H278" s="395"/>
      <c r="I278" s="395"/>
      <c r="J278" s="395"/>
      <c r="K278" s="395"/>
      <c r="L278" s="395"/>
      <c r="M278" s="164">
        <f>SUM(F268,F276)</f>
        <v>0</v>
      </c>
    </row>
    <row r="279" spans="1:18" ht="30" thickBot="1" x14ac:dyDescent="0.3">
      <c r="A279" s="396" t="s">
        <v>128</v>
      </c>
      <c r="B279" s="397"/>
      <c r="C279" s="397"/>
      <c r="D279" s="397"/>
      <c r="E279" s="397"/>
      <c r="F279" s="397"/>
      <c r="G279" s="397"/>
      <c r="H279" s="397"/>
      <c r="I279" s="397"/>
      <c r="J279" s="397"/>
      <c r="K279" s="397"/>
      <c r="L279" s="397"/>
      <c r="M279" s="170">
        <f>SUM(M268,M276)</f>
        <v>0</v>
      </c>
    </row>
    <row r="280" spans="1:18" s="8" customFormat="1" ht="30" thickBot="1" x14ac:dyDescent="0.85">
      <c r="A280" s="412" t="s">
        <v>147</v>
      </c>
      <c r="B280" s="413"/>
      <c r="C280" s="413"/>
      <c r="D280" s="413"/>
      <c r="E280" s="413"/>
      <c r="F280" s="413"/>
      <c r="G280" s="413"/>
      <c r="H280" s="413"/>
      <c r="I280" s="413"/>
      <c r="J280" s="413"/>
      <c r="K280" s="413"/>
      <c r="L280" s="413"/>
      <c r="M280" s="414"/>
      <c r="N280" s="46"/>
      <c r="O280" s="46"/>
      <c r="P280" s="46"/>
    </row>
    <row r="281" spans="1:18" s="171" customFormat="1" ht="29.25" x14ac:dyDescent="0.8">
      <c r="A281" s="172"/>
      <c r="B281" s="173" t="s">
        <v>149</v>
      </c>
      <c r="C281" s="173" t="s">
        <v>150</v>
      </c>
      <c r="D281" s="398" t="s">
        <v>151</v>
      </c>
      <c r="E281" s="398"/>
      <c r="F281" s="398" t="s">
        <v>152</v>
      </c>
      <c r="G281" s="398"/>
      <c r="H281" s="398" t="s">
        <v>1</v>
      </c>
      <c r="I281" s="398"/>
      <c r="J281" s="398"/>
      <c r="K281" s="398"/>
      <c r="L281" s="398"/>
      <c r="M281" s="399"/>
    </row>
    <row r="282" spans="1:18" ht="30" thickBot="1" x14ac:dyDescent="0.85">
      <c r="A282" s="169">
        <v>61128</v>
      </c>
      <c r="B282" s="168" t="s">
        <v>148</v>
      </c>
      <c r="C282" s="205"/>
      <c r="D282" s="400">
        <v>40000</v>
      </c>
      <c r="E282" s="400"/>
      <c r="F282" s="401"/>
      <c r="G282" s="401"/>
      <c r="H282" s="402">
        <f>C282*D282*F282</f>
        <v>0</v>
      </c>
      <c r="I282" s="403"/>
      <c r="J282" s="404"/>
      <c r="K282" s="404"/>
      <c r="L282" s="404"/>
      <c r="M282" s="405"/>
    </row>
    <row r="283" spans="1:18" s="8" customFormat="1" ht="29.25" x14ac:dyDescent="0.8">
      <c r="A283" s="406" t="s">
        <v>36</v>
      </c>
      <c r="B283" s="407"/>
      <c r="C283" s="407"/>
      <c r="D283" s="407"/>
      <c r="E283" s="407"/>
      <c r="F283" s="407"/>
      <c r="G283" s="407"/>
      <c r="H283" s="407"/>
      <c r="I283" s="407"/>
      <c r="J283" s="407"/>
      <c r="K283" s="407"/>
      <c r="L283" s="407"/>
      <c r="M283" s="408"/>
      <c r="N283" s="46"/>
      <c r="O283" s="46"/>
      <c r="P283" s="46"/>
    </row>
    <row r="284" spans="1:18" s="8" customFormat="1" ht="29.25" x14ac:dyDescent="0.8">
      <c r="A284" s="409" t="s">
        <v>121</v>
      </c>
      <c r="B284" s="410"/>
      <c r="C284" s="410"/>
      <c r="D284" s="410"/>
      <c r="E284" s="410"/>
      <c r="F284" s="410"/>
      <c r="G284" s="410"/>
      <c r="H284" s="410"/>
      <c r="I284" s="410"/>
      <c r="J284" s="410"/>
      <c r="K284" s="410"/>
      <c r="L284" s="410"/>
      <c r="M284" s="411"/>
      <c r="N284" s="46"/>
      <c r="O284" s="46"/>
      <c r="P284" s="46"/>
    </row>
    <row r="285" spans="1:18" s="8" customFormat="1" ht="25.5" customHeight="1" x14ac:dyDescent="0.25">
      <c r="A285" s="305" t="s">
        <v>0</v>
      </c>
      <c r="B285" s="271" t="s">
        <v>24</v>
      </c>
      <c r="C285" s="306" t="s">
        <v>31</v>
      </c>
      <c r="D285" s="417" t="s">
        <v>37</v>
      </c>
      <c r="E285" s="418"/>
      <c r="F285" s="419"/>
      <c r="G285" s="271" t="s">
        <v>38</v>
      </c>
      <c r="H285" s="271"/>
      <c r="I285" s="271"/>
      <c r="J285" s="417" t="s">
        <v>39</v>
      </c>
      <c r="K285" s="418"/>
      <c r="L285" s="419"/>
      <c r="M285" s="437" t="s">
        <v>120</v>
      </c>
      <c r="N285" s="47"/>
      <c r="O285" s="47"/>
      <c r="P285" s="47"/>
    </row>
    <row r="286" spans="1:18" s="8" customFormat="1" ht="25.5" x14ac:dyDescent="0.25">
      <c r="A286" s="305"/>
      <c r="B286" s="271"/>
      <c r="C286" s="271"/>
      <c r="D286" s="207" t="s">
        <v>22</v>
      </c>
      <c r="E286" s="207" t="s">
        <v>23</v>
      </c>
      <c r="F286" s="207" t="s">
        <v>1</v>
      </c>
      <c r="G286" s="207" t="s">
        <v>22</v>
      </c>
      <c r="H286" s="207" t="s">
        <v>23</v>
      </c>
      <c r="I286" s="207" t="s">
        <v>1</v>
      </c>
      <c r="J286" s="207" t="s">
        <v>22</v>
      </c>
      <c r="K286" s="207" t="s">
        <v>32</v>
      </c>
      <c r="L286" s="113" t="s">
        <v>1</v>
      </c>
      <c r="M286" s="438"/>
      <c r="N286" s="47"/>
      <c r="O286" s="47"/>
      <c r="P286" s="47"/>
    </row>
    <row r="287" spans="1:18" s="8" customFormat="1" ht="51" x14ac:dyDescent="0.7">
      <c r="A287" s="77">
        <v>62035</v>
      </c>
      <c r="B287" s="24" t="s">
        <v>40</v>
      </c>
      <c r="C287" s="11"/>
      <c r="D287" s="48">
        <v>16000</v>
      </c>
      <c r="E287" s="35" t="str">
        <f>IF(C251="","",IF(C287="","",C251+2))</f>
        <v/>
      </c>
      <c r="F287" s="98">
        <f>IFERROR(E287*D287*C287,0)</f>
        <v>0</v>
      </c>
      <c r="G287" s="48">
        <v>40000</v>
      </c>
      <c r="H287" s="20" t="str">
        <f>E287</f>
        <v/>
      </c>
      <c r="I287" s="98">
        <f>IFERROR(H287*G287*C287,0)</f>
        <v>0</v>
      </c>
      <c r="J287" s="48">
        <v>80000</v>
      </c>
      <c r="K287" s="32" t="str">
        <f>IFERROR(H287-1,"")</f>
        <v/>
      </c>
      <c r="L287" s="54">
        <f>IFERROR(K287*J287*C287,0)</f>
        <v>0</v>
      </c>
      <c r="M287" s="114">
        <f>SUM(F287,I287,L287)</f>
        <v>0</v>
      </c>
      <c r="O287" s="49"/>
      <c r="P287" s="49"/>
      <c r="R287" s="49"/>
    </row>
    <row r="288" spans="1:18" s="8" customFormat="1" ht="51" x14ac:dyDescent="0.7">
      <c r="A288" s="77">
        <v>62025</v>
      </c>
      <c r="B288" s="24" t="s">
        <v>41</v>
      </c>
      <c r="C288" s="11"/>
      <c r="D288" s="48">
        <v>16000</v>
      </c>
      <c r="E288" s="35" t="str">
        <f>IF(C251="","",IF(C288="","",C251+2))</f>
        <v/>
      </c>
      <c r="F288" s="98">
        <f>IFERROR(E288*D288*C288,0)</f>
        <v>0</v>
      </c>
      <c r="G288" s="48">
        <v>40000</v>
      </c>
      <c r="H288" s="20" t="str">
        <f>E288</f>
        <v/>
      </c>
      <c r="I288" s="98">
        <f>IFERROR(H288*G288*C288,0)</f>
        <v>0</v>
      </c>
      <c r="J288" s="48">
        <v>80000</v>
      </c>
      <c r="K288" s="32" t="str">
        <f>IFERROR(H288-1,"")</f>
        <v/>
      </c>
      <c r="L288" s="54">
        <f>IFERROR(K288*J288*C288,0)</f>
        <v>0</v>
      </c>
      <c r="M288" s="114">
        <f>SUM(F288,I288,L288)</f>
        <v>0</v>
      </c>
      <c r="O288" s="49"/>
    </row>
    <row r="289" spans="1:21" s="8" customFormat="1" ht="26.25" thickBot="1" x14ac:dyDescent="0.75">
      <c r="A289" s="439" t="s">
        <v>1</v>
      </c>
      <c r="B289" s="440"/>
      <c r="C289" s="103">
        <f>SUM(C287:C288)</f>
        <v>0</v>
      </c>
      <c r="D289" s="441"/>
      <c r="E289" s="441"/>
      <c r="F289" s="104">
        <f>SUM(F287:F288)</f>
        <v>0</v>
      </c>
      <c r="G289" s="105"/>
      <c r="H289" s="106"/>
      <c r="I289" s="104">
        <f>SUM(I287:I288)</f>
        <v>0</v>
      </c>
      <c r="J289" s="106"/>
      <c r="K289" s="106"/>
      <c r="L289" s="115">
        <f>SUM(L287:L288)</f>
        <v>0</v>
      </c>
      <c r="M289" s="116"/>
    </row>
    <row r="290" spans="1:21" s="8" customFormat="1" ht="29.25" x14ac:dyDescent="0.8">
      <c r="A290" s="442" t="s">
        <v>122</v>
      </c>
      <c r="B290" s="443"/>
      <c r="C290" s="443"/>
      <c r="D290" s="443"/>
      <c r="E290" s="443"/>
      <c r="F290" s="443"/>
      <c r="G290" s="443"/>
      <c r="H290" s="443"/>
      <c r="I290" s="443"/>
      <c r="J290" s="443"/>
      <c r="K290" s="443"/>
      <c r="L290" s="443"/>
      <c r="M290" s="444"/>
      <c r="N290" s="46"/>
      <c r="O290" s="46"/>
      <c r="P290" s="46"/>
    </row>
    <row r="291" spans="1:21" s="8" customFormat="1" ht="25.5" customHeight="1" x14ac:dyDescent="0.25">
      <c r="A291" s="305" t="s">
        <v>0</v>
      </c>
      <c r="B291" s="271" t="s">
        <v>24</v>
      </c>
      <c r="C291" s="306" t="s">
        <v>31</v>
      </c>
      <c r="D291" s="417" t="s">
        <v>37</v>
      </c>
      <c r="E291" s="418"/>
      <c r="F291" s="419"/>
      <c r="G291" s="271" t="s">
        <v>38</v>
      </c>
      <c r="H291" s="271"/>
      <c r="I291" s="271"/>
      <c r="J291" s="445"/>
      <c r="K291" s="446"/>
      <c r="L291" s="447"/>
      <c r="M291" s="437" t="s">
        <v>120</v>
      </c>
      <c r="N291" s="47"/>
      <c r="O291" s="47"/>
      <c r="P291" s="47"/>
    </row>
    <row r="292" spans="1:21" s="8" customFormat="1" ht="25.5" x14ac:dyDescent="0.25">
      <c r="A292" s="305"/>
      <c r="B292" s="271"/>
      <c r="C292" s="271"/>
      <c r="D292" s="207" t="s">
        <v>22</v>
      </c>
      <c r="E292" s="207" t="s">
        <v>23</v>
      </c>
      <c r="F292" s="207" t="s">
        <v>1</v>
      </c>
      <c r="G292" s="207" t="s">
        <v>22</v>
      </c>
      <c r="H292" s="207" t="s">
        <v>23</v>
      </c>
      <c r="I292" s="207" t="s">
        <v>1</v>
      </c>
      <c r="J292" s="448"/>
      <c r="K292" s="449"/>
      <c r="L292" s="450"/>
      <c r="M292" s="438"/>
      <c r="N292" s="47"/>
      <c r="O292" s="47"/>
      <c r="P292" s="47"/>
    </row>
    <row r="293" spans="1:21" s="8" customFormat="1" ht="51" x14ac:dyDescent="0.7">
      <c r="A293" s="77">
        <v>62035</v>
      </c>
      <c r="B293" s="24" t="s">
        <v>40</v>
      </c>
      <c r="C293" s="11"/>
      <c r="D293" s="48">
        <v>16000</v>
      </c>
      <c r="E293" s="11"/>
      <c r="F293" s="98">
        <f>IFERROR(E293*D293*C293,0)</f>
        <v>0</v>
      </c>
      <c r="G293" s="48">
        <v>40000</v>
      </c>
      <c r="H293" s="11"/>
      <c r="I293" s="36">
        <f>IFERROR(H293*G293*C293,0)</f>
        <v>0</v>
      </c>
      <c r="J293" s="308"/>
      <c r="K293" s="309"/>
      <c r="L293" s="433"/>
      <c r="M293" s="114">
        <f>SUM(F293,I293)</f>
        <v>0</v>
      </c>
      <c r="R293" s="49"/>
    </row>
    <row r="294" spans="1:21" s="8" customFormat="1" ht="51.75" thickBot="1" x14ac:dyDescent="0.75">
      <c r="A294" s="77">
        <v>62025</v>
      </c>
      <c r="B294" s="24" t="s">
        <v>41</v>
      </c>
      <c r="C294" s="11"/>
      <c r="D294" s="48">
        <v>16000</v>
      </c>
      <c r="E294" s="11"/>
      <c r="F294" s="98">
        <f>IFERROR(E294*D294*C294,0)</f>
        <v>0</v>
      </c>
      <c r="G294" s="48">
        <v>40000</v>
      </c>
      <c r="H294" s="11"/>
      <c r="I294" s="36">
        <f>IFERROR(H294*G294*C294,0)</f>
        <v>0</v>
      </c>
      <c r="J294" s="311"/>
      <c r="K294" s="312"/>
      <c r="L294" s="434"/>
      <c r="M294" s="114">
        <f>SUM(F294,I294)</f>
        <v>0</v>
      </c>
    </row>
    <row r="295" spans="1:21" s="8" customFormat="1" ht="30" thickBot="1" x14ac:dyDescent="0.3">
      <c r="A295" s="392" t="s">
        <v>143</v>
      </c>
      <c r="B295" s="393"/>
      <c r="C295" s="393"/>
      <c r="D295" s="393"/>
      <c r="E295" s="393"/>
      <c r="F295" s="393"/>
      <c r="G295" s="393"/>
      <c r="H295" s="393"/>
      <c r="I295" s="393"/>
      <c r="J295" s="393"/>
      <c r="K295" s="393"/>
      <c r="L295" s="393"/>
      <c r="M295" s="163">
        <f>SUM(M287,M293)</f>
        <v>0</v>
      </c>
    </row>
    <row r="296" spans="1:21" s="8" customFormat="1" ht="30" thickBot="1" x14ac:dyDescent="0.3">
      <c r="A296" s="435" t="s">
        <v>144</v>
      </c>
      <c r="B296" s="436"/>
      <c r="C296" s="436"/>
      <c r="D296" s="436"/>
      <c r="E296" s="436"/>
      <c r="F296" s="436"/>
      <c r="G296" s="436"/>
      <c r="H296" s="436"/>
      <c r="I296" s="436"/>
      <c r="J296" s="436"/>
      <c r="K296" s="436"/>
      <c r="L296" s="436"/>
      <c r="M296" s="165">
        <f>SUM(M288,M294)</f>
        <v>0</v>
      </c>
    </row>
    <row r="297" spans="1:21" ht="29.25" x14ac:dyDescent="0.25">
      <c r="A297" s="160" t="s">
        <v>86</v>
      </c>
      <c r="B297" s="471"/>
      <c r="C297" s="472"/>
      <c r="D297" s="472"/>
      <c r="E297" s="472"/>
      <c r="F297" s="472"/>
      <c r="G297" s="472"/>
      <c r="H297" s="472"/>
      <c r="I297" s="472"/>
      <c r="J297" s="472"/>
      <c r="K297" s="473"/>
      <c r="L297" s="474">
        <f>SUM(M325,M326,M327,M343,M344,H330)</f>
        <v>0</v>
      </c>
      <c r="M297" s="475"/>
    </row>
    <row r="298" spans="1:21" ht="29.25" x14ac:dyDescent="0.25">
      <c r="A298" s="161" t="s">
        <v>46</v>
      </c>
      <c r="B298" s="228" t="s">
        <v>129</v>
      </c>
      <c r="C298" s="420"/>
      <c r="D298" s="420"/>
      <c r="E298" s="420"/>
      <c r="F298" s="420"/>
      <c r="G298" s="420"/>
      <c r="H298" s="420"/>
      <c r="I298" s="420"/>
      <c r="J298" s="420"/>
      <c r="K298" s="421"/>
      <c r="L298" s="422"/>
      <c r="M298" s="423"/>
      <c r="U298" s="50"/>
    </row>
    <row r="299" spans="1:21" ht="30" thickBot="1" x14ac:dyDescent="0.3">
      <c r="A299" s="424" t="s">
        <v>114</v>
      </c>
      <c r="B299" s="425"/>
      <c r="C299" s="107"/>
      <c r="D299" s="426"/>
      <c r="E299" s="426"/>
      <c r="F299" s="426"/>
      <c r="G299" s="426"/>
      <c r="H299" s="426"/>
      <c r="I299" s="426"/>
      <c r="J299" s="426"/>
      <c r="K299" s="426"/>
      <c r="L299" s="427"/>
      <c r="M299" s="428"/>
      <c r="Q299" s="33"/>
      <c r="R299" s="112"/>
      <c r="S299" s="50"/>
      <c r="T299" s="50"/>
      <c r="U299" s="50"/>
    </row>
    <row r="300" spans="1:21" ht="25.5" x14ac:dyDescent="0.7">
      <c r="A300" s="429" t="s">
        <v>123</v>
      </c>
      <c r="B300" s="430"/>
      <c r="C300" s="430"/>
      <c r="D300" s="430"/>
      <c r="E300" s="430"/>
      <c r="F300" s="430"/>
      <c r="G300" s="430"/>
      <c r="H300" s="430"/>
      <c r="I300" s="430"/>
      <c r="J300" s="430"/>
      <c r="K300" s="430"/>
      <c r="L300" s="430"/>
      <c r="M300" s="431"/>
      <c r="Q300" s="174">
        <v>61121</v>
      </c>
      <c r="R300" s="40">
        <f>M325</f>
        <v>0</v>
      </c>
      <c r="S300" s="149">
        <f>IF(B298=Main!$B$2,R300,0)</f>
        <v>0</v>
      </c>
      <c r="T300" s="149">
        <f>IF(B298=Main!$B$3,R300,0)</f>
        <v>0</v>
      </c>
    </row>
    <row r="301" spans="1:21" s="2" customFormat="1" ht="25.5" x14ac:dyDescent="0.25">
      <c r="A301" s="270" t="s">
        <v>3</v>
      </c>
      <c r="B301" s="269" t="s">
        <v>49</v>
      </c>
      <c r="C301" s="269" t="s">
        <v>20</v>
      </c>
      <c r="D301" s="432" t="s">
        <v>162</v>
      </c>
      <c r="E301" s="432"/>
      <c r="F301" s="269" t="s">
        <v>51</v>
      </c>
      <c r="G301" s="386" t="s">
        <v>19</v>
      </c>
      <c r="H301" s="389"/>
      <c r="I301" s="386" t="s">
        <v>53</v>
      </c>
      <c r="J301" s="387"/>
      <c r="K301" s="389"/>
      <c r="L301" s="432" t="s">
        <v>52</v>
      </c>
      <c r="M301" s="476"/>
      <c r="Q301" s="174">
        <v>61122</v>
      </c>
      <c r="R301" s="40">
        <f>M326</f>
        <v>0</v>
      </c>
      <c r="S301" s="149">
        <f>IF(B298=Main!$B$2,R301,0)</f>
        <v>0</v>
      </c>
      <c r="T301" s="149">
        <f>IF(B298=Main!$B$3,R301,0)</f>
        <v>0</v>
      </c>
    </row>
    <row r="302" spans="1:21" ht="25.5" x14ac:dyDescent="0.7">
      <c r="A302" s="100">
        <v>1</v>
      </c>
      <c r="B302" s="38" t="s">
        <v>18</v>
      </c>
      <c r="C302" s="155"/>
      <c r="D302" s="477"/>
      <c r="E302" s="478"/>
      <c r="F302" s="155"/>
      <c r="G302" s="479" t="str">
        <f>IF(F302&lt;&gt;"",F302*2,"")</f>
        <v/>
      </c>
      <c r="H302" s="480"/>
      <c r="I302" s="481">
        <v>80000</v>
      </c>
      <c r="J302" s="482"/>
      <c r="K302" s="483"/>
      <c r="L302" s="484">
        <f>IFERROR((I302*G302*C302)/100,0)</f>
        <v>0</v>
      </c>
      <c r="M302" s="485"/>
      <c r="Q302" s="174">
        <v>61123</v>
      </c>
      <c r="R302" s="40">
        <f>M327</f>
        <v>0</v>
      </c>
      <c r="S302" s="149">
        <f>IF(B298=Main!$B$2,R302,0)</f>
        <v>0</v>
      </c>
      <c r="T302" s="149">
        <f>IF(B298=Main!$B$3,R302,0)</f>
        <v>0</v>
      </c>
    </row>
    <row r="303" spans="1:21" ht="25.5" x14ac:dyDescent="0.7">
      <c r="A303" s="100">
        <v>2</v>
      </c>
      <c r="B303" s="38" t="s">
        <v>163</v>
      </c>
      <c r="C303" s="155"/>
      <c r="D303" s="477"/>
      <c r="E303" s="478"/>
      <c r="F303" s="155"/>
      <c r="G303" s="479" t="str">
        <f>IF(F303&lt;&gt;"",F303*2,"")</f>
        <v/>
      </c>
      <c r="H303" s="480"/>
      <c r="I303" s="481">
        <v>25000</v>
      </c>
      <c r="J303" s="482"/>
      <c r="K303" s="483"/>
      <c r="L303" s="484">
        <f>IFERROR((I303*G303*C303)/100,0)</f>
        <v>0</v>
      </c>
      <c r="M303" s="485"/>
      <c r="Q303" s="174"/>
      <c r="R303" s="40"/>
      <c r="S303" s="149"/>
      <c r="T303" s="149"/>
    </row>
    <row r="304" spans="1:21" ht="25.5" x14ac:dyDescent="0.7">
      <c r="A304" s="100">
        <v>3</v>
      </c>
      <c r="B304" s="38" t="s">
        <v>50</v>
      </c>
      <c r="C304" s="155"/>
      <c r="D304" s="477"/>
      <c r="E304" s="478"/>
      <c r="F304" s="268"/>
      <c r="G304" s="479"/>
      <c r="H304" s="480"/>
      <c r="I304" s="353"/>
      <c r="J304" s="353"/>
      <c r="K304" s="353"/>
      <c r="L304" s="390">
        <f>IFERROR((I304+20000)*C304,0)</f>
        <v>0</v>
      </c>
      <c r="M304" s="391"/>
      <c r="Q304" s="175">
        <v>61128</v>
      </c>
      <c r="R304" s="9">
        <f>H330</f>
        <v>0</v>
      </c>
      <c r="S304" s="149">
        <f>IF(B298=Main!$B$2,R304,0)</f>
        <v>0</v>
      </c>
      <c r="T304" s="149">
        <f>IF(B298=Main!$B$3,R304,0)</f>
        <v>0</v>
      </c>
    </row>
    <row r="305" spans="1:20" ht="26.25" thickBot="1" x14ac:dyDescent="0.75">
      <c r="A305" s="451" t="s">
        <v>1</v>
      </c>
      <c r="B305" s="452"/>
      <c r="C305" s="453"/>
      <c r="D305" s="454"/>
      <c r="E305" s="454"/>
      <c r="F305" s="454"/>
      <c r="G305" s="454"/>
      <c r="H305" s="454"/>
      <c r="I305" s="454"/>
      <c r="J305" s="454"/>
      <c r="K305" s="455"/>
      <c r="L305" s="456">
        <f>SUM(L302:M304)</f>
        <v>0</v>
      </c>
      <c r="M305" s="457"/>
      <c r="Q305" s="174">
        <f>A335</f>
        <v>62035</v>
      </c>
      <c r="R305" s="40">
        <f>M343</f>
        <v>0</v>
      </c>
      <c r="S305" s="149">
        <f>IF(B298=Main!$B$2,R305,0)</f>
        <v>0</v>
      </c>
      <c r="T305" s="149">
        <f>IF(B298=Main!$B$3,R305,0)</f>
        <v>0</v>
      </c>
    </row>
    <row r="306" spans="1:20" ht="25.5" x14ac:dyDescent="0.7">
      <c r="A306" s="462" t="s">
        <v>116</v>
      </c>
      <c r="B306" s="463"/>
      <c r="C306" s="463"/>
      <c r="D306" s="463"/>
      <c r="E306" s="463"/>
      <c r="F306" s="463"/>
      <c r="G306" s="463"/>
      <c r="H306" s="463"/>
      <c r="I306" s="463"/>
      <c r="J306" s="463"/>
      <c r="K306" s="463"/>
      <c r="L306" s="463"/>
      <c r="M306" s="464"/>
      <c r="Q306" s="174">
        <f>A336</f>
        <v>62025</v>
      </c>
      <c r="R306" s="40">
        <f>M344</f>
        <v>0</v>
      </c>
      <c r="S306" s="149">
        <f>IF(B298=Main!$B$2,R306,0)</f>
        <v>0</v>
      </c>
      <c r="T306" s="149">
        <f>IF(B298=Main!$B$3,R306,0)</f>
        <v>0</v>
      </c>
    </row>
    <row r="307" spans="1:20" ht="25.5" customHeight="1" x14ac:dyDescent="0.25">
      <c r="A307" s="465" t="s">
        <v>3</v>
      </c>
      <c r="B307" s="468" t="s">
        <v>48</v>
      </c>
      <c r="C307" s="211" t="s">
        <v>20</v>
      </c>
      <c r="D307" s="386" t="s">
        <v>125</v>
      </c>
      <c r="E307" s="387"/>
      <c r="F307" s="389"/>
      <c r="G307" s="386" t="s">
        <v>127</v>
      </c>
      <c r="H307" s="387"/>
      <c r="I307" s="387"/>
      <c r="J307" s="387"/>
      <c r="K307" s="387"/>
      <c r="L307" s="387"/>
      <c r="M307" s="388"/>
      <c r="R307" s="47"/>
    </row>
    <row r="308" spans="1:20" ht="25.5" x14ac:dyDescent="0.25">
      <c r="A308" s="466"/>
      <c r="B308" s="469"/>
      <c r="C308" s="211"/>
      <c r="D308" s="386" t="s">
        <v>37</v>
      </c>
      <c r="E308" s="387"/>
      <c r="F308" s="389"/>
      <c r="G308" s="386" t="s">
        <v>38</v>
      </c>
      <c r="H308" s="387"/>
      <c r="I308" s="389"/>
      <c r="J308" s="386" t="s">
        <v>39</v>
      </c>
      <c r="K308" s="387"/>
      <c r="L308" s="389"/>
      <c r="M308" s="212" t="s">
        <v>118</v>
      </c>
    </row>
    <row r="309" spans="1:20" ht="25.5" x14ac:dyDescent="0.25">
      <c r="A309" s="467"/>
      <c r="B309" s="470"/>
      <c r="C309" s="211"/>
      <c r="D309" s="211" t="s">
        <v>22</v>
      </c>
      <c r="E309" s="211" t="s">
        <v>23</v>
      </c>
      <c r="F309" s="211" t="s">
        <v>119</v>
      </c>
      <c r="G309" s="211" t="s">
        <v>22</v>
      </c>
      <c r="H309" s="211" t="s">
        <v>23</v>
      </c>
      <c r="I309" s="211" t="s">
        <v>1</v>
      </c>
      <c r="J309" s="211" t="s">
        <v>22</v>
      </c>
      <c r="K309" s="211" t="s">
        <v>32</v>
      </c>
      <c r="L309" s="211" t="s">
        <v>1</v>
      </c>
      <c r="M309" s="212"/>
    </row>
    <row r="310" spans="1:20" ht="25.5" x14ac:dyDescent="0.7">
      <c r="A310" s="101">
        <v>1</v>
      </c>
      <c r="B310" s="38" t="s">
        <v>25</v>
      </c>
      <c r="C310" s="37"/>
      <c r="D310" s="34">
        <v>40000</v>
      </c>
      <c r="E310" s="35" t="str">
        <f>IF(C299="","",IF(C310="","",C299+2))</f>
        <v/>
      </c>
      <c r="F310" s="36" t="str">
        <f>IFERROR(E310*D310*C310,"")</f>
        <v/>
      </c>
      <c r="G310" s="34">
        <v>100000</v>
      </c>
      <c r="H310" s="35" t="str">
        <f>E310</f>
        <v/>
      </c>
      <c r="I310" s="36" t="str">
        <f>IFERROR(H310*G310*C310,"")</f>
        <v/>
      </c>
      <c r="J310" s="34">
        <v>200000</v>
      </c>
      <c r="K310" s="35" t="str">
        <f>IFERROR(H310-1,"")</f>
        <v/>
      </c>
      <c r="L310" s="36" t="str">
        <f>IFERROR(K310*J310*C310,"")</f>
        <v/>
      </c>
      <c r="M310" s="102">
        <f t="shared" ref="M310:M315" si="51">SUM(L310,I310)</f>
        <v>0</v>
      </c>
    </row>
    <row r="311" spans="1:20" ht="25.5" x14ac:dyDescent="0.7">
      <c r="A311" s="101">
        <v>2</v>
      </c>
      <c r="B311" s="38" t="s">
        <v>26</v>
      </c>
      <c r="C311" s="37"/>
      <c r="D311" s="34">
        <v>35000</v>
      </c>
      <c r="E311" s="35" t="str">
        <f>IF(C299="","",IF(C311="","",C299+2))</f>
        <v/>
      </c>
      <c r="F311" s="36" t="str">
        <f t="shared" ref="F311:F315" si="52">IFERROR(E311*D311*C311,"")</f>
        <v/>
      </c>
      <c r="G311" s="34">
        <v>90000</v>
      </c>
      <c r="H311" s="35" t="str">
        <f t="shared" ref="H311:H315" si="53">E311</f>
        <v/>
      </c>
      <c r="I311" s="36" t="str">
        <f>IFERROR(H311*G311*C311,"")</f>
        <v/>
      </c>
      <c r="J311" s="34">
        <v>160000</v>
      </c>
      <c r="K311" s="35" t="str">
        <f>IFERROR(H311-1,"")</f>
        <v/>
      </c>
      <c r="L311" s="36" t="str">
        <f t="shared" ref="L311:L315" si="54">IFERROR(K311*J311*C311,"")</f>
        <v/>
      </c>
      <c r="M311" s="102">
        <f t="shared" si="51"/>
        <v>0</v>
      </c>
    </row>
    <row r="312" spans="1:20" ht="25.5" x14ac:dyDescent="0.7">
      <c r="A312" s="101">
        <v>3</v>
      </c>
      <c r="B312" s="38" t="s">
        <v>27</v>
      </c>
      <c r="C312" s="37"/>
      <c r="D312" s="34">
        <v>30000</v>
      </c>
      <c r="E312" s="35" t="str">
        <f>IF(C299="","",IF(C312="","",C299+2))</f>
        <v/>
      </c>
      <c r="F312" s="36" t="str">
        <f t="shared" si="52"/>
        <v/>
      </c>
      <c r="G312" s="34">
        <v>80000</v>
      </c>
      <c r="H312" s="35" t="str">
        <f t="shared" si="53"/>
        <v/>
      </c>
      <c r="I312" s="36" t="str">
        <f t="shared" ref="I312" si="55">IFERROR(H312*G312*C312,"")</f>
        <v/>
      </c>
      <c r="J312" s="34">
        <v>120000</v>
      </c>
      <c r="K312" s="35" t="str">
        <f>IFERROR(H312-1,"")</f>
        <v/>
      </c>
      <c r="L312" s="36" t="str">
        <f t="shared" si="54"/>
        <v/>
      </c>
      <c r="M312" s="102">
        <f t="shared" si="51"/>
        <v>0</v>
      </c>
    </row>
    <row r="313" spans="1:20" ht="25.5" x14ac:dyDescent="0.7">
      <c r="A313" s="101">
        <v>4</v>
      </c>
      <c r="B313" s="38" t="s">
        <v>28</v>
      </c>
      <c r="C313" s="37"/>
      <c r="D313" s="34">
        <v>24000</v>
      </c>
      <c r="E313" s="35" t="str">
        <f>IF(C299="","",IF(C313="","",C299+2))</f>
        <v/>
      </c>
      <c r="F313" s="36" t="str">
        <f t="shared" si="52"/>
        <v/>
      </c>
      <c r="G313" s="34">
        <v>70000</v>
      </c>
      <c r="H313" s="35" t="str">
        <f t="shared" si="53"/>
        <v/>
      </c>
      <c r="I313" s="36" t="str">
        <f>IFERROR(H313*G313*C313,"")</f>
        <v/>
      </c>
      <c r="J313" s="34">
        <v>100000</v>
      </c>
      <c r="K313" s="35" t="str">
        <f t="shared" ref="K313:K315" si="56">IFERROR(H313-1,"")</f>
        <v/>
      </c>
      <c r="L313" s="36" t="str">
        <f t="shared" si="54"/>
        <v/>
      </c>
      <c r="M313" s="102">
        <f t="shared" si="51"/>
        <v>0</v>
      </c>
    </row>
    <row r="314" spans="1:20" ht="25.5" x14ac:dyDescent="0.7">
      <c r="A314" s="101">
        <v>5</v>
      </c>
      <c r="B314" s="38" t="s">
        <v>29</v>
      </c>
      <c r="C314" s="37"/>
      <c r="D314" s="34">
        <v>20000</v>
      </c>
      <c r="E314" s="35" t="str">
        <f>IF(C299="","",IF(C314="","",C299+2))</f>
        <v/>
      </c>
      <c r="F314" s="36" t="str">
        <f t="shared" si="52"/>
        <v/>
      </c>
      <c r="G314" s="34">
        <v>60000</v>
      </c>
      <c r="H314" s="35" t="str">
        <f t="shared" si="53"/>
        <v/>
      </c>
      <c r="I314" s="36" t="str">
        <f>IFERROR(H314*G314*C314,"")</f>
        <v/>
      </c>
      <c r="J314" s="34">
        <v>80000</v>
      </c>
      <c r="K314" s="35" t="str">
        <f t="shared" si="56"/>
        <v/>
      </c>
      <c r="L314" s="36" t="str">
        <f t="shared" si="54"/>
        <v/>
      </c>
      <c r="M314" s="102">
        <f t="shared" si="51"/>
        <v>0</v>
      </c>
    </row>
    <row r="315" spans="1:20" ht="25.5" x14ac:dyDescent="0.7">
      <c r="A315" s="101">
        <v>6</v>
      </c>
      <c r="B315" s="38" t="s">
        <v>30</v>
      </c>
      <c r="C315" s="11"/>
      <c r="D315" s="34">
        <v>16000</v>
      </c>
      <c r="E315" s="35" t="str">
        <f>IF(C299="","",IF(C315="","",C299+2))</f>
        <v/>
      </c>
      <c r="F315" s="36" t="str">
        <f t="shared" si="52"/>
        <v/>
      </c>
      <c r="G315" s="34">
        <v>40000</v>
      </c>
      <c r="H315" s="35" t="str">
        <f t="shared" si="53"/>
        <v/>
      </c>
      <c r="I315" s="36" t="str">
        <f>IFERROR(H315*G315*C315,"")</f>
        <v/>
      </c>
      <c r="J315" s="34">
        <v>80000</v>
      </c>
      <c r="K315" s="35" t="str">
        <f t="shared" si="56"/>
        <v/>
      </c>
      <c r="L315" s="36" t="str">
        <f t="shared" si="54"/>
        <v/>
      </c>
      <c r="M315" s="102">
        <f t="shared" si="51"/>
        <v>0</v>
      </c>
    </row>
    <row r="316" spans="1:20" ht="26.25" thickBot="1" x14ac:dyDescent="0.75">
      <c r="A316" s="415" t="s">
        <v>1</v>
      </c>
      <c r="B316" s="416"/>
      <c r="C316" s="108">
        <f>SUM(C310:C315)</f>
        <v>0</v>
      </c>
      <c r="D316" s="109"/>
      <c r="E316" s="109"/>
      <c r="F316" s="110">
        <f>SUM(F310:F315)</f>
        <v>0</v>
      </c>
      <c r="G316" s="110"/>
      <c r="H316" s="110"/>
      <c r="I316" s="110">
        <f>SUM(I310:I315)</f>
        <v>0</v>
      </c>
      <c r="J316" s="110"/>
      <c r="K316" s="110"/>
      <c r="L316" s="110">
        <f>SUM(L310:L315)</f>
        <v>0</v>
      </c>
      <c r="M316" s="111">
        <f>SUM(M310:M315)</f>
        <v>0</v>
      </c>
    </row>
    <row r="317" spans="1:20" ht="29.25" x14ac:dyDescent="0.8">
      <c r="A317" s="458" t="s">
        <v>117</v>
      </c>
      <c r="B317" s="459"/>
      <c r="C317" s="459"/>
      <c r="D317" s="459"/>
      <c r="E317" s="459"/>
      <c r="F317" s="459"/>
      <c r="G317" s="459"/>
      <c r="H317" s="459"/>
      <c r="I317" s="459"/>
      <c r="J317" s="459"/>
      <c r="K317" s="459"/>
      <c r="L317" s="459"/>
      <c r="M317" s="460"/>
      <c r="O317" s="55"/>
      <c r="Q317" s="47"/>
      <c r="R317" s="47"/>
      <c r="S317" s="8"/>
      <c r="T317" s="8"/>
    </row>
    <row r="318" spans="1:20" ht="25.5" customHeight="1" x14ac:dyDescent="0.25">
      <c r="A318" s="461" t="s">
        <v>3</v>
      </c>
      <c r="B318" s="432" t="s">
        <v>48</v>
      </c>
      <c r="C318" s="265" t="s">
        <v>20</v>
      </c>
      <c r="D318" s="432" t="s">
        <v>125</v>
      </c>
      <c r="E318" s="432"/>
      <c r="F318" s="432"/>
      <c r="G318" s="386" t="s">
        <v>127</v>
      </c>
      <c r="H318" s="387"/>
      <c r="I318" s="387"/>
      <c r="J318" s="387"/>
      <c r="K318" s="387"/>
      <c r="L318" s="387"/>
      <c r="M318" s="388"/>
    </row>
    <row r="319" spans="1:20" ht="25.5" x14ac:dyDescent="0.25">
      <c r="A319" s="461"/>
      <c r="B319" s="432"/>
      <c r="C319" s="265"/>
      <c r="D319" s="432" t="s">
        <v>37</v>
      </c>
      <c r="E319" s="432"/>
      <c r="F319" s="432"/>
      <c r="G319" s="432" t="s">
        <v>38</v>
      </c>
      <c r="H319" s="432"/>
      <c r="I319" s="432"/>
      <c r="J319" s="386" t="s">
        <v>39</v>
      </c>
      <c r="K319" s="387"/>
      <c r="L319" s="389"/>
      <c r="M319" s="266" t="s">
        <v>118</v>
      </c>
    </row>
    <row r="320" spans="1:20" ht="25.5" x14ac:dyDescent="0.25">
      <c r="A320" s="461"/>
      <c r="B320" s="432"/>
      <c r="C320" s="265"/>
      <c r="D320" s="265" t="s">
        <v>22</v>
      </c>
      <c r="E320" s="265" t="s">
        <v>23</v>
      </c>
      <c r="F320" s="265" t="s">
        <v>119</v>
      </c>
      <c r="G320" s="265" t="s">
        <v>22</v>
      </c>
      <c r="H320" s="265" t="s">
        <v>23</v>
      </c>
      <c r="I320" s="265" t="s">
        <v>1</v>
      </c>
      <c r="J320" s="265" t="s">
        <v>22</v>
      </c>
      <c r="K320" s="265" t="s">
        <v>32</v>
      </c>
      <c r="L320" s="265" t="s">
        <v>1</v>
      </c>
      <c r="M320" s="266"/>
    </row>
    <row r="321" spans="1:18" ht="25.5" x14ac:dyDescent="0.7">
      <c r="A321" s="101">
        <v>1</v>
      </c>
      <c r="B321" s="38" t="s">
        <v>28</v>
      </c>
      <c r="C321" s="37"/>
      <c r="D321" s="34">
        <v>24000</v>
      </c>
      <c r="E321" s="162"/>
      <c r="F321" s="36">
        <f t="shared" ref="F321:F323" si="57">IFERROR(E321*D321*C321,"")</f>
        <v>0</v>
      </c>
      <c r="G321" s="34">
        <v>70000</v>
      </c>
      <c r="H321" s="162"/>
      <c r="I321" s="36">
        <f>IFERROR(H321*G321*C321,"")</f>
        <v>0</v>
      </c>
      <c r="J321" s="34">
        <v>100000</v>
      </c>
      <c r="K321" s="162"/>
      <c r="L321" s="36">
        <f>IFERROR(K321*J321*C321,"")</f>
        <v>0</v>
      </c>
      <c r="M321" s="102">
        <f t="shared" ref="M321:M323" si="58">SUM(L321,I321)</f>
        <v>0</v>
      </c>
    </row>
    <row r="322" spans="1:18" ht="25.5" x14ac:dyDescent="0.7">
      <c r="A322" s="101">
        <v>2</v>
      </c>
      <c r="B322" s="38" t="s">
        <v>29</v>
      </c>
      <c r="C322" s="37"/>
      <c r="D322" s="34">
        <v>20000</v>
      </c>
      <c r="E322" s="162"/>
      <c r="F322" s="36">
        <f t="shared" si="57"/>
        <v>0</v>
      </c>
      <c r="G322" s="34">
        <v>60000</v>
      </c>
      <c r="H322" s="162"/>
      <c r="I322" s="36">
        <f>IFERROR(H322*G322*C322,"")</f>
        <v>0</v>
      </c>
      <c r="J322" s="34">
        <v>80000</v>
      </c>
      <c r="K322" s="162"/>
      <c r="L322" s="36">
        <f>IFERROR(K322*J322*C322,"")</f>
        <v>0</v>
      </c>
      <c r="M322" s="102">
        <f t="shared" si="58"/>
        <v>0</v>
      </c>
    </row>
    <row r="323" spans="1:18" ht="25.5" x14ac:dyDescent="0.7">
      <c r="A323" s="101">
        <v>3</v>
      </c>
      <c r="B323" s="38" t="s">
        <v>30</v>
      </c>
      <c r="C323" s="11"/>
      <c r="D323" s="34">
        <v>16000</v>
      </c>
      <c r="E323" s="162"/>
      <c r="F323" s="36">
        <f t="shared" si="57"/>
        <v>0</v>
      </c>
      <c r="G323" s="34">
        <v>40000</v>
      </c>
      <c r="H323" s="162"/>
      <c r="I323" s="36">
        <f>IFERROR(H323*G323*C323,"")</f>
        <v>0</v>
      </c>
      <c r="J323" s="34">
        <v>80000</v>
      </c>
      <c r="K323" s="162"/>
      <c r="L323" s="36">
        <f>IFERROR(K323*J323*C323,"")</f>
        <v>0</v>
      </c>
      <c r="M323" s="102">
        <f t="shared" si="58"/>
        <v>0</v>
      </c>
    </row>
    <row r="324" spans="1:18" ht="26.25" thickBot="1" x14ac:dyDescent="0.75">
      <c r="A324" s="451" t="s">
        <v>1</v>
      </c>
      <c r="B324" s="452"/>
      <c r="C324" s="108">
        <f>SUM(C321:C323)</f>
        <v>0</v>
      </c>
      <c r="D324" s="109"/>
      <c r="E324" s="109"/>
      <c r="F324" s="110">
        <f>SUM(F321:F323)</f>
        <v>0</v>
      </c>
      <c r="G324" s="110"/>
      <c r="H324" s="110"/>
      <c r="I324" s="110"/>
      <c r="J324" s="110"/>
      <c r="K324" s="110"/>
      <c r="L324" s="110"/>
      <c r="M324" s="111">
        <f>SUM(M321:M323)</f>
        <v>0</v>
      </c>
    </row>
    <row r="325" spans="1:18" ht="29.25" x14ac:dyDescent="0.25">
      <c r="A325" s="392" t="s">
        <v>124</v>
      </c>
      <c r="B325" s="393"/>
      <c r="C325" s="393"/>
      <c r="D325" s="393"/>
      <c r="E325" s="393"/>
      <c r="F325" s="393"/>
      <c r="G325" s="393"/>
      <c r="H325" s="393"/>
      <c r="I325" s="393"/>
      <c r="J325" s="393"/>
      <c r="K325" s="393"/>
      <c r="L325" s="393"/>
      <c r="M325" s="163">
        <f>L305</f>
        <v>0</v>
      </c>
    </row>
    <row r="326" spans="1:18" ht="29.25" x14ac:dyDescent="0.25">
      <c r="A326" s="394" t="s">
        <v>126</v>
      </c>
      <c r="B326" s="395"/>
      <c r="C326" s="395"/>
      <c r="D326" s="395"/>
      <c r="E326" s="395"/>
      <c r="F326" s="395"/>
      <c r="G326" s="395"/>
      <c r="H326" s="395"/>
      <c r="I326" s="395"/>
      <c r="J326" s="395"/>
      <c r="K326" s="395"/>
      <c r="L326" s="395"/>
      <c r="M326" s="164">
        <f>SUM(F316,F324)</f>
        <v>0</v>
      </c>
    </row>
    <row r="327" spans="1:18" ht="30" thickBot="1" x14ac:dyDescent="0.3">
      <c r="A327" s="396" t="s">
        <v>128</v>
      </c>
      <c r="B327" s="397"/>
      <c r="C327" s="397"/>
      <c r="D327" s="397"/>
      <c r="E327" s="397"/>
      <c r="F327" s="397"/>
      <c r="G327" s="397"/>
      <c r="H327" s="397"/>
      <c r="I327" s="397"/>
      <c r="J327" s="397"/>
      <c r="K327" s="397"/>
      <c r="L327" s="397"/>
      <c r="M327" s="170">
        <f>SUM(M316,M324)</f>
        <v>0</v>
      </c>
    </row>
    <row r="328" spans="1:18" s="8" customFormat="1" ht="30" thickBot="1" x14ac:dyDescent="0.85">
      <c r="A328" s="412" t="s">
        <v>147</v>
      </c>
      <c r="B328" s="413"/>
      <c r="C328" s="413"/>
      <c r="D328" s="413"/>
      <c r="E328" s="413"/>
      <c r="F328" s="413"/>
      <c r="G328" s="413"/>
      <c r="H328" s="413"/>
      <c r="I328" s="413"/>
      <c r="J328" s="413"/>
      <c r="K328" s="413"/>
      <c r="L328" s="413"/>
      <c r="M328" s="414"/>
      <c r="N328" s="46"/>
      <c r="O328" s="46"/>
      <c r="P328" s="46"/>
    </row>
    <row r="329" spans="1:18" s="171" customFormat="1" ht="29.25" x14ac:dyDescent="0.8">
      <c r="A329" s="172"/>
      <c r="B329" s="173" t="s">
        <v>149</v>
      </c>
      <c r="C329" s="173" t="s">
        <v>150</v>
      </c>
      <c r="D329" s="398" t="s">
        <v>151</v>
      </c>
      <c r="E329" s="398"/>
      <c r="F329" s="398" t="s">
        <v>152</v>
      </c>
      <c r="G329" s="398"/>
      <c r="H329" s="398" t="s">
        <v>1</v>
      </c>
      <c r="I329" s="398"/>
      <c r="J329" s="398"/>
      <c r="K329" s="398"/>
      <c r="L329" s="398"/>
      <c r="M329" s="399"/>
    </row>
    <row r="330" spans="1:18" ht="30" thickBot="1" x14ac:dyDescent="0.85">
      <c r="A330" s="169">
        <v>61128</v>
      </c>
      <c r="B330" s="168" t="s">
        <v>148</v>
      </c>
      <c r="C330" s="205"/>
      <c r="D330" s="400">
        <v>40000</v>
      </c>
      <c r="E330" s="400"/>
      <c r="F330" s="401"/>
      <c r="G330" s="401"/>
      <c r="H330" s="402">
        <f>C330*D330*F330</f>
        <v>0</v>
      </c>
      <c r="I330" s="403"/>
      <c r="J330" s="404"/>
      <c r="K330" s="404"/>
      <c r="L330" s="404"/>
      <c r="M330" s="405"/>
    </row>
    <row r="331" spans="1:18" s="8" customFormat="1" ht="29.25" x14ac:dyDescent="0.8">
      <c r="A331" s="406" t="s">
        <v>36</v>
      </c>
      <c r="B331" s="407"/>
      <c r="C331" s="407"/>
      <c r="D331" s="407"/>
      <c r="E331" s="407"/>
      <c r="F331" s="407"/>
      <c r="G331" s="407"/>
      <c r="H331" s="407"/>
      <c r="I331" s="407"/>
      <c r="J331" s="407"/>
      <c r="K331" s="407"/>
      <c r="L331" s="407"/>
      <c r="M331" s="408"/>
      <c r="N331" s="46"/>
      <c r="O331" s="46"/>
      <c r="P331" s="46"/>
    </row>
    <row r="332" spans="1:18" s="8" customFormat="1" ht="29.25" x14ac:dyDescent="0.8">
      <c r="A332" s="409" t="s">
        <v>121</v>
      </c>
      <c r="B332" s="410"/>
      <c r="C332" s="410"/>
      <c r="D332" s="410"/>
      <c r="E332" s="410"/>
      <c r="F332" s="410"/>
      <c r="G332" s="410"/>
      <c r="H332" s="410"/>
      <c r="I332" s="410"/>
      <c r="J332" s="410"/>
      <c r="K332" s="410"/>
      <c r="L332" s="410"/>
      <c r="M332" s="411"/>
      <c r="N332" s="46"/>
      <c r="O332" s="46"/>
      <c r="P332" s="46"/>
    </row>
    <row r="333" spans="1:18" s="8" customFormat="1" ht="25.5" customHeight="1" x14ac:dyDescent="0.25">
      <c r="A333" s="305" t="s">
        <v>0</v>
      </c>
      <c r="B333" s="271" t="s">
        <v>24</v>
      </c>
      <c r="C333" s="306" t="s">
        <v>31</v>
      </c>
      <c r="D333" s="417" t="s">
        <v>37</v>
      </c>
      <c r="E333" s="418"/>
      <c r="F333" s="419"/>
      <c r="G333" s="271" t="s">
        <v>38</v>
      </c>
      <c r="H333" s="271"/>
      <c r="I333" s="271"/>
      <c r="J333" s="417" t="s">
        <v>39</v>
      </c>
      <c r="K333" s="418"/>
      <c r="L333" s="419"/>
      <c r="M333" s="437" t="s">
        <v>120</v>
      </c>
      <c r="N333" s="47"/>
      <c r="O333" s="47"/>
      <c r="P333" s="47"/>
    </row>
    <row r="334" spans="1:18" s="8" customFormat="1" ht="25.5" x14ac:dyDescent="0.25">
      <c r="A334" s="305"/>
      <c r="B334" s="271"/>
      <c r="C334" s="271"/>
      <c r="D334" s="207" t="s">
        <v>22</v>
      </c>
      <c r="E334" s="207" t="s">
        <v>23</v>
      </c>
      <c r="F334" s="207" t="s">
        <v>1</v>
      </c>
      <c r="G334" s="207" t="s">
        <v>22</v>
      </c>
      <c r="H334" s="207" t="s">
        <v>23</v>
      </c>
      <c r="I334" s="207" t="s">
        <v>1</v>
      </c>
      <c r="J334" s="207" t="s">
        <v>22</v>
      </c>
      <c r="K334" s="207" t="s">
        <v>32</v>
      </c>
      <c r="L334" s="113" t="s">
        <v>1</v>
      </c>
      <c r="M334" s="438"/>
      <c r="N334" s="47"/>
      <c r="O334" s="47"/>
      <c r="P334" s="47"/>
    </row>
    <row r="335" spans="1:18" s="8" customFormat="1" ht="51" x14ac:dyDescent="0.7">
      <c r="A335" s="77">
        <v>62035</v>
      </c>
      <c r="B335" s="24" t="s">
        <v>40</v>
      </c>
      <c r="C335" s="11"/>
      <c r="D335" s="48">
        <v>16000</v>
      </c>
      <c r="E335" s="35" t="str">
        <f>IF(C299="","",IF(C335="","",C299+2))</f>
        <v/>
      </c>
      <c r="F335" s="98">
        <f>IFERROR(E335*D335*C335,0)</f>
        <v>0</v>
      </c>
      <c r="G335" s="48">
        <v>40000</v>
      </c>
      <c r="H335" s="20" t="str">
        <f>E335</f>
        <v/>
      </c>
      <c r="I335" s="98">
        <f>IFERROR(H335*G335*C335,0)</f>
        <v>0</v>
      </c>
      <c r="J335" s="48">
        <v>80000</v>
      </c>
      <c r="K335" s="32" t="str">
        <f>IFERROR(H335-1,"")</f>
        <v/>
      </c>
      <c r="L335" s="54">
        <f>IFERROR(K335*J335*C335,0)</f>
        <v>0</v>
      </c>
      <c r="M335" s="114">
        <f>SUM(F335,I335,L335)</f>
        <v>0</v>
      </c>
      <c r="O335" s="49"/>
      <c r="P335" s="49"/>
      <c r="R335" s="49"/>
    </row>
    <row r="336" spans="1:18" s="8" customFormat="1" ht="51" x14ac:dyDescent="0.7">
      <c r="A336" s="77">
        <v>62025</v>
      </c>
      <c r="B336" s="24" t="s">
        <v>41</v>
      </c>
      <c r="C336" s="11"/>
      <c r="D336" s="48">
        <v>16000</v>
      </c>
      <c r="E336" s="35" t="str">
        <f>IF(C299="","",IF(C336="","",C299+2))</f>
        <v/>
      </c>
      <c r="F336" s="98">
        <f>IFERROR(E336*D336*C336,0)</f>
        <v>0</v>
      </c>
      <c r="G336" s="48">
        <v>40000</v>
      </c>
      <c r="H336" s="20" t="str">
        <f>E336</f>
        <v/>
      </c>
      <c r="I336" s="98">
        <f>IFERROR(H336*G336*C336,0)</f>
        <v>0</v>
      </c>
      <c r="J336" s="48">
        <v>80000</v>
      </c>
      <c r="K336" s="32" t="str">
        <f>IFERROR(H336-1,"")</f>
        <v/>
      </c>
      <c r="L336" s="54">
        <f>IFERROR(K336*J336*C336,0)</f>
        <v>0</v>
      </c>
      <c r="M336" s="114">
        <f>SUM(F336,I336,L336)</f>
        <v>0</v>
      </c>
      <c r="O336" s="49"/>
    </row>
    <row r="337" spans="1:21" s="8" customFormat="1" ht="26.25" thickBot="1" x14ac:dyDescent="0.75">
      <c r="A337" s="439" t="s">
        <v>1</v>
      </c>
      <c r="B337" s="440"/>
      <c r="C337" s="103">
        <f>SUM(C335:C336)</f>
        <v>0</v>
      </c>
      <c r="D337" s="441"/>
      <c r="E337" s="441"/>
      <c r="F337" s="104">
        <f>SUM(F335:F336)</f>
        <v>0</v>
      </c>
      <c r="G337" s="105"/>
      <c r="H337" s="106"/>
      <c r="I337" s="104">
        <f>SUM(I335:I336)</f>
        <v>0</v>
      </c>
      <c r="J337" s="106"/>
      <c r="K337" s="106"/>
      <c r="L337" s="115">
        <f>SUM(L335:L336)</f>
        <v>0</v>
      </c>
      <c r="M337" s="116"/>
    </row>
    <row r="338" spans="1:21" s="8" customFormat="1" ht="29.25" x14ac:dyDescent="0.8">
      <c r="A338" s="442" t="s">
        <v>122</v>
      </c>
      <c r="B338" s="443"/>
      <c r="C338" s="443"/>
      <c r="D338" s="443"/>
      <c r="E338" s="443"/>
      <c r="F338" s="443"/>
      <c r="G338" s="443"/>
      <c r="H338" s="443"/>
      <c r="I338" s="443"/>
      <c r="J338" s="443"/>
      <c r="K338" s="443"/>
      <c r="L338" s="443"/>
      <c r="M338" s="444"/>
      <c r="N338" s="46"/>
      <c r="O338" s="46"/>
      <c r="P338" s="46"/>
    </row>
    <row r="339" spans="1:21" s="8" customFormat="1" ht="25.5" customHeight="1" x14ac:dyDescent="0.25">
      <c r="A339" s="305" t="s">
        <v>0</v>
      </c>
      <c r="B339" s="271" t="s">
        <v>24</v>
      </c>
      <c r="C339" s="306" t="s">
        <v>31</v>
      </c>
      <c r="D339" s="417" t="s">
        <v>37</v>
      </c>
      <c r="E339" s="418"/>
      <c r="F339" s="419"/>
      <c r="G339" s="271" t="s">
        <v>38</v>
      </c>
      <c r="H339" s="271"/>
      <c r="I339" s="271"/>
      <c r="J339" s="445"/>
      <c r="K339" s="446"/>
      <c r="L339" s="447"/>
      <c r="M339" s="437" t="s">
        <v>120</v>
      </c>
      <c r="N339" s="47"/>
      <c r="O339" s="47"/>
      <c r="P339" s="47"/>
    </row>
    <row r="340" spans="1:21" s="8" customFormat="1" ht="25.5" x14ac:dyDescent="0.25">
      <c r="A340" s="305"/>
      <c r="B340" s="271"/>
      <c r="C340" s="271"/>
      <c r="D340" s="207" t="s">
        <v>22</v>
      </c>
      <c r="E340" s="207" t="s">
        <v>23</v>
      </c>
      <c r="F340" s="207" t="s">
        <v>1</v>
      </c>
      <c r="G340" s="207" t="s">
        <v>22</v>
      </c>
      <c r="H340" s="207" t="s">
        <v>23</v>
      </c>
      <c r="I340" s="207" t="s">
        <v>1</v>
      </c>
      <c r="J340" s="448"/>
      <c r="K340" s="449"/>
      <c r="L340" s="450"/>
      <c r="M340" s="438"/>
      <c r="N340" s="47"/>
      <c r="O340" s="47"/>
      <c r="P340" s="47"/>
    </row>
    <row r="341" spans="1:21" s="8" customFormat="1" ht="51" x14ac:dyDescent="0.7">
      <c r="A341" s="77">
        <v>62035</v>
      </c>
      <c r="B341" s="24" t="s">
        <v>40</v>
      </c>
      <c r="C341" s="11"/>
      <c r="D341" s="48">
        <v>16000</v>
      </c>
      <c r="E341" s="11"/>
      <c r="F341" s="98">
        <f>IFERROR(E341*D341*C341,0)</f>
        <v>0</v>
      </c>
      <c r="G341" s="48">
        <v>40000</v>
      </c>
      <c r="H341" s="11"/>
      <c r="I341" s="36">
        <f>IFERROR(H341*G341*C341,0)</f>
        <v>0</v>
      </c>
      <c r="J341" s="308"/>
      <c r="K341" s="309"/>
      <c r="L341" s="433"/>
      <c r="M341" s="114">
        <f>SUM(F341,I341)</f>
        <v>0</v>
      </c>
      <c r="R341" s="49"/>
    </row>
    <row r="342" spans="1:21" s="8" customFormat="1" ht="51.75" thickBot="1" x14ac:dyDescent="0.75">
      <c r="A342" s="77">
        <v>62025</v>
      </c>
      <c r="B342" s="24" t="s">
        <v>41</v>
      </c>
      <c r="C342" s="11"/>
      <c r="D342" s="48">
        <v>16000</v>
      </c>
      <c r="E342" s="11"/>
      <c r="F342" s="98">
        <f>IFERROR(E342*D342*C342,0)</f>
        <v>0</v>
      </c>
      <c r="G342" s="48">
        <v>40000</v>
      </c>
      <c r="H342" s="11"/>
      <c r="I342" s="36">
        <f>IFERROR(H342*G342*C342,0)</f>
        <v>0</v>
      </c>
      <c r="J342" s="311"/>
      <c r="K342" s="312"/>
      <c r="L342" s="434"/>
      <c r="M342" s="114">
        <f>SUM(F342,I342)</f>
        <v>0</v>
      </c>
    </row>
    <row r="343" spans="1:21" s="8" customFormat="1" ht="30" thickBot="1" x14ac:dyDescent="0.3">
      <c r="A343" s="392" t="s">
        <v>143</v>
      </c>
      <c r="B343" s="393"/>
      <c r="C343" s="393"/>
      <c r="D343" s="393"/>
      <c r="E343" s="393"/>
      <c r="F343" s="393"/>
      <c r="G343" s="393"/>
      <c r="H343" s="393"/>
      <c r="I343" s="393"/>
      <c r="J343" s="393"/>
      <c r="K343" s="393"/>
      <c r="L343" s="393"/>
      <c r="M343" s="163">
        <f>SUM(M335,M341)</f>
        <v>0</v>
      </c>
    </row>
    <row r="344" spans="1:21" s="8" customFormat="1" ht="30" thickBot="1" x14ac:dyDescent="0.3">
      <c r="A344" s="435" t="s">
        <v>144</v>
      </c>
      <c r="B344" s="436"/>
      <c r="C344" s="436"/>
      <c r="D344" s="436"/>
      <c r="E344" s="436"/>
      <c r="F344" s="436"/>
      <c r="G344" s="436"/>
      <c r="H344" s="436"/>
      <c r="I344" s="436"/>
      <c r="J344" s="436"/>
      <c r="K344" s="436"/>
      <c r="L344" s="436"/>
      <c r="M344" s="165">
        <f>SUM(M336,M342)</f>
        <v>0</v>
      </c>
    </row>
    <row r="345" spans="1:21" ht="29.25" x14ac:dyDescent="0.25">
      <c r="A345" s="160" t="s">
        <v>87</v>
      </c>
      <c r="B345" s="471"/>
      <c r="C345" s="472"/>
      <c r="D345" s="472"/>
      <c r="E345" s="472"/>
      <c r="F345" s="472"/>
      <c r="G345" s="472"/>
      <c r="H345" s="472"/>
      <c r="I345" s="472"/>
      <c r="J345" s="472"/>
      <c r="K345" s="473"/>
      <c r="L345" s="474">
        <f>SUM(M373,M374,M375,M391,M392,H378)</f>
        <v>0</v>
      </c>
      <c r="M345" s="475"/>
    </row>
    <row r="346" spans="1:21" ht="29.25" x14ac:dyDescent="0.25">
      <c r="A346" s="161" t="s">
        <v>46</v>
      </c>
      <c r="B346" s="228" t="s">
        <v>129</v>
      </c>
      <c r="C346" s="420"/>
      <c r="D346" s="420"/>
      <c r="E346" s="420"/>
      <c r="F346" s="420"/>
      <c r="G346" s="420"/>
      <c r="H346" s="420"/>
      <c r="I346" s="420"/>
      <c r="J346" s="420"/>
      <c r="K346" s="421"/>
      <c r="L346" s="422"/>
      <c r="M346" s="423"/>
      <c r="U346" s="50"/>
    </row>
    <row r="347" spans="1:21" ht="30" thickBot="1" x14ac:dyDescent="0.3">
      <c r="A347" s="424" t="s">
        <v>114</v>
      </c>
      <c r="B347" s="425"/>
      <c r="C347" s="107"/>
      <c r="D347" s="426"/>
      <c r="E347" s="426"/>
      <c r="F347" s="426"/>
      <c r="G347" s="426"/>
      <c r="H347" s="426"/>
      <c r="I347" s="426"/>
      <c r="J347" s="426"/>
      <c r="K347" s="426"/>
      <c r="L347" s="427"/>
      <c r="M347" s="428"/>
      <c r="Q347" s="33"/>
      <c r="R347" s="112"/>
      <c r="S347" s="50"/>
      <c r="T347" s="50"/>
      <c r="U347" s="50"/>
    </row>
    <row r="348" spans="1:21" ht="25.5" x14ac:dyDescent="0.7">
      <c r="A348" s="429" t="s">
        <v>123</v>
      </c>
      <c r="B348" s="430"/>
      <c r="C348" s="430"/>
      <c r="D348" s="430"/>
      <c r="E348" s="430"/>
      <c r="F348" s="430"/>
      <c r="G348" s="430"/>
      <c r="H348" s="430"/>
      <c r="I348" s="430"/>
      <c r="J348" s="430"/>
      <c r="K348" s="430"/>
      <c r="L348" s="430"/>
      <c r="M348" s="431"/>
      <c r="Q348" s="174">
        <v>61121</v>
      </c>
      <c r="R348" s="40">
        <f>M373</f>
        <v>0</v>
      </c>
      <c r="S348" s="149">
        <f>IF(B346=Main!$B$2,R348,0)</f>
        <v>0</v>
      </c>
      <c r="T348" s="149">
        <f>IF(B346=Main!$B$3,R348,0)</f>
        <v>0</v>
      </c>
    </row>
    <row r="349" spans="1:21" s="2" customFormat="1" ht="25.5" x14ac:dyDescent="0.25">
      <c r="A349" s="270" t="s">
        <v>3</v>
      </c>
      <c r="B349" s="269" t="s">
        <v>49</v>
      </c>
      <c r="C349" s="269" t="s">
        <v>20</v>
      </c>
      <c r="D349" s="432" t="s">
        <v>162</v>
      </c>
      <c r="E349" s="432"/>
      <c r="F349" s="269" t="s">
        <v>51</v>
      </c>
      <c r="G349" s="386" t="s">
        <v>19</v>
      </c>
      <c r="H349" s="389"/>
      <c r="I349" s="386" t="s">
        <v>53</v>
      </c>
      <c r="J349" s="387"/>
      <c r="K349" s="389"/>
      <c r="L349" s="432" t="s">
        <v>52</v>
      </c>
      <c r="M349" s="476"/>
      <c r="Q349" s="174">
        <v>61122</v>
      </c>
      <c r="R349" s="40">
        <f>M374</f>
        <v>0</v>
      </c>
      <c r="S349" s="149">
        <f>IF(B346=Main!$B$2,R349,0)</f>
        <v>0</v>
      </c>
      <c r="T349" s="149">
        <f>IF(B346=Main!$B$3,R349,0)</f>
        <v>0</v>
      </c>
    </row>
    <row r="350" spans="1:21" ht="25.5" x14ac:dyDescent="0.7">
      <c r="A350" s="100">
        <v>1</v>
      </c>
      <c r="B350" s="38" t="s">
        <v>18</v>
      </c>
      <c r="C350" s="155"/>
      <c r="D350" s="477"/>
      <c r="E350" s="478"/>
      <c r="F350" s="155"/>
      <c r="G350" s="479" t="str">
        <f>IF(F350&lt;&gt;"",F350*2,"")</f>
        <v/>
      </c>
      <c r="H350" s="480"/>
      <c r="I350" s="481">
        <v>80000</v>
      </c>
      <c r="J350" s="482"/>
      <c r="K350" s="483"/>
      <c r="L350" s="484">
        <f>IFERROR((I350*G350*C350)/100,0)</f>
        <v>0</v>
      </c>
      <c r="M350" s="485"/>
      <c r="Q350" s="174">
        <v>61123</v>
      </c>
      <c r="R350" s="40">
        <f>M375</f>
        <v>0</v>
      </c>
      <c r="S350" s="149">
        <f>IF(B346=Main!$B$2,R350,0)</f>
        <v>0</v>
      </c>
      <c r="T350" s="149">
        <f>IF(B346=Main!$B$3,R350,0)</f>
        <v>0</v>
      </c>
    </row>
    <row r="351" spans="1:21" ht="25.5" x14ac:dyDescent="0.7">
      <c r="A351" s="100">
        <v>2</v>
      </c>
      <c r="B351" s="38" t="s">
        <v>163</v>
      </c>
      <c r="C351" s="155"/>
      <c r="D351" s="477"/>
      <c r="E351" s="478"/>
      <c r="F351" s="155"/>
      <c r="G351" s="479" t="str">
        <f>IF(F351&lt;&gt;"",F351*2,"")</f>
        <v/>
      </c>
      <c r="H351" s="480"/>
      <c r="I351" s="481">
        <v>25000</v>
      </c>
      <c r="J351" s="482"/>
      <c r="K351" s="483"/>
      <c r="L351" s="484">
        <f>IFERROR((I351*G351*C351)/100,0)</f>
        <v>0</v>
      </c>
      <c r="M351" s="485"/>
      <c r="Q351" s="174"/>
      <c r="R351" s="40"/>
      <c r="S351" s="149"/>
      <c r="T351" s="149"/>
    </row>
    <row r="352" spans="1:21" ht="25.5" x14ac:dyDescent="0.7">
      <c r="A352" s="100">
        <v>3</v>
      </c>
      <c r="B352" s="38" t="s">
        <v>50</v>
      </c>
      <c r="C352" s="155"/>
      <c r="D352" s="477"/>
      <c r="E352" s="478"/>
      <c r="F352" s="268"/>
      <c r="G352" s="479"/>
      <c r="H352" s="480"/>
      <c r="I352" s="353"/>
      <c r="J352" s="353"/>
      <c r="K352" s="353"/>
      <c r="L352" s="390">
        <f>IFERROR((I352+20000)*C352,0)</f>
        <v>0</v>
      </c>
      <c r="M352" s="391"/>
      <c r="Q352" s="175">
        <v>61128</v>
      </c>
      <c r="R352" s="9">
        <f>H378</f>
        <v>0</v>
      </c>
      <c r="S352" s="149">
        <f>IF(B346=Main!$B$2,R352,0)</f>
        <v>0</v>
      </c>
      <c r="T352" s="149">
        <f>IF(B346=Main!$B$3,R352,0)</f>
        <v>0</v>
      </c>
    </row>
    <row r="353" spans="1:20" ht="26.25" thickBot="1" x14ac:dyDescent="0.75">
      <c r="A353" s="451" t="s">
        <v>1</v>
      </c>
      <c r="B353" s="452"/>
      <c r="C353" s="453"/>
      <c r="D353" s="454"/>
      <c r="E353" s="454"/>
      <c r="F353" s="454"/>
      <c r="G353" s="454"/>
      <c r="H353" s="454"/>
      <c r="I353" s="454"/>
      <c r="J353" s="454"/>
      <c r="K353" s="455"/>
      <c r="L353" s="456">
        <f>SUM(L350:M352)</f>
        <v>0</v>
      </c>
      <c r="M353" s="457"/>
      <c r="Q353" s="174">
        <f>A383</f>
        <v>62035</v>
      </c>
      <c r="R353" s="40">
        <f>M391</f>
        <v>0</v>
      </c>
      <c r="S353" s="149">
        <f>IF(B346=Main!$B$2,R353,0)</f>
        <v>0</v>
      </c>
      <c r="T353" s="149">
        <f>IF(B346=Main!$B$3,R353,0)</f>
        <v>0</v>
      </c>
    </row>
    <row r="354" spans="1:20" ht="25.5" x14ac:dyDescent="0.7">
      <c r="A354" s="462" t="s">
        <v>116</v>
      </c>
      <c r="B354" s="463"/>
      <c r="C354" s="463"/>
      <c r="D354" s="463"/>
      <c r="E354" s="463"/>
      <c r="F354" s="463"/>
      <c r="G354" s="463"/>
      <c r="H354" s="463"/>
      <c r="I354" s="463"/>
      <c r="J354" s="463"/>
      <c r="K354" s="463"/>
      <c r="L354" s="463"/>
      <c r="M354" s="464"/>
      <c r="Q354" s="174">
        <f>A384</f>
        <v>62025</v>
      </c>
      <c r="R354" s="40">
        <f>M392</f>
        <v>0</v>
      </c>
      <c r="S354" s="149">
        <f>IF(B346=Main!$B$2,R354,0)</f>
        <v>0</v>
      </c>
      <c r="T354" s="149">
        <f>IF(B346=Main!$B$3,R354,0)</f>
        <v>0</v>
      </c>
    </row>
    <row r="355" spans="1:20" ht="25.5" customHeight="1" x14ac:dyDescent="0.25">
      <c r="A355" s="465" t="s">
        <v>3</v>
      </c>
      <c r="B355" s="468" t="s">
        <v>48</v>
      </c>
      <c r="C355" s="211" t="s">
        <v>20</v>
      </c>
      <c r="D355" s="386" t="s">
        <v>125</v>
      </c>
      <c r="E355" s="387"/>
      <c r="F355" s="389"/>
      <c r="G355" s="386" t="s">
        <v>127</v>
      </c>
      <c r="H355" s="387"/>
      <c r="I355" s="387"/>
      <c r="J355" s="387"/>
      <c r="K355" s="387"/>
      <c r="L355" s="387"/>
      <c r="M355" s="388"/>
      <c r="R355" s="47"/>
    </row>
    <row r="356" spans="1:20" ht="25.5" x14ac:dyDescent="0.25">
      <c r="A356" s="466"/>
      <c r="B356" s="469"/>
      <c r="C356" s="211"/>
      <c r="D356" s="386" t="s">
        <v>37</v>
      </c>
      <c r="E356" s="387"/>
      <c r="F356" s="389"/>
      <c r="G356" s="386" t="s">
        <v>38</v>
      </c>
      <c r="H356" s="387"/>
      <c r="I356" s="389"/>
      <c r="J356" s="386" t="s">
        <v>39</v>
      </c>
      <c r="K356" s="387"/>
      <c r="L356" s="389"/>
      <c r="M356" s="212" t="s">
        <v>118</v>
      </c>
    </row>
    <row r="357" spans="1:20" ht="25.5" x14ac:dyDescent="0.25">
      <c r="A357" s="467"/>
      <c r="B357" s="470"/>
      <c r="C357" s="211"/>
      <c r="D357" s="211" t="s">
        <v>22</v>
      </c>
      <c r="E357" s="211" t="s">
        <v>23</v>
      </c>
      <c r="F357" s="211" t="s">
        <v>119</v>
      </c>
      <c r="G357" s="211" t="s">
        <v>22</v>
      </c>
      <c r="H357" s="211" t="s">
        <v>23</v>
      </c>
      <c r="I357" s="211" t="s">
        <v>1</v>
      </c>
      <c r="J357" s="211" t="s">
        <v>22</v>
      </c>
      <c r="K357" s="211" t="s">
        <v>32</v>
      </c>
      <c r="L357" s="211" t="s">
        <v>1</v>
      </c>
      <c r="M357" s="212"/>
    </row>
    <row r="358" spans="1:20" ht="25.5" x14ac:dyDescent="0.7">
      <c r="A358" s="101">
        <v>1</v>
      </c>
      <c r="B358" s="38" t="s">
        <v>25</v>
      </c>
      <c r="C358" s="37"/>
      <c r="D358" s="34">
        <v>40000</v>
      </c>
      <c r="E358" s="35" t="str">
        <f>IF(C347="","",IF(C358="","",C347+2))</f>
        <v/>
      </c>
      <c r="F358" s="36" t="str">
        <f>IFERROR(E358*D358*C358,"")</f>
        <v/>
      </c>
      <c r="G358" s="34">
        <v>100000</v>
      </c>
      <c r="H358" s="35" t="str">
        <f>E358</f>
        <v/>
      </c>
      <c r="I358" s="36" t="str">
        <f>IFERROR(H358*G358*C358,"")</f>
        <v/>
      </c>
      <c r="J358" s="34">
        <v>200000</v>
      </c>
      <c r="K358" s="35" t="str">
        <f>IFERROR(H358-1,"")</f>
        <v/>
      </c>
      <c r="L358" s="36" t="str">
        <f>IFERROR(K358*J358*C358,"")</f>
        <v/>
      </c>
      <c r="M358" s="102">
        <f t="shared" ref="M358:M363" si="59">SUM(L358,I358)</f>
        <v>0</v>
      </c>
    </row>
    <row r="359" spans="1:20" ht="25.5" x14ac:dyDescent="0.7">
      <c r="A359" s="101">
        <v>2</v>
      </c>
      <c r="B359" s="38" t="s">
        <v>26</v>
      </c>
      <c r="C359" s="37"/>
      <c r="D359" s="34">
        <v>35000</v>
      </c>
      <c r="E359" s="35" t="str">
        <f>IF(C347="","",IF(C359="","",C347+2))</f>
        <v/>
      </c>
      <c r="F359" s="36" t="str">
        <f t="shared" ref="F359:F363" si="60">IFERROR(E359*D359*C359,"")</f>
        <v/>
      </c>
      <c r="G359" s="34">
        <v>90000</v>
      </c>
      <c r="H359" s="35" t="str">
        <f t="shared" ref="H359:H363" si="61">E359</f>
        <v/>
      </c>
      <c r="I359" s="36" t="str">
        <f>IFERROR(H359*G359*C359,"")</f>
        <v/>
      </c>
      <c r="J359" s="34">
        <v>160000</v>
      </c>
      <c r="K359" s="35" t="str">
        <f>IFERROR(H359-1,"")</f>
        <v/>
      </c>
      <c r="L359" s="36" t="str">
        <f t="shared" ref="L359:L363" si="62">IFERROR(K359*J359*C359,"")</f>
        <v/>
      </c>
      <c r="M359" s="102">
        <f t="shared" si="59"/>
        <v>0</v>
      </c>
    </row>
    <row r="360" spans="1:20" ht="25.5" x14ac:dyDescent="0.7">
      <c r="A360" s="101">
        <v>3</v>
      </c>
      <c r="B360" s="38" t="s">
        <v>27</v>
      </c>
      <c r="C360" s="37"/>
      <c r="D360" s="34">
        <v>30000</v>
      </c>
      <c r="E360" s="35" t="str">
        <f>IF(C347="","",IF(C360="","",C347+2))</f>
        <v/>
      </c>
      <c r="F360" s="36" t="str">
        <f t="shared" si="60"/>
        <v/>
      </c>
      <c r="G360" s="34">
        <v>80000</v>
      </c>
      <c r="H360" s="35" t="str">
        <f t="shared" si="61"/>
        <v/>
      </c>
      <c r="I360" s="36" t="str">
        <f t="shared" ref="I360" si="63">IFERROR(H360*G360*C360,"")</f>
        <v/>
      </c>
      <c r="J360" s="34">
        <v>120000</v>
      </c>
      <c r="K360" s="35" t="str">
        <f>IFERROR(H360-1,"")</f>
        <v/>
      </c>
      <c r="L360" s="36" t="str">
        <f t="shared" si="62"/>
        <v/>
      </c>
      <c r="M360" s="102">
        <f t="shared" si="59"/>
        <v>0</v>
      </c>
    </row>
    <row r="361" spans="1:20" ht="25.5" x14ac:dyDescent="0.7">
      <c r="A361" s="101">
        <v>4</v>
      </c>
      <c r="B361" s="38" t="s">
        <v>28</v>
      </c>
      <c r="C361" s="37"/>
      <c r="D361" s="34">
        <v>24000</v>
      </c>
      <c r="E361" s="35" t="str">
        <f>IF(C347="","",IF(C361="","",C347+2))</f>
        <v/>
      </c>
      <c r="F361" s="36" t="str">
        <f t="shared" si="60"/>
        <v/>
      </c>
      <c r="G361" s="34">
        <v>70000</v>
      </c>
      <c r="H361" s="35" t="str">
        <f t="shared" si="61"/>
        <v/>
      </c>
      <c r="I361" s="36" t="str">
        <f>IFERROR(H361*G361*C361,"")</f>
        <v/>
      </c>
      <c r="J361" s="34">
        <v>100000</v>
      </c>
      <c r="K361" s="35" t="str">
        <f t="shared" ref="K361:K363" si="64">IFERROR(H361-1,"")</f>
        <v/>
      </c>
      <c r="L361" s="36" t="str">
        <f t="shared" si="62"/>
        <v/>
      </c>
      <c r="M361" s="102">
        <f t="shared" si="59"/>
        <v>0</v>
      </c>
    </row>
    <row r="362" spans="1:20" ht="25.5" x14ac:dyDescent="0.7">
      <c r="A362" s="101">
        <v>5</v>
      </c>
      <c r="B362" s="38" t="s">
        <v>29</v>
      </c>
      <c r="C362" s="37"/>
      <c r="D362" s="34">
        <v>20000</v>
      </c>
      <c r="E362" s="35" t="str">
        <f>IF(C347="","",IF(C362="","",C347+2))</f>
        <v/>
      </c>
      <c r="F362" s="36" t="str">
        <f t="shared" si="60"/>
        <v/>
      </c>
      <c r="G362" s="34">
        <v>60000</v>
      </c>
      <c r="H362" s="35" t="str">
        <f t="shared" si="61"/>
        <v/>
      </c>
      <c r="I362" s="36" t="str">
        <f>IFERROR(H362*G362*C362,"")</f>
        <v/>
      </c>
      <c r="J362" s="34">
        <v>80000</v>
      </c>
      <c r="K362" s="35" t="str">
        <f t="shared" si="64"/>
        <v/>
      </c>
      <c r="L362" s="36" t="str">
        <f t="shared" si="62"/>
        <v/>
      </c>
      <c r="M362" s="102">
        <f t="shared" si="59"/>
        <v>0</v>
      </c>
    </row>
    <row r="363" spans="1:20" ht="25.5" x14ac:dyDescent="0.7">
      <c r="A363" s="101">
        <v>6</v>
      </c>
      <c r="B363" s="38" t="s">
        <v>30</v>
      </c>
      <c r="C363" s="11"/>
      <c r="D363" s="34">
        <v>16000</v>
      </c>
      <c r="E363" s="35" t="str">
        <f>IF(C347="","",IF(C363="","",C347+2))</f>
        <v/>
      </c>
      <c r="F363" s="36" t="str">
        <f t="shared" si="60"/>
        <v/>
      </c>
      <c r="G363" s="34">
        <v>40000</v>
      </c>
      <c r="H363" s="35" t="str">
        <f t="shared" si="61"/>
        <v/>
      </c>
      <c r="I363" s="36" t="str">
        <f>IFERROR(H363*G363*C363,"")</f>
        <v/>
      </c>
      <c r="J363" s="34">
        <v>80000</v>
      </c>
      <c r="K363" s="35" t="str">
        <f t="shared" si="64"/>
        <v/>
      </c>
      <c r="L363" s="36" t="str">
        <f t="shared" si="62"/>
        <v/>
      </c>
      <c r="M363" s="102">
        <f t="shared" si="59"/>
        <v>0</v>
      </c>
    </row>
    <row r="364" spans="1:20" ht="26.25" thickBot="1" x14ac:dyDescent="0.75">
      <c r="A364" s="415" t="s">
        <v>1</v>
      </c>
      <c r="B364" s="416"/>
      <c r="C364" s="108">
        <f>SUM(C358:C363)</f>
        <v>0</v>
      </c>
      <c r="D364" s="109"/>
      <c r="E364" s="109"/>
      <c r="F364" s="110">
        <f>SUM(F358:F363)</f>
        <v>0</v>
      </c>
      <c r="G364" s="110"/>
      <c r="H364" s="110"/>
      <c r="I364" s="110">
        <f>SUM(I358:I363)</f>
        <v>0</v>
      </c>
      <c r="J364" s="110"/>
      <c r="K364" s="110"/>
      <c r="L364" s="110">
        <f>SUM(L358:L363)</f>
        <v>0</v>
      </c>
      <c r="M364" s="111">
        <f>SUM(M358:M363)</f>
        <v>0</v>
      </c>
    </row>
    <row r="365" spans="1:20" ht="29.25" x14ac:dyDescent="0.8">
      <c r="A365" s="458" t="s">
        <v>117</v>
      </c>
      <c r="B365" s="459"/>
      <c r="C365" s="459"/>
      <c r="D365" s="459"/>
      <c r="E365" s="459"/>
      <c r="F365" s="459"/>
      <c r="G365" s="459"/>
      <c r="H365" s="459"/>
      <c r="I365" s="459"/>
      <c r="J365" s="459"/>
      <c r="K365" s="459"/>
      <c r="L365" s="459"/>
      <c r="M365" s="460"/>
      <c r="O365" s="55"/>
      <c r="Q365" s="47"/>
      <c r="R365" s="47"/>
      <c r="S365" s="8"/>
      <c r="T365" s="8"/>
    </row>
    <row r="366" spans="1:20" ht="25.5" customHeight="1" x14ac:dyDescent="0.25">
      <c r="A366" s="461" t="s">
        <v>3</v>
      </c>
      <c r="B366" s="432" t="s">
        <v>48</v>
      </c>
      <c r="C366" s="265" t="s">
        <v>20</v>
      </c>
      <c r="D366" s="432" t="s">
        <v>125</v>
      </c>
      <c r="E366" s="432"/>
      <c r="F366" s="432"/>
      <c r="G366" s="386" t="s">
        <v>127</v>
      </c>
      <c r="H366" s="387"/>
      <c r="I366" s="387"/>
      <c r="J366" s="387"/>
      <c r="K366" s="387"/>
      <c r="L366" s="387"/>
      <c r="M366" s="388"/>
    </row>
    <row r="367" spans="1:20" ht="25.5" x14ac:dyDescent="0.25">
      <c r="A367" s="461"/>
      <c r="B367" s="432"/>
      <c r="C367" s="265"/>
      <c r="D367" s="432" t="s">
        <v>37</v>
      </c>
      <c r="E367" s="432"/>
      <c r="F367" s="432"/>
      <c r="G367" s="432" t="s">
        <v>38</v>
      </c>
      <c r="H367" s="432"/>
      <c r="I367" s="432"/>
      <c r="J367" s="386" t="s">
        <v>39</v>
      </c>
      <c r="K367" s="387"/>
      <c r="L367" s="389"/>
      <c r="M367" s="266" t="s">
        <v>118</v>
      </c>
    </row>
    <row r="368" spans="1:20" ht="25.5" x14ac:dyDescent="0.25">
      <c r="A368" s="461"/>
      <c r="B368" s="432"/>
      <c r="C368" s="265"/>
      <c r="D368" s="265" t="s">
        <v>22</v>
      </c>
      <c r="E368" s="265" t="s">
        <v>23</v>
      </c>
      <c r="F368" s="265" t="s">
        <v>119</v>
      </c>
      <c r="G368" s="265" t="s">
        <v>22</v>
      </c>
      <c r="H368" s="265" t="s">
        <v>23</v>
      </c>
      <c r="I368" s="265" t="s">
        <v>1</v>
      </c>
      <c r="J368" s="265" t="s">
        <v>22</v>
      </c>
      <c r="K368" s="265" t="s">
        <v>32</v>
      </c>
      <c r="L368" s="265" t="s">
        <v>1</v>
      </c>
      <c r="M368" s="266"/>
    </row>
    <row r="369" spans="1:18" ht="25.5" x14ac:dyDescent="0.7">
      <c r="A369" s="101">
        <v>1</v>
      </c>
      <c r="B369" s="38" t="s">
        <v>28</v>
      </c>
      <c r="C369" s="37"/>
      <c r="D369" s="34">
        <v>24000</v>
      </c>
      <c r="E369" s="162"/>
      <c r="F369" s="36">
        <f t="shared" ref="F369:F371" si="65">IFERROR(E369*D369*C369,"")</f>
        <v>0</v>
      </c>
      <c r="G369" s="34">
        <v>70000</v>
      </c>
      <c r="H369" s="162"/>
      <c r="I369" s="36">
        <f>IFERROR(H369*G369*C369,"")</f>
        <v>0</v>
      </c>
      <c r="J369" s="34">
        <v>100000</v>
      </c>
      <c r="K369" s="162"/>
      <c r="L369" s="36">
        <f>IFERROR(K369*J369*C369,"")</f>
        <v>0</v>
      </c>
      <c r="M369" s="102">
        <f t="shared" ref="M369:M371" si="66">SUM(L369,I369)</f>
        <v>0</v>
      </c>
    </row>
    <row r="370" spans="1:18" ht="25.5" x14ac:dyDescent="0.7">
      <c r="A370" s="101">
        <v>2</v>
      </c>
      <c r="B370" s="38" t="s">
        <v>29</v>
      </c>
      <c r="C370" s="37"/>
      <c r="D370" s="34">
        <v>20000</v>
      </c>
      <c r="E370" s="162"/>
      <c r="F370" s="36">
        <f t="shared" si="65"/>
        <v>0</v>
      </c>
      <c r="G370" s="34">
        <v>60000</v>
      </c>
      <c r="H370" s="162"/>
      <c r="I370" s="36">
        <f>IFERROR(H370*G370*C370,"")</f>
        <v>0</v>
      </c>
      <c r="J370" s="34">
        <v>80000</v>
      </c>
      <c r="K370" s="162"/>
      <c r="L370" s="36">
        <f>IFERROR(K370*J370*C370,"")</f>
        <v>0</v>
      </c>
      <c r="M370" s="102">
        <f t="shared" si="66"/>
        <v>0</v>
      </c>
    </row>
    <row r="371" spans="1:18" ht="25.5" x14ac:dyDescent="0.7">
      <c r="A371" s="101">
        <v>3</v>
      </c>
      <c r="B371" s="38" t="s">
        <v>30</v>
      </c>
      <c r="C371" s="11"/>
      <c r="D371" s="34">
        <v>16000</v>
      </c>
      <c r="E371" s="162"/>
      <c r="F371" s="36">
        <f t="shared" si="65"/>
        <v>0</v>
      </c>
      <c r="G371" s="34">
        <v>40000</v>
      </c>
      <c r="H371" s="162"/>
      <c r="I371" s="36">
        <f>IFERROR(H371*G371*C371,"")</f>
        <v>0</v>
      </c>
      <c r="J371" s="34">
        <v>80000</v>
      </c>
      <c r="K371" s="162"/>
      <c r="L371" s="36">
        <f>IFERROR(K371*J371*C371,"")</f>
        <v>0</v>
      </c>
      <c r="M371" s="102">
        <f t="shared" si="66"/>
        <v>0</v>
      </c>
    </row>
    <row r="372" spans="1:18" ht="26.25" thickBot="1" x14ac:dyDescent="0.75">
      <c r="A372" s="451" t="s">
        <v>1</v>
      </c>
      <c r="B372" s="452"/>
      <c r="C372" s="108">
        <f>SUM(C369:C371)</f>
        <v>0</v>
      </c>
      <c r="D372" s="109"/>
      <c r="E372" s="109"/>
      <c r="F372" s="110">
        <f>SUM(F369:F371)</f>
        <v>0</v>
      </c>
      <c r="G372" s="110"/>
      <c r="H372" s="110"/>
      <c r="I372" s="110"/>
      <c r="J372" s="110"/>
      <c r="K372" s="110"/>
      <c r="L372" s="110"/>
      <c r="M372" s="111">
        <f>SUM(M369:M371)</f>
        <v>0</v>
      </c>
    </row>
    <row r="373" spans="1:18" ht="29.25" x14ac:dyDescent="0.25">
      <c r="A373" s="392" t="s">
        <v>124</v>
      </c>
      <c r="B373" s="393"/>
      <c r="C373" s="393"/>
      <c r="D373" s="393"/>
      <c r="E373" s="393"/>
      <c r="F373" s="393"/>
      <c r="G373" s="393"/>
      <c r="H373" s="393"/>
      <c r="I373" s="393"/>
      <c r="J373" s="393"/>
      <c r="K373" s="393"/>
      <c r="L373" s="393"/>
      <c r="M373" s="163">
        <f>L353</f>
        <v>0</v>
      </c>
    </row>
    <row r="374" spans="1:18" ht="29.25" x14ac:dyDescent="0.25">
      <c r="A374" s="394" t="s">
        <v>126</v>
      </c>
      <c r="B374" s="395"/>
      <c r="C374" s="395"/>
      <c r="D374" s="395"/>
      <c r="E374" s="395"/>
      <c r="F374" s="395"/>
      <c r="G374" s="395"/>
      <c r="H374" s="395"/>
      <c r="I374" s="395"/>
      <c r="J374" s="395"/>
      <c r="K374" s="395"/>
      <c r="L374" s="395"/>
      <c r="M374" s="164">
        <f>SUM(F364,F372)</f>
        <v>0</v>
      </c>
    </row>
    <row r="375" spans="1:18" ht="30" thickBot="1" x14ac:dyDescent="0.3">
      <c r="A375" s="396" t="s">
        <v>128</v>
      </c>
      <c r="B375" s="397"/>
      <c r="C375" s="397"/>
      <c r="D375" s="397"/>
      <c r="E375" s="397"/>
      <c r="F375" s="397"/>
      <c r="G375" s="397"/>
      <c r="H375" s="397"/>
      <c r="I375" s="397"/>
      <c r="J375" s="397"/>
      <c r="K375" s="397"/>
      <c r="L375" s="397"/>
      <c r="M375" s="170">
        <f>SUM(M364,M372)</f>
        <v>0</v>
      </c>
    </row>
    <row r="376" spans="1:18" s="8" customFormat="1" ht="30" thickBot="1" x14ac:dyDescent="0.85">
      <c r="A376" s="412" t="s">
        <v>147</v>
      </c>
      <c r="B376" s="413"/>
      <c r="C376" s="413"/>
      <c r="D376" s="413"/>
      <c r="E376" s="413"/>
      <c r="F376" s="413"/>
      <c r="G376" s="413"/>
      <c r="H376" s="413"/>
      <c r="I376" s="413"/>
      <c r="J376" s="413"/>
      <c r="K376" s="413"/>
      <c r="L376" s="413"/>
      <c r="M376" s="414"/>
      <c r="N376" s="46"/>
      <c r="O376" s="46"/>
      <c r="P376" s="46"/>
    </row>
    <row r="377" spans="1:18" s="171" customFormat="1" ht="29.25" x14ac:dyDescent="0.8">
      <c r="A377" s="172"/>
      <c r="B377" s="173" t="s">
        <v>149</v>
      </c>
      <c r="C377" s="173" t="s">
        <v>150</v>
      </c>
      <c r="D377" s="398" t="s">
        <v>151</v>
      </c>
      <c r="E377" s="398"/>
      <c r="F377" s="398" t="s">
        <v>152</v>
      </c>
      <c r="G377" s="398"/>
      <c r="H377" s="398" t="s">
        <v>1</v>
      </c>
      <c r="I377" s="398"/>
      <c r="J377" s="398"/>
      <c r="K377" s="398"/>
      <c r="L377" s="398"/>
      <c r="M377" s="399"/>
    </row>
    <row r="378" spans="1:18" ht="30" thickBot="1" x14ac:dyDescent="0.85">
      <c r="A378" s="169">
        <v>61128</v>
      </c>
      <c r="B378" s="168" t="s">
        <v>148</v>
      </c>
      <c r="C378" s="205"/>
      <c r="D378" s="400">
        <v>40000</v>
      </c>
      <c r="E378" s="400"/>
      <c r="F378" s="401"/>
      <c r="G378" s="401"/>
      <c r="H378" s="402">
        <f>C378*D378*F378</f>
        <v>0</v>
      </c>
      <c r="I378" s="403"/>
      <c r="J378" s="404"/>
      <c r="K378" s="404"/>
      <c r="L378" s="404"/>
      <c r="M378" s="405"/>
    </row>
    <row r="379" spans="1:18" s="8" customFormat="1" ht="29.25" x14ac:dyDescent="0.8">
      <c r="A379" s="406" t="s">
        <v>36</v>
      </c>
      <c r="B379" s="407"/>
      <c r="C379" s="407"/>
      <c r="D379" s="407"/>
      <c r="E379" s="407"/>
      <c r="F379" s="407"/>
      <c r="G379" s="407"/>
      <c r="H379" s="407"/>
      <c r="I379" s="407"/>
      <c r="J379" s="407"/>
      <c r="K379" s="407"/>
      <c r="L379" s="407"/>
      <c r="M379" s="408"/>
      <c r="N379" s="46"/>
      <c r="O379" s="46"/>
      <c r="P379" s="46"/>
    </row>
    <row r="380" spans="1:18" s="8" customFormat="1" ht="29.25" x14ac:dyDescent="0.8">
      <c r="A380" s="409" t="s">
        <v>121</v>
      </c>
      <c r="B380" s="410"/>
      <c r="C380" s="410"/>
      <c r="D380" s="410"/>
      <c r="E380" s="410"/>
      <c r="F380" s="410"/>
      <c r="G380" s="410"/>
      <c r="H380" s="410"/>
      <c r="I380" s="410"/>
      <c r="J380" s="410"/>
      <c r="K380" s="410"/>
      <c r="L380" s="410"/>
      <c r="M380" s="411"/>
      <c r="N380" s="46"/>
      <c r="O380" s="46"/>
      <c r="P380" s="46"/>
    </row>
    <row r="381" spans="1:18" s="8" customFormat="1" ht="25.5" customHeight="1" x14ac:dyDescent="0.25">
      <c r="A381" s="305" t="s">
        <v>0</v>
      </c>
      <c r="B381" s="271" t="s">
        <v>24</v>
      </c>
      <c r="C381" s="306" t="s">
        <v>31</v>
      </c>
      <c r="D381" s="417" t="s">
        <v>37</v>
      </c>
      <c r="E381" s="418"/>
      <c r="F381" s="419"/>
      <c r="G381" s="271" t="s">
        <v>38</v>
      </c>
      <c r="H381" s="271"/>
      <c r="I381" s="271"/>
      <c r="J381" s="417" t="s">
        <v>39</v>
      </c>
      <c r="K381" s="418"/>
      <c r="L381" s="419"/>
      <c r="M381" s="437" t="s">
        <v>120</v>
      </c>
      <c r="N381" s="47"/>
      <c r="O381" s="47"/>
      <c r="P381" s="47"/>
    </row>
    <row r="382" spans="1:18" s="8" customFormat="1" ht="25.5" x14ac:dyDescent="0.25">
      <c r="A382" s="305"/>
      <c r="B382" s="271"/>
      <c r="C382" s="271"/>
      <c r="D382" s="207" t="s">
        <v>22</v>
      </c>
      <c r="E382" s="207" t="s">
        <v>23</v>
      </c>
      <c r="F382" s="207" t="s">
        <v>1</v>
      </c>
      <c r="G382" s="207" t="s">
        <v>22</v>
      </c>
      <c r="H382" s="207" t="s">
        <v>23</v>
      </c>
      <c r="I382" s="207" t="s">
        <v>1</v>
      </c>
      <c r="J382" s="207" t="s">
        <v>22</v>
      </c>
      <c r="K382" s="207" t="s">
        <v>32</v>
      </c>
      <c r="L382" s="113" t="s">
        <v>1</v>
      </c>
      <c r="M382" s="438"/>
      <c r="N382" s="47"/>
      <c r="O382" s="47"/>
      <c r="P382" s="47"/>
    </row>
    <row r="383" spans="1:18" s="8" customFormat="1" ht="51" x14ac:dyDescent="0.7">
      <c r="A383" s="77">
        <v>62035</v>
      </c>
      <c r="B383" s="24" t="s">
        <v>40</v>
      </c>
      <c r="C383" s="11"/>
      <c r="D383" s="48">
        <v>16000</v>
      </c>
      <c r="E383" s="35" t="str">
        <f>IF(C347="","",IF(C383="","",C347+2))</f>
        <v/>
      </c>
      <c r="F383" s="98">
        <f>IFERROR(E383*D383*C383,0)</f>
        <v>0</v>
      </c>
      <c r="G383" s="48">
        <v>40000</v>
      </c>
      <c r="H383" s="20" t="str">
        <f>E383</f>
        <v/>
      </c>
      <c r="I383" s="98">
        <f>IFERROR(H383*G383*C383,0)</f>
        <v>0</v>
      </c>
      <c r="J383" s="48">
        <v>80000</v>
      </c>
      <c r="K383" s="32" t="str">
        <f>IFERROR(H383-1,"")</f>
        <v/>
      </c>
      <c r="L383" s="54">
        <f>IFERROR(K383*J383*C383,0)</f>
        <v>0</v>
      </c>
      <c r="M383" s="114">
        <f>SUM(F383,I383,L383)</f>
        <v>0</v>
      </c>
      <c r="O383" s="49"/>
      <c r="P383" s="49"/>
      <c r="R383" s="49"/>
    </row>
    <row r="384" spans="1:18" s="8" customFormat="1" ht="51" x14ac:dyDescent="0.7">
      <c r="A384" s="77">
        <v>62025</v>
      </c>
      <c r="B384" s="24" t="s">
        <v>41</v>
      </c>
      <c r="C384" s="11"/>
      <c r="D384" s="48">
        <v>16000</v>
      </c>
      <c r="E384" s="35" t="str">
        <f>IF(C347="","",IF(C384="","",C347+2))</f>
        <v/>
      </c>
      <c r="F384" s="98">
        <f>IFERROR(E384*D384*C384,0)</f>
        <v>0</v>
      </c>
      <c r="G384" s="48">
        <v>40000</v>
      </c>
      <c r="H384" s="20" t="str">
        <f>E384</f>
        <v/>
      </c>
      <c r="I384" s="98">
        <f>IFERROR(H384*G384*C384,0)</f>
        <v>0</v>
      </c>
      <c r="J384" s="48">
        <v>80000</v>
      </c>
      <c r="K384" s="32" t="str">
        <f>IFERROR(H384-1,"")</f>
        <v/>
      </c>
      <c r="L384" s="54">
        <f>IFERROR(K384*J384*C384,0)</f>
        <v>0</v>
      </c>
      <c r="M384" s="114">
        <f>SUM(F384,I384,L384)</f>
        <v>0</v>
      </c>
      <c r="O384" s="49"/>
    </row>
    <row r="385" spans="1:21" s="8" customFormat="1" ht="26.25" thickBot="1" x14ac:dyDescent="0.75">
      <c r="A385" s="439" t="s">
        <v>1</v>
      </c>
      <c r="B385" s="440"/>
      <c r="C385" s="103">
        <f>SUM(C383:C384)</f>
        <v>0</v>
      </c>
      <c r="D385" s="441"/>
      <c r="E385" s="441"/>
      <c r="F385" s="104">
        <f>SUM(F383:F384)</f>
        <v>0</v>
      </c>
      <c r="G385" s="105"/>
      <c r="H385" s="106"/>
      <c r="I385" s="104">
        <f>SUM(I383:I384)</f>
        <v>0</v>
      </c>
      <c r="J385" s="106"/>
      <c r="K385" s="106"/>
      <c r="L385" s="115">
        <f>SUM(L383:L384)</f>
        <v>0</v>
      </c>
      <c r="M385" s="116"/>
    </row>
    <row r="386" spans="1:21" s="8" customFormat="1" ht="29.25" x14ac:dyDescent="0.8">
      <c r="A386" s="442" t="s">
        <v>122</v>
      </c>
      <c r="B386" s="443"/>
      <c r="C386" s="443"/>
      <c r="D386" s="443"/>
      <c r="E386" s="443"/>
      <c r="F386" s="443"/>
      <c r="G386" s="443"/>
      <c r="H386" s="443"/>
      <c r="I386" s="443"/>
      <c r="J386" s="443"/>
      <c r="K386" s="443"/>
      <c r="L386" s="443"/>
      <c r="M386" s="444"/>
      <c r="N386" s="46"/>
      <c r="O386" s="46"/>
      <c r="P386" s="46"/>
    </row>
    <row r="387" spans="1:21" s="8" customFormat="1" ht="25.5" customHeight="1" x14ac:dyDescent="0.25">
      <c r="A387" s="305" t="s">
        <v>0</v>
      </c>
      <c r="B387" s="271" t="s">
        <v>24</v>
      </c>
      <c r="C387" s="306" t="s">
        <v>31</v>
      </c>
      <c r="D387" s="417" t="s">
        <v>37</v>
      </c>
      <c r="E387" s="418"/>
      <c r="F387" s="419"/>
      <c r="G387" s="271" t="s">
        <v>38</v>
      </c>
      <c r="H387" s="271"/>
      <c r="I387" s="271"/>
      <c r="J387" s="445"/>
      <c r="K387" s="446"/>
      <c r="L387" s="447"/>
      <c r="M387" s="437" t="s">
        <v>120</v>
      </c>
      <c r="N387" s="47"/>
      <c r="O387" s="47"/>
      <c r="P387" s="47"/>
    </row>
    <row r="388" spans="1:21" s="8" customFormat="1" ht="25.5" x14ac:dyDescent="0.25">
      <c r="A388" s="305"/>
      <c r="B388" s="271"/>
      <c r="C388" s="271"/>
      <c r="D388" s="207" t="s">
        <v>22</v>
      </c>
      <c r="E388" s="207" t="s">
        <v>23</v>
      </c>
      <c r="F388" s="207" t="s">
        <v>1</v>
      </c>
      <c r="G388" s="207" t="s">
        <v>22</v>
      </c>
      <c r="H388" s="207" t="s">
        <v>23</v>
      </c>
      <c r="I388" s="207" t="s">
        <v>1</v>
      </c>
      <c r="J388" s="448"/>
      <c r="K388" s="449"/>
      <c r="L388" s="450"/>
      <c r="M388" s="438"/>
      <c r="N388" s="47"/>
      <c r="O388" s="47"/>
      <c r="P388" s="47"/>
    </row>
    <row r="389" spans="1:21" s="8" customFormat="1" ht="51" x14ac:dyDescent="0.7">
      <c r="A389" s="77">
        <v>62035</v>
      </c>
      <c r="B389" s="24" t="s">
        <v>40</v>
      </c>
      <c r="C389" s="11"/>
      <c r="D389" s="48">
        <v>16000</v>
      </c>
      <c r="E389" s="11"/>
      <c r="F389" s="98">
        <f>IFERROR(E389*D389*C389,0)</f>
        <v>0</v>
      </c>
      <c r="G389" s="48">
        <v>40000</v>
      </c>
      <c r="H389" s="11"/>
      <c r="I389" s="36">
        <f>IFERROR(H389*G389*C389,0)</f>
        <v>0</v>
      </c>
      <c r="J389" s="308"/>
      <c r="K389" s="309"/>
      <c r="L389" s="433"/>
      <c r="M389" s="114">
        <f>SUM(F389,I389)</f>
        <v>0</v>
      </c>
      <c r="R389" s="49"/>
    </row>
    <row r="390" spans="1:21" s="8" customFormat="1" ht="51.75" thickBot="1" x14ac:dyDescent="0.75">
      <c r="A390" s="77">
        <v>62025</v>
      </c>
      <c r="B390" s="24" t="s">
        <v>41</v>
      </c>
      <c r="C390" s="11"/>
      <c r="D390" s="48">
        <v>16000</v>
      </c>
      <c r="E390" s="11"/>
      <c r="F390" s="98">
        <f>IFERROR(E390*D390*C390,0)</f>
        <v>0</v>
      </c>
      <c r="G390" s="48">
        <v>40000</v>
      </c>
      <c r="H390" s="11"/>
      <c r="I390" s="36">
        <f>IFERROR(H390*G390*C390,0)</f>
        <v>0</v>
      </c>
      <c r="J390" s="311"/>
      <c r="K390" s="312"/>
      <c r="L390" s="434"/>
      <c r="M390" s="114">
        <f>SUM(F390,I390)</f>
        <v>0</v>
      </c>
    </row>
    <row r="391" spans="1:21" s="8" customFormat="1" ht="30" thickBot="1" x14ac:dyDescent="0.3">
      <c r="A391" s="392" t="s">
        <v>143</v>
      </c>
      <c r="B391" s="393"/>
      <c r="C391" s="393"/>
      <c r="D391" s="393"/>
      <c r="E391" s="393"/>
      <c r="F391" s="393"/>
      <c r="G391" s="393"/>
      <c r="H391" s="393"/>
      <c r="I391" s="393"/>
      <c r="J391" s="393"/>
      <c r="K391" s="393"/>
      <c r="L391" s="393"/>
      <c r="M391" s="163">
        <f>SUM(M383,M389)</f>
        <v>0</v>
      </c>
    </row>
    <row r="392" spans="1:21" s="8" customFormat="1" ht="30" thickBot="1" x14ac:dyDescent="0.3">
      <c r="A392" s="435" t="s">
        <v>144</v>
      </c>
      <c r="B392" s="436"/>
      <c r="C392" s="436"/>
      <c r="D392" s="436"/>
      <c r="E392" s="436"/>
      <c r="F392" s="436"/>
      <c r="G392" s="436"/>
      <c r="H392" s="436"/>
      <c r="I392" s="436"/>
      <c r="J392" s="436"/>
      <c r="K392" s="436"/>
      <c r="L392" s="436"/>
      <c r="M392" s="165">
        <f>SUM(M384,M390)</f>
        <v>0</v>
      </c>
    </row>
    <row r="393" spans="1:21" ht="29.25" x14ac:dyDescent="0.25">
      <c r="A393" s="160" t="s">
        <v>88</v>
      </c>
      <c r="B393" s="471"/>
      <c r="C393" s="472"/>
      <c r="D393" s="472"/>
      <c r="E393" s="472"/>
      <c r="F393" s="472"/>
      <c r="G393" s="472"/>
      <c r="H393" s="472"/>
      <c r="I393" s="472"/>
      <c r="J393" s="472"/>
      <c r="K393" s="473"/>
      <c r="L393" s="474">
        <f>SUM(M421,M422,M423,M439,M440,H426)</f>
        <v>0</v>
      </c>
      <c r="M393" s="475"/>
    </row>
    <row r="394" spans="1:21" ht="29.25" x14ac:dyDescent="0.25">
      <c r="A394" s="161" t="s">
        <v>46</v>
      </c>
      <c r="B394" s="228" t="s">
        <v>129</v>
      </c>
      <c r="C394" s="420"/>
      <c r="D394" s="420"/>
      <c r="E394" s="420"/>
      <c r="F394" s="420"/>
      <c r="G394" s="420"/>
      <c r="H394" s="420"/>
      <c r="I394" s="420"/>
      <c r="J394" s="420"/>
      <c r="K394" s="421"/>
      <c r="L394" s="422"/>
      <c r="M394" s="423"/>
      <c r="U394" s="50"/>
    </row>
    <row r="395" spans="1:21" ht="30" thickBot="1" x14ac:dyDescent="0.3">
      <c r="A395" s="424" t="s">
        <v>114</v>
      </c>
      <c r="B395" s="425"/>
      <c r="C395" s="107"/>
      <c r="D395" s="426"/>
      <c r="E395" s="426"/>
      <c r="F395" s="426"/>
      <c r="G395" s="426"/>
      <c r="H395" s="426"/>
      <c r="I395" s="426"/>
      <c r="J395" s="426"/>
      <c r="K395" s="426"/>
      <c r="L395" s="427"/>
      <c r="M395" s="428"/>
      <c r="Q395" s="33"/>
      <c r="R395" s="112"/>
      <c r="S395" s="50"/>
      <c r="T395" s="50"/>
      <c r="U395" s="50"/>
    </row>
    <row r="396" spans="1:21" ht="25.5" x14ac:dyDescent="0.7">
      <c r="A396" s="429" t="s">
        <v>123</v>
      </c>
      <c r="B396" s="430"/>
      <c r="C396" s="430"/>
      <c r="D396" s="430"/>
      <c r="E396" s="430"/>
      <c r="F396" s="430"/>
      <c r="G396" s="430"/>
      <c r="H396" s="430"/>
      <c r="I396" s="430"/>
      <c r="J396" s="430"/>
      <c r="K396" s="430"/>
      <c r="L396" s="430"/>
      <c r="M396" s="431"/>
      <c r="Q396" s="174">
        <v>61121</v>
      </c>
      <c r="R396" s="40">
        <f>M421</f>
        <v>0</v>
      </c>
      <c r="S396" s="149">
        <f>IF(B394=Main!$B$2,R396,0)</f>
        <v>0</v>
      </c>
      <c r="T396" s="149">
        <f>IF(B394=Main!$B$3,R396,0)</f>
        <v>0</v>
      </c>
    </row>
    <row r="397" spans="1:21" s="2" customFormat="1" ht="25.5" x14ac:dyDescent="0.25">
      <c r="A397" s="270" t="s">
        <v>3</v>
      </c>
      <c r="B397" s="269" t="s">
        <v>49</v>
      </c>
      <c r="C397" s="269" t="s">
        <v>20</v>
      </c>
      <c r="D397" s="432" t="s">
        <v>162</v>
      </c>
      <c r="E397" s="432"/>
      <c r="F397" s="269" t="s">
        <v>51</v>
      </c>
      <c r="G397" s="386" t="s">
        <v>19</v>
      </c>
      <c r="H397" s="389"/>
      <c r="I397" s="386" t="s">
        <v>53</v>
      </c>
      <c r="J397" s="387"/>
      <c r="K397" s="389"/>
      <c r="L397" s="432" t="s">
        <v>52</v>
      </c>
      <c r="M397" s="476"/>
      <c r="Q397" s="174">
        <v>61122</v>
      </c>
      <c r="R397" s="40">
        <f>M422</f>
        <v>0</v>
      </c>
      <c r="S397" s="149">
        <f>IF(B394=Main!$B$2,R397,0)</f>
        <v>0</v>
      </c>
      <c r="T397" s="149">
        <f>IF(B394=Main!$B$3,R397,0)</f>
        <v>0</v>
      </c>
    </row>
    <row r="398" spans="1:21" ht="25.5" x14ac:dyDescent="0.7">
      <c r="A398" s="100">
        <v>1</v>
      </c>
      <c r="B398" s="38" t="s">
        <v>18</v>
      </c>
      <c r="C398" s="155"/>
      <c r="D398" s="477"/>
      <c r="E398" s="478"/>
      <c r="F398" s="155"/>
      <c r="G398" s="479" t="str">
        <f>IF(F398&lt;&gt;"",F398*2,"")</f>
        <v/>
      </c>
      <c r="H398" s="480"/>
      <c r="I398" s="481">
        <v>80000</v>
      </c>
      <c r="J398" s="482"/>
      <c r="K398" s="483"/>
      <c r="L398" s="484">
        <f>IFERROR((I398*G398*C398)/100,0)</f>
        <v>0</v>
      </c>
      <c r="M398" s="485"/>
      <c r="Q398" s="174">
        <v>61123</v>
      </c>
      <c r="R398" s="40">
        <f>M423</f>
        <v>0</v>
      </c>
      <c r="S398" s="149">
        <f>IF(B394=Main!$B$2,R398,0)</f>
        <v>0</v>
      </c>
      <c r="T398" s="149">
        <f>IF(B394=Main!$B$3,R398,0)</f>
        <v>0</v>
      </c>
    </row>
    <row r="399" spans="1:21" ht="25.5" x14ac:dyDescent="0.7">
      <c r="A399" s="100">
        <v>2</v>
      </c>
      <c r="B399" s="38" t="s">
        <v>163</v>
      </c>
      <c r="C399" s="155"/>
      <c r="D399" s="477"/>
      <c r="E399" s="478"/>
      <c r="F399" s="155"/>
      <c r="G399" s="479" t="str">
        <f>IF(F399&lt;&gt;"",F399*2,"")</f>
        <v/>
      </c>
      <c r="H399" s="480"/>
      <c r="I399" s="481">
        <v>25000</v>
      </c>
      <c r="J399" s="482"/>
      <c r="K399" s="483"/>
      <c r="L399" s="484">
        <f>IFERROR((I399*G399*C399)/100,0)</f>
        <v>0</v>
      </c>
      <c r="M399" s="485"/>
      <c r="Q399" s="174"/>
      <c r="R399" s="40"/>
      <c r="S399" s="149"/>
      <c r="T399" s="149"/>
    </row>
    <row r="400" spans="1:21" ht="25.5" x14ac:dyDescent="0.7">
      <c r="A400" s="100">
        <v>3</v>
      </c>
      <c r="B400" s="38" t="s">
        <v>50</v>
      </c>
      <c r="C400" s="155"/>
      <c r="D400" s="477"/>
      <c r="E400" s="478"/>
      <c r="F400" s="268"/>
      <c r="G400" s="479"/>
      <c r="H400" s="480"/>
      <c r="I400" s="353"/>
      <c r="J400" s="353"/>
      <c r="K400" s="353"/>
      <c r="L400" s="390">
        <f>IFERROR((I400+20000)*C400,0)</f>
        <v>0</v>
      </c>
      <c r="M400" s="391"/>
      <c r="Q400" s="175">
        <v>61128</v>
      </c>
      <c r="R400" s="9">
        <f>H426</f>
        <v>0</v>
      </c>
      <c r="S400" s="149">
        <f>IF(B394=Main!$B$2,R400,0)</f>
        <v>0</v>
      </c>
      <c r="T400" s="149">
        <f>IF(B394=Main!$B$3,R400,0)</f>
        <v>0</v>
      </c>
    </row>
    <row r="401" spans="1:20" ht="26.25" thickBot="1" x14ac:dyDescent="0.75">
      <c r="A401" s="451" t="s">
        <v>1</v>
      </c>
      <c r="B401" s="452"/>
      <c r="C401" s="453"/>
      <c r="D401" s="454"/>
      <c r="E401" s="454"/>
      <c r="F401" s="454"/>
      <c r="G401" s="454"/>
      <c r="H401" s="454"/>
      <c r="I401" s="454"/>
      <c r="J401" s="454"/>
      <c r="K401" s="455"/>
      <c r="L401" s="456">
        <f>SUM(L398:M400)</f>
        <v>0</v>
      </c>
      <c r="M401" s="457"/>
      <c r="Q401" s="174">
        <f>A431</f>
        <v>62035</v>
      </c>
      <c r="R401" s="40">
        <f>M439</f>
        <v>0</v>
      </c>
      <c r="S401" s="149">
        <f>IF(B394=Main!$B$2,R401,0)</f>
        <v>0</v>
      </c>
      <c r="T401" s="149">
        <f>IF(B394=Main!$B$3,R401,0)</f>
        <v>0</v>
      </c>
    </row>
    <row r="402" spans="1:20" ht="25.5" x14ac:dyDescent="0.7">
      <c r="A402" s="462" t="s">
        <v>116</v>
      </c>
      <c r="B402" s="463"/>
      <c r="C402" s="463"/>
      <c r="D402" s="463"/>
      <c r="E402" s="463"/>
      <c r="F402" s="463"/>
      <c r="G402" s="463"/>
      <c r="H402" s="463"/>
      <c r="I402" s="463"/>
      <c r="J402" s="463"/>
      <c r="K402" s="463"/>
      <c r="L402" s="463"/>
      <c r="M402" s="464"/>
      <c r="Q402" s="174">
        <f>A432</f>
        <v>62025</v>
      </c>
      <c r="R402" s="40">
        <f>M440</f>
        <v>0</v>
      </c>
      <c r="S402" s="149">
        <f>IF(B394=Main!$B$2,R402,0)</f>
        <v>0</v>
      </c>
      <c r="T402" s="149">
        <f>IF(B394=Main!$B$3,R402,0)</f>
        <v>0</v>
      </c>
    </row>
    <row r="403" spans="1:20" ht="25.5" customHeight="1" x14ac:dyDescent="0.25">
      <c r="A403" s="465" t="s">
        <v>3</v>
      </c>
      <c r="B403" s="468" t="s">
        <v>48</v>
      </c>
      <c r="C403" s="211" t="s">
        <v>20</v>
      </c>
      <c r="D403" s="386" t="s">
        <v>125</v>
      </c>
      <c r="E403" s="387"/>
      <c r="F403" s="389"/>
      <c r="G403" s="386" t="s">
        <v>127</v>
      </c>
      <c r="H403" s="387"/>
      <c r="I403" s="387"/>
      <c r="J403" s="387"/>
      <c r="K403" s="387"/>
      <c r="L403" s="387"/>
      <c r="M403" s="388"/>
      <c r="R403" s="47"/>
    </row>
    <row r="404" spans="1:20" ht="25.5" x14ac:dyDescent="0.25">
      <c r="A404" s="466"/>
      <c r="B404" s="469"/>
      <c r="C404" s="211"/>
      <c r="D404" s="386" t="s">
        <v>37</v>
      </c>
      <c r="E404" s="387"/>
      <c r="F404" s="389"/>
      <c r="G404" s="386" t="s">
        <v>38</v>
      </c>
      <c r="H404" s="387"/>
      <c r="I404" s="389"/>
      <c r="J404" s="386" t="s">
        <v>39</v>
      </c>
      <c r="K404" s="387"/>
      <c r="L404" s="389"/>
      <c r="M404" s="212" t="s">
        <v>118</v>
      </c>
    </row>
    <row r="405" spans="1:20" ht="25.5" x14ac:dyDescent="0.25">
      <c r="A405" s="467"/>
      <c r="B405" s="470"/>
      <c r="C405" s="211"/>
      <c r="D405" s="211" t="s">
        <v>22</v>
      </c>
      <c r="E405" s="211" t="s">
        <v>23</v>
      </c>
      <c r="F405" s="211" t="s">
        <v>119</v>
      </c>
      <c r="G405" s="211" t="s">
        <v>22</v>
      </c>
      <c r="H405" s="211" t="s">
        <v>23</v>
      </c>
      <c r="I405" s="211" t="s">
        <v>1</v>
      </c>
      <c r="J405" s="211" t="s">
        <v>22</v>
      </c>
      <c r="K405" s="211" t="s">
        <v>32</v>
      </c>
      <c r="L405" s="211" t="s">
        <v>1</v>
      </c>
      <c r="M405" s="212"/>
    </row>
    <row r="406" spans="1:20" ht="25.5" x14ac:dyDescent="0.7">
      <c r="A406" s="101">
        <v>1</v>
      </c>
      <c r="B406" s="38" t="s">
        <v>25</v>
      </c>
      <c r="C406" s="37"/>
      <c r="D406" s="34">
        <v>40000</v>
      </c>
      <c r="E406" s="35" t="str">
        <f>IF(C395="","",IF(C406="","",C395+2))</f>
        <v/>
      </c>
      <c r="F406" s="36" t="str">
        <f>IFERROR(E406*D406*C406,"")</f>
        <v/>
      </c>
      <c r="G406" s="34">
        <v>100000</v>
      </c>
      <c r="H406" s="35" t="str">
        <f>E406</f>
        <v/>
      </c>
      <c r="I406" s="36" t="str">
        <f>IFERROR(H406*G406*C406,"")</f>
        <v/>
      </c>
      <c r="J406" s="34">
        <v>200000</v>
      </c>
      <c r="K406" s="35" t="str">
        <f>IFERROR(H406-1,"")</f>
        <v/>
      </c>
      <c r="L406" s="36" t="str">
        <f>IFERROR(K406*J406*C406,"")</f>
        <v/>
      </c>
      <c r="M406" s="102">
        <f t="shared" ref="M406:M411" si="67">SUM(L406,I406)</f>
        <v>0</v>
      </c>
    </row>
    <row r="407" spans="1:20" ht="25.5" x14ac:dyDescent="0.7">
      <c r="A407" s="101">
        <v>2</v>
      </c>
      <c r="B407" s="38" t="s">
        <v>26</v>
      </c>
      <c r="C407" s="37"/>
      <c r="D407" s="34">
        <v>35000</v>
      </c>
      <c r="E407" s="35" t="str">
        <f>IF(C395="","",IF(C407="","",C395+2))</f>
        <v/>
      </c>
      <c r="F407" s="36" t="str">
        <f t="shared" ref="F407:F411" si="68">IFERROR(E407*D407*C407,"")</f>
        <v/>
      </c>
      <c r="G407" s="34">
        <v>90000</v>
      </c>
      <c r="H407" s="35" t="str">
        <f t="shared" ref="H407:H411" si="69">E407</f>
        <v/>
      </c>
      <c r="I407" s="36" t="str">
        <f>IFERROR(H407*G407*C407,"")</f>
        <v/>
      </c>
      <c r="J407" s="34">
        <v>160000</v>
      </c>
      <c r="K407" s="35" t="str">
        <f>IFERROR(H407-1,"")</f>
        <v/>
      </c>
      <c r="L407" s="36" t="str">
        <f t="shared" ref="L407:L411" si="70">IFERROR(K407*J407*C407,"")</f>
        <v/>
      </c>
      <c r="M407" s="102">
        <f t="shared" si="67"/>
        <v>0</v>
      </c>
    </row>
    <row r="408" spans="1:20" ht="25.5" x14ac:dyDescent="0.7">
      <c r="A408" s="101">
        <v>3</v>
      </c>
      <c r="B408" s="38" t="s">
        <v>27</v>
      </c>
      <c r="C408" s="37"/>
      <c r="D408" s="34">
        <v>30000</v>
      </c>
      <c r="E408" s="35" t="str">
        <f>IF(C395="","",IF(C408="","",C395+2))</f>
        <v/>
      </c>
      <c r="F408" s="36" t="str">
        <f t="shared" si="68"/>
        <v/>
      </c>
      <c r="G408" s="34">
        <v>80000</v>
      </c>
      <c r="H408" s="35" t="str">
        <f t="shared" si="69"/>
        <v/>
      </c>
      <c r="I408" s="36" t="str">
        <f t="shared" ref="I408" si="71">IFERROR(H408*G408*C408,"")</f>
        <v/>
      </c>
      <c r="J408" s="34">
        <v>120000</v>
      </c>
      <c r="K408" s="35" t="str">
        <f>IFERROR(H408-1,"")</f>
        <v/>
      </c>
      <c r="L408" s="36" t="str">
        <f t="shared" si="70"/>
        <v/>
      </c>
      <c r="M408" s="102">
        <f t="shared" si="67"/>
        <v>0</v>
      </c>
    </row>
    <row r="409" spans="1:20" ht="25.5" x14ac:dyDescent="0.7">
      <c r="A409" s="101">
        <v>4</v>
      </c>
      <c r="B409" s="38" t="s">
        <v>28</v>
      </c>
      <c r="C409" s="37"/>
      <c r="D409" s="34">
        <v>24000</v>
      </c>
      <c r="E409" s="35" t="str">
        <f>IF(C395="","",IF(C409="","",C395+2))</f>
        <v/>
      </c>
      <c r="F409" s="36" t="str">
        <f t="shared" si="68"/>
        <v/>
      </c>
      <c r="G409" s="34">
        <v>70000</v>
      </c>
      <c r="H409" s="35" t="str">
        <f t="shared" si="69"/>
        <v/>
      </c>
      <c r="I409" s="36" t="str">
        <f>IFERROR(H409*G409*C409,"")</f>
        <v/>
      </c>
      <c r="J409" s="34">
        <v>100000</v>
      </c>
      <c r="K409" s="35" t="str">
        <f t="shared" ref="K409:K411" si="72">IFERROR(H409-1,"")</f>
        <v/>
      </c>
      <c r="L409" s="36" t="str">
        <f t="shared" si="70"/>
        <v/>
      </c>
      <c r="M409" s="102">
        <f t="shared" si="67"/>
        <v>0</v>
      </c>
    </row>
    <row r="410" spans="1:20" ht="25.5" x14ac:dyDescent="0.7">
      <c r="A410" s="101">
        <v>5</v>
      </c>
      <c r="B410" s="38" t="s">
        <v>29</v>
      </c>
      <c r="C410" s="37"/>
      <c r="D410" s="34">
        <v>20000</v>
      </c>
      <c r="E410" s="35" t="str">
        <f>IF(C395="","",IF(C410="","",C395+2))</f>
        <v/>
      </c>
      <c r="F410" s="36" t="str">
        <f t="shared" si="68"/>
        <v/>
      </c>
      <c r="G410" s="34">
        <v>60000</v>
      </c>
      <c r="H410" s="35" t="str">
        <f t="shared" si="69"/>
        <v/>
      </c>
      <c r="I410" s="36" t="str">
        <f>IFERROR(H410*G410*C410,"")</f>
        <v/>
      </c>
      <c r="J410" s="34">
        <v>80000</v>
      </c>
      <c r="K410" s="35" t="str">
        <f t="shared" si="72"/>
        <v/>
      </c>
      <c r="L410" s="36" t="str">
        <f t="shared" si="70"/>
        <v/>
      </c>
      <c r="M410" s="102">
        <f t="shared" si="67"/>
        <v>0</v>
      </c>
    </row>
    <row r="411" spans="1:20" ht="25.5" x14ac:dyDescent="0.7">
      <c r="A411" s="101">
        <v>6</v>
      </c>
      <c r="B411" s="38" t="s">
        <v>30</v>
      </c>
      <c r="C411" s="11"/>
      <c r="D411" s="34">
        <v>16000</v>
      </c>
      <c r="E411" s="35" t="str">
        <f>IF(C395="","",IF(C411="","",C395+2))</f>
        <v/>
      </c>
      <c r="F411" s="36" t="str">
        <f t="shared" si="68"/>
        <v/>
      </c>
      <c r="G411" s="34">
        <v>40000</v>
      </c>
      <c r="H411" s="35" t="str">
        <f t="shared" si="69"/>
        <v/>
      </c>
      <c r="I411" s="36" t="str">
        <f>IFERROR(H411*G411*C411,"")</f>
        <v/>
      </c>
      <c r="J411" s="34">
        <v>80000</v>
      </c>
      <c r="K411" s="35" t="str">
        <f t="shared" si="72"/>
        <v/>
      </c>
      <c r="L411" s="36" t="str">
        <f t="shared" si="70"/>
        <v/>
      </c>
      <c r="M411" s="102">
        <f t="shared" si="67"/>
        <v>0</v>
      </c>
    </row>
    <row r="412" spans="1:20" ht="26.25" thickBot="1" x14ac:dyDescent="0.75">
      <c r="A412" s="415" t="s">
        <v>1</v>
      </c>
      <c r="B412" s="416"/>
      <c r="C412" s="108">
        <f>SUM(C406:C411)</f>
        <v>0</v>
      </c>
      <c r="D412" s="109"/>
      <c r="E412" s="109"/>
      <c r="F412" s="110">
        <f>SUM(F406:F411)</f>
        <v>0</v>
      </c>
      <c r="G412" s="110"/>
      <c r="H412" s="110"/>
      <c r="I412" s="110">
        <f>SUM(I406:I411)</f>
        <v>0</v>
      </c>
      <c r="J412" s="110"/>
      <c r="K412" s="110"/>
      <c r="L412" s="110">
        <f>SUM(L406:L411)</f>
        <v>0</v>
      </c>
      <c r="M412" s="111">
        <f>SUM(M406:M411)</f>
        <v>0</v>
      </c>
    </row>
    <row r="413" spans="1:20" ht="29.25" x14ac:dyDescent="0.8">
      <c r="A413" s="458" t="s">
        <v>117</v>
      </c>
      <c r="B413" s="459"/>
      <c r="C413" s="459"/>
      <c r="D413" s="459"/>
      <c r="E413" s="459"/>
      <c r="F413" s="459"/>
      <c r="G413" s="459"/>
      <c r="H413" s="459"/>
      <c r="I413" s="459"/>
      <c r="J413" s="459"/>
      <c r="K413" s="459"/>
      <c r="L413" s="459"/>
      <c r="M413" s="460"/>
      <c r="O413" s="55"/>
      <c r="Q413" s="47"/>
      <c r="R413" s="47"/>
      <c r="S413" s="8"/>
      <c r="T413" s="8"/>
    </row>
    <row r="414" spans="1:20" ht="25.5" customHeight="1" x14ac:dyDescent="0.25">
      <c r="A414" s="461" t="s">
        <v>3</v>
      </c>
      <c r="B414" s="432" t="s">
        <v>48</v>
      </c>
      <c r="C414" s="265" t="s">
        <v>20</v>
      </c>
      <c r="D414" s="432" t="s">
        <v>125</v>
      </c>
      <c r="E414" s="432"/>
      <c r="F414" s="432"/>
      <c r="G414" s="386" t="s">
        <v>127</v>
      </c>
      <c r="H414" s="387"/>
      <c r="I414" s="387"/>
      <c r="J414" s="387"/>
      <c r="K414" s="387"/>
      <c r="L414" s="387"/>
      <c r="M414" s="388"/>
    </row>
    <row r="415" spans="1:20" ht="25.5" x14ac:dyDescent="0.25">
      <c r="A415" s="461"/>
      <c r="B415" s="432"/>
      <c r="C415" s="265"/>
      <c r="D415" s="432" t="s">
        <v>37</v>
      </c>
      <c r="E415" s="432"/>
      <c r="F415" s="432"/>
      <c r="G415" s="432" t="s">
        <v>38</v>
      </c>
      <c r="H415" s="432"/>
      <c r="I415" s="432"/>
      <c r="J415" s="386" t="s">
        <v>39</v>
      </c>
      <c r="K415" s="387"/>
      <c r="L415" s="389"/>
      <c r="M415" s="266" t="s">
        <v>118</v>
      </c>
    </row>
    <row r="416" spans="1:20" ht="25.5" x14ac:dyDescent="0.25">
      <c r="A416" s="461"/>
      <c r="B416" s="432"/>
      <c r="C416" s="265"/>
      <c r="D416" s="265" t="s">
        <v>22</v>
      </c>
      <c r="E416" s="265" t="s">
        <v>23</v>
      </c>
      <c r="F416" s="265" t="s">
        <v>119</v>
      </c>
      <c r="G416" s="265" t="s">
        <v>22</v>
      </c>
      <c r="H416" s="265" t="s">
        <v>23</v>
      </c>
      <c r="I416" s="265" t="s">
        <v>1</v>
      </c>
      <c r="J416" s="265" t="s">
        <v>22</v>
      </c>
      <c r="K416" s="265" t="s">
        <v>32</v>
      </c>
      <c r="L416" s="265" t="s">
        <v>1</v>
      </c>
      <c r="M416" s="266"/>
    </row>
    <row r="417" spans="1:18" ht="25.5" x14ac:dyDescent="0.7">
      <c r="A417" s="101">
        <v>1</v>
      </c>
      <c r="B417" s="38" t="s">
        <v>28</v>
      </c>
      <c r="C417" s="37"/>
      <c r="D417" s="34">
        <v>24000</v>
      </c>
      <c r="E417" s="162"/>
      <c r="F417" s="36">
        <f t="shared" ref="F417:F419" si="73">IFERROR(E417*D417*C417,"")</f>
        <v>0</v>
      </c>
      <c r="G417" s="34">
        <v>70000</v>
      </c>
      <c r="H417" s="162"/>
      <c r="I417" s="36">
        <f>IFERROR(H417*G417*C417,"")</f>
        <v>0</v>
      </c>
      <c r="J417" s="34">
        <v>100000</v>
      </c>
      <c r="K417" s="162"/>
      <c r="L417" s="36">
        <f>IFERROR(K417*J417*C417,"")</f>
        <v>0</v>
      </c>
      <c r="M417" s="102">
        <f t="shared" ref="M417:M419" si="74">SUM(L417,I417)</f>
        <v>0</v>
      </c>
    </row>
    <row r="418" spans="1:18" ht="25.5" x14ac:dyDescent="0.7">
      <c r="A418" s="101">
        <v>2</v>
      </c>
      <c r="B418" s="38" t="s">
        <v>29</v>
      </c>
      <c r="C418" s="37"/>
      <c r="D418" s="34">
        <v>20000</v>
      </c>
      <c r="E418" s="162"/>
      <c r="F418" s="36">
        <f t="shared" si="73"/>
        <v>0</v>
      </c>
      <c r="G418" s="34">
        <v>60000</v>
      </c>
      <c r="H418" s="162"/>
      <c r="I418" s="36">
        <f>IFERROR(H418*G418*C418,"")</f>
        <v>0</v>
      </c>
      <c r="J418" s="34">
        <v>80000</v>
      </c>
      <c r="K418" s="162"/>
      <c r="L418" s="36">
        <f>IFERROR(K418*J418*C418,"")</f>
        <v>0</v>
      </c>
      <c r="M418" s="102">
        <f t="shared" si="74"/>
        <v>0</v>
      </c>
    </row>
    <row r="419" spans="1:18" ht="25.5" x14ac:dyDescent="0.7">
      <c r="A419" s="101">
        <v>3</v>
      </c>
      <c r="B419" s="38" t="s">
        <v>30</v>
      </c>
      <c r="C419" s="11"/>
      <c r="D419" s="34">
        <v>16000</v>
      </c>
      <c r="E419" s="162"/>
      <c r="F419" s="36">
        <f t="shared" si="73"/>
        <v>0</v>
      </c>
      <c r="G419" s="34">
        <v>40000</v>
      </c>
      <c r="H419" s="162"/>
      <c r="I419" s="36">
        <f>IFERROR(H419*G419*C419,"")</f>
        <v>0</v>
      </c>
      <c r="J419" s="34">
        <v>80000</v>
      </c>
      <c r="K419" s="162"/>
      <c r="L419" s="36">
        <f>IFERROR(K419*J419*C419,"")</f>
        <v>0</v>
      </c>
      <c r="M419" s="102">
        <f t="shared" si="74"/>
        <v>0</v>
      </c>
    </row>
    <row r="420" spans="1:18" ht="26.25" thickBot="1" x14ac:dyDescent="0.75">
      <c r="A420" s="451" t="s">
        <v>1</v>
      </c>
      <c r="B420" s="452"/>
      <c r="C420" s="108">
        <f>SUM(C417:C419)</f>
        <v>0</v>
      </c>
      <c r="D420" s="109"/>
      <c r="E420" s="109"/>
      <c r="F420" s="110">
        <f>SUM(F417:F419)</f>
        <v>0</v>
      </c>
      <c r="G420" s="110"/>
      <c r="H420" s="110"/>
      <c r="I420" s="110"/>
      <c r="J420" s="110"/>
      <c r="K420" s="110"/>
      <c r="L420" s="110"/>
      <c r="M420" s="111">
        <f>SUM(M417:M419)</f>
        <v>0</v>
      </c>
    </row>
    <row r="421" spans="1:18" ht="29.25" x14ac:dyDescent="0.25">
      <c r="A421" s="392" t="s">
        <v>124</v>
      </c>
      <c r="B421" s="393"/>
      <c r="C421" s="393"/>
      <c r="D421" s="393"/>
      <c r="E421" s="393"/>
      <c r="F421" s="393"/>
      <c r="G421" s="393"/>
      <c r="H421" s="393"/>
      <c r="I421" s="393"/>
      <c r="J421" s="393"/>
      <c r="K421" s="393"/>
      <c r="L421" s="393"/>
      <c r="M421" s="163">
        <f>L401</f>
        <v>0</v>
      </c>
    </row>
    <row r="422" spans="1:18" ht="29.25" x14ac:dyDescent="0.25">
      <c r="A422" s="394" t="s">
        <v>126</v>
      </c>
      <c r="B422" s="395"/>
      <c r="C422" s="395"/>
      <c r="D422" s="395"/>
      <c r="E422" s="395"/>
      <c r="F422" s="395"/>
      <c r="G422" s="395"/>
      <c r="H422" s="395"/>
      <c r="I422" s="395"/>
      <c r="J422" s="395"/>
      <c r="K422" s="395"/>
      <c r="L422" s="395"/>
      <c r="M422" s="164">
        <f>SUM(F412,F420)</f>
        <v>0</v>
      </c>
    </row>
    <row r="423" spans="1:18" ht="30" thickBot="1" x14ac:dyDescent="0.3">
      <c r="A423" s="396" t="s">
        <v>128</v>
      </c>
      <c r="B423" s="397"/>
      <c r="C423" s="397"/>
      <c r="D423" s="397"/>
      <c r="E423" s="397"/>
      <c r="F423" s="397"/>
      <c r="G423" s="397"/>
      <c r="H423" s="397"/>
      <c r="I423" s="397"/>
      <c r="J423" s="397"/>
      <c r="K423" s="397"/>
      <c r="L423" s="397"/>
      <c r="M423" s="170">
        <f>SUM(M412,M420)</f>
        <v>0</v>
      </c>
    </row>
    <row r="424" spans="1:18" s="8" customFormat="1" ht="30" thickBot="1" x14ac:dyDescent="0.85">
      <c r="A424" s="412" t="s">
        <v>147</v>
      </c>
      <c r="B424" s="413"/>
      <c r="C424" s="413"/>
      <c r="D424" s="413"/>
      <c r="E424" s="413"/>
      <c r="F424" s="413"/>
      <c r="G424" s="413"/>
      <c r="H424" s="413"/>
      <c r="I424" s="413"/>
      <c r="J424" s="413"/>
      <c r="K424" s="413"/>
      <c r="L424" s="413"/>
      <c r="M424" s="414"/>
      <c r="N424" s="46"/>
      <c r="O424" s="46"/>
      <c r="P424" s="46"/>
    </row>
    <row r="425" spans="1:18" s="171" customFormat="1" ht="29.25" x14ac:dyDescent="0.8">
      <c r="A425" s="172"/>
      <c r="B425" s="173" t="s">
        <v>149</v>
      </c>
      <c r="C425" s="173" t="s">
        <v>150</v>
      </c>
      <c r="D425" s="398" t="s">
        <v>151</v>
      </c>
      <c r="E425" s="398"/>
      <c r="F425" s="398" t="s">
        <v>152</v>
      </c>
      <c r="G425" s="398"/>
      <c r="H425" s="398" t="s">
        <v>1</v>
      </c>
      <c r="I425" s="398"/>
      <c r="J425" s="398"/>
      <c r="K425" s="398"/>
      <c r="L425" s="398"/>
      <c r="M425" s="399"/>
    </row>
    <row r="426" spans="1:18" ht="30" thickBot="1" x14ac:dyDescent="0.85">
      <c r="A426" s="169">
        <v>61128</v>
      </c>
      <c r="B426" s="168" t="s">
        <v>148</v>
      </c>
      <c r="C426" s="205"/>
      <c r="D426" s="400">
        <v>40000</v>
      </c>
      <c r="E426" s="400"/>
      <c r="F426" s="401"/>
      <c r="G426" s="401"/>
      <c r="H426" s="402">
        <f>C426*D426*F426</f>
        <v>0</v>
      </c>
      <c r="I426" s="403"/>
      <c r="J426" s="404"/>
      <c r="K426" s="404"/>
      <c r="L426" s="404"/>
      <c r="M426" s="405"/>
    </row>
    <row r="427" spans="1:18" s="8" customFormat="1" ht="29.25" x14ac:dyDescent="0.8">
      <c r="A427" s="406" t="s">
        <v>36</v>
      </c>
      <c r="B427" s="407"/>
      <c r="C427" s="407"/>
      <c r="D427" s="407"/>
      <c r="E427" s="407"/>
      <c r="F427" s="407"/>
      <c r="G427" s="407"/>
      <c r="H427" s="407"/>
      <c r="I427" s="407"/>
      <c r="J427" s="407"/>
      <c r="K427" s="407"/>
      <c r="L427" s="407"/>
      <c r="M427" s="408"/>
      <c r="N427" s="46"/>
      <c r="O427" s="46"/>
      <c r="P427" s="46"/>
    </row>
    <row r="428" spans="1:18" s="8" customFormat="1" ht="29.25" x14ac:dyDescent="0.8">
      <c r="A428" s="409" t="s">
        <v>121</v>
      </c>
      <c r="B428" s="410"/>
      <c r="C428" s="410"/>
      <c r="D428" s="410"/>
      <c r="E428" s="410"/>
      <c r="F428" s="410"/>
      <c r="G428" s="410"/>
      <c r="H428" s="410"/>
      <c r="I428" s="410"/>
      <c r="J428" s="410"/>
      <c r="K428" s="410"/>
      <c r="L428" s="410"/>
      <c r="M428" s="411"/>
      <c r="N428" s="46"/>
      <c r="O428" s="46"/>
      <c r="P428" s="46"/>
    </row>
    <row r="429" spans="1:18" s="8" customFormat="1" ht="25.5" customHeight="1" x14ac:dyDescent="0.25">
      <c r="A429" s="305" t="s">
        <v>0</v>
      </c>
      <c r="B429" s="271" t="s">
        <v>24</v>
      </c>
      <c r="C429" s="306" t="s">
        <v>31</v>
      </c>
      <c r="D429" s="417" t="s">
        <v>37</v>
      </c>
      <c r="E429" s="418"/>
      <c r="F429" s="419"/>
      <c r="G429" s="271" t="s">
        <v>38</v>
      </c>
      <c r="H429" s="271"/>
      <c r="I429" s="271"/>
      <c r="J429" s="417" t="s">
        <v>39</v>
      </c>
      <c r="K429" s="418"/>
      <c r="L429" s="419"/>
      <c r="M429" s="437" t="s">
        <v>120</v>
      </c>
      <c r="N429" s="47"/>
      <c r="O429" s="47"/>
      <c r="P429" s="47"/>
    </row>
    <row r="430" spans="1:18" s="8" customFormat="1" ht="25.5" x14ac:dyDescent="0.25">
      <c r="A430" s="305"/>
      <c r="B430" s="271"/>
      <c r="C430" s="271"/>
      <c r="D430" s="207" t="s">
        <v>22</v>
      </c>
      <c r="E430" s="207" t="s">
        <v>23</v>
      </c>
      <c r="F430" s="207" t="s">
        <v>1</v>
      </c>
      <c r="G430" s="207" t="s">
        <v>22</v>
      </c>
      <c r="H430" s="207" t="s">
        <v>23</v>
      </c>
      <c r="I430" s="207" t="s">
        <v>1</v>
      </c>
      <c r="J430" s="207" t="s">
        <v>22</v>
      </c>
      <c r="K430" s="207" t="s">
        <v>32</v>
      </c>
      <c r="L430" s="113" t="s">
        <v>1</v>
      </c>
      <c r="M430" s="438"/>
      <c r="N430" s="47"/>
      <c r="O430" s="47"/>
      <c r="P430" s="47"/>
    </row>
    <row r="431" spans="1:18" s="8" customFormat="1" ht="51" x14ac:dyDescent="0.7">
      <c r="A431" s="77">
        <v>62035</v>
      </c>
      <c r="B431" s="24" t="s">
        <v>40</v>
      </c>
      <c r="C431" s="11"/>
      <c r="D431" s="48">
        <v>16000</v>
      </c>
      <c r="E431" s="35" t="str">
        <f>IF(C395="","",IF(C431="","",C395+2))</f>
        <v/>
      </c>
      <c r="F431" s="98">
        <f>IFERROR(E431*D431*C431,0)</f>
        <v>0</v>
      </c>
      <c r="G431" s="48">
        <v>40000</v>
      </c>
      <c r="H431" s="20" t="str">
        <f>E431</f>
        <v/>
      </c>
      <c r="I431" s="98">
        <f>IFERROR(H431*G431*C431,0)</f>
        <v>0</v>
      </c>
      <c r="J431" s="48">
        <v>80000</v>
      </c>
      <c r="K431" s="32" t="str">
        <f>IFERROR(H431-1,"")</f>
        <v/>
      </c>
      <c r="L431" s="54">
        <f>IFERROR(K431*J431*C431,0)</f>
        <v>0</v>
      </c>
      <c r="M431" s="114">
        <f>SUM(F431,I431,L431)</f>
        <v>0</v>
      </c>
      <c r="O431" s="49"/>
      <c r="P431" s="49"/>
      <c r="R431" s="49"/>
    </row>
    <row r="432" spans="1:18" s="8" customFormat="1" ht="51" x14ac:dyDescent="0.7">
      <c r="A432" s="77">
        <v>62025</v>
      </c>
      <c r="B432" s="24" t="s">
        <v>41</v>
      </c>
      <c r="C432" s="11"/>
      <c r="D432" s="48">
        <v>16000</v>
      </c>
      <c r="E432" s="35" t="str">
        <f>IF(C395="","",IF(C432="","",C395+2))</f>
        <v/>
      </c>
      <c r="F432" s="98">
        <f>IFERROR(E432*D432*C432,0)</f>
        <v>0</v>
      </c>
      <c r="G432" s="48">
        <v>40000</v>
      </c>
      <c r="H432" s="20" t="str">
        <f>E432</f>
        <v/>
      </c>
      <c r="I432" s="98">
        <f>IFERROR(H432*G432*C432,0)</f>
        <v>0</v>
      </c>
      <c r="J432" s="48">
        <v>80000</v>
      </c>
      <c r="K432" s="32" t="str">
        <f>IFERROR(H432-1,"")</f>
        <v/>
      </c>
      <c r="L432" s="54">
        <f>IFERROR(K432*J432*C432,0)</f>
        <v>0</v>
      </c>
      <c r="M432" s="114">
        <f>SUM(F432,I432,L432)</f>
        <v>0</v>
      </c>
      <c r="O432" s="49"/>
    </row>
    <row r="433" spans="1:21" s="8" customFormat="1" ht="26.25" thickBot="1" x14ac:dyDescent="0.75">
      <c r="A433" s="439" t="s">
        <v>1</v>
      </c>
      <c r="B433" s="440"/>
      <c r="C433" s="103">
        <f>SUM(C431:C432)</f>
        <v>0</v>
      </c>
      <c r="D433" s="441"/>
      <c r="E433" s="441"/>
      <c r="F433" s="104">
        <f>SUM(F431:F432)</f>
        <v>0</v>
      </c>
      <c r="G433" s="105"/>
      <c r="H433" s="106"/>
      <c r="I433" s="104">
        <f>SUM(I431:I432)</f>
        <v>0</v>
      </c>
      <c r="J433" s="106"/>
      <c r="K433" s="106"/>
      <c r="L433" s="115">
        <f>SUM(L431:L432)</f>
        <v>0</v>
      </c>
      <c r="M433" s="116"/>
    </row>
    <row r="434" spans="1:21" s="8" customFormat="1" ht="29.25" x14ac:dyDescent="0.8">
      <c r="A434" s="442" t="s">
        <v>122</v>
      </c>
      <c r="B434" s="443"/>
      <c r="C434" s="443"/>
      <c r="D434" s="443"/>
      <c r="E434" s="443"/>
      <c r="F434" s="443"/>
      <c r="G434" s="443"/>
      <c r="H434" s="443"/>
      <c r="I434" s="443"/>
      <c r="J434" s="443"/>
      <c r="K434" s="443"/>
      <c r="L434" s="443"/>
      <c r="M434" s="444"/>
      <c r="N434" s="46"/>
      <c r="O434" s="46"/>
      <c r="P434" s="46"/>
    </row>
    <row r="435" spans="1:21" s="8" customFormat="1" ht="25.5" customHeight="1" x14ac:dyDescent="0.25">
      <c r="A435" s="305" t="s">
        <v>0</v>
      </c>
      <c r="B435" s="271" t="s">
        <v>24</v>
      </c>
      <c r="C435" s="306" t="s">
        <v>31</v>
      </c>
      <c r="D435" s="417" t="s">
        <v>37</v>
      </c>
      <c r="E435" s="418"/>
      <c r="F435" s="419"/>
      <c r="G435" s="271" t="s">
        <v>38</v>
      </c>
      <c r="H435" s="271"/>
      <c r="I435" s="271"/>
      <c r="J435" s="445"/>
      <c r="K435" s="446"/>
      <c r="L435" s="447"/>
      <c r="M435" s="437" t="s">
        <v>120</v>
      </c>
      <c r="N435" s="47"/>
      <c r="O435" s="47"/>
      <c r="P435" s="47"/>
    </row>
    <row r="436" spans="1:21" s="8" customFormat="1" ht="25.5" x14ac:dyDescent="0.25">
      <c r="A436" s="305"/>
      <c r="B436" s="271"/>
      <c r="C436" s="271"/>
      <c r="D436" s="207" t="s">
        <v>22</v>
      </c>
      <c r="E436" s="207" t="s">
        <v>23</v>
      </c>
      <c r="F436" s="207" t="s">
        <v>1</v>
      </c>
      <c r="G436" s="207" t="s">
        <v>22</v>
      </c>
      <c r="H436" s="207" t="s">
        <v>23</v>
      </c>
      <c r="I436" s="207" t="s">
        <v>1</v>
      </c>
      <c r="J436" s="448"/>
      <c r="K436" s="449"/>
      <c r="L436" s="450"/>
      <c r="M436" s="438"/>
      <c r="N436" s="47"/>
      <c r="O436" s="47"/>
      <c r="P436" s="47"/>
    </row>
    <row r="437" spans="1:21" s="8" customFormat="1" ht="51" x14ac:dyDescent="0.7">
      <c r="A437" s="77">
        <v>62035</v>
      </c>
      <c r="B437" s="24" t="s">
        <v>40</v>
      </c>
      <c r="C437" s="11"/>
      <c r="D437" s="48">
        <v>16000</v>
      </c>
      <c r="E437" s="11"/>
      <c r="F437" s="98">
        <f>IFERROR(E437*D437*C437,0)</f>
        <v>0</v>
      </c>
      <c r="G437" s="48">
        <v>40000</v>
      </c>
      <c r="H437" s="11"/>
      <c r="I437" s="36">
        <f>IFERROR(H437*G437*C437,0)</f>
        <v>0</v>
      </c>
      <c r="J437" s="308"/>
      <c r="K437" s="309"/>
      <c r="L437" s="433"/>
      <c r="M437" s="114">
        <f>SUM(F437,I437)</f>
        <v>0</v>
      </c>
      <c r="R437" s="49"/>
    </row>
    <row r="438" spans="1:21" s="8" customFormat="1" ht="51.75" thickBot="1" x14ac:dyDescent="0.75">
      <c r="A438" s="77">
        <v>62025</v>
      </c>
      <c r="B438" s="24" t="s">
        <v>41</v>
      </c>
      <c r="C438" s="11"/>
      <c r="D438" s="48">
        <v>16000</v>
      </c>
      <c r="E438" s="11"/>
      <c r="F438" s="98">
        <f>IFERROR(E438*D438*C438,0)</f>
        <v>0</v>
      </c>
      <c r="G438" s="48">
        <v>40000</v>
      </c>
      <c r="H438" s="11"/>
      <c r="I438" s="36">
        <f>IFERROR(H438*G438*C438,0)</f>
        <v>0</v>
      </c>
      <c r="J438" s="311"/>
      <c r="K438" s="312"/>
      <c r="L438" s="434"/>
      <c r="M438" s="114">
        <f>SUM(F438,I438)</f>
        <v>0</v>
      </c>
    </row>
    <row r="439" spans="1:21" s="8" customFormat="1" ht="30" thickBot="1" x14ac:dyDescent="0.3">
      <c r="A439" s="392" t="s">
        <v>143</v>
      </c>
      <c r="B439" s="393"/>
      <c r="C439" s="393"/>
      <c r="D439" s="393"/>
      <c r="E439" s="393"/>
      <c r="F439" s="393"/>
      <c r="G439" s="393"/>
      <c r="H439" s="393"/>
      <c r="I439" s="393"/>
      <c r="J439" s="393"/>
      <c r="K439" s="393"/>
      <c r="L439" s="393"/>
      <c r="M439" s="163">
        <f>SUM(M431,M437)</f>
        <v>0</v>
      </c>
    </row>
    <row r="440" spans="1:21" s="8" customFormat="1" ht="30" thickBot="1" x14ac:dyDescent="0.3">
      <c r="A440" s="435" t="s">
        <v>144</v>
      </c>
      <c r="B440" s="436"/>
      <c r="C440" s="436"/>
      <c r="D440" s="436"/>
      <c r="E440" s="436"/>
      <c r="F440" s="436"/>
      <c r="G440" s="436"/>
      <c r="H440" s="436"/>
      <c r="I440" s="436"/>
      <c r="J440" s="436"/>
      <c r="K440" s="436"/>
      <c r="L440" s="436"/>
      <c r="M440" s="165">
        <f>SUM(M432,M438)</f>
        <v>0</v>
      </c>
    </row>
    <row r="441" spans="1:21" ht="29.25" x14ac:dyDescent="0.25">
      <c r="A441" s="160" t="s">
        <v>89</v>
      </c>
      <c r="B441" s="471"/>
      <c r="C441" s="472"/>
      <c r="D441" s="472"/>
      <c r="E441" s="472"/>
      <c r="F441" s="472"/>
      <c r="G441" s="472"/>
      <c r="H441" s="472"/>
      <c r="I441" s="472"/>
      <c r="J441" s="472"/>
      <c r="K441" s="473"/>
      <c r="L441" s="474">
        <f>SUM(M469,M470,M471,M487,M488,H474)</f>
        <v>0</v>
      </c>
      <c r="M441" s="475"/>
    </row>
    <row r="442" spans="1:21" ht="29.25" x14ac:dyDescent="0.25">
      <c r="A442" s="161" t="s">
        <v>46</v>
      </c>
      <c r="B442" s="228" t="s">
        <v>129</v>
      </c>
      <c r="C442" s="420"/>
      <c r="D442" s="420"/>
      <c r="E442" s="420"/>
      <c r="F442" s="420"/>
      <c r="G442" s="420"/>
      <c r="H442" s="420"/>
      <c r="I442" s="420"/>
      <c r="J442" s="420"/>
      <c r="K442" s="421"/>
      <c r="L442" s="422"/>
      <c r="M442" s="423"/>
      <c r="U442" s="50"/>
    </row>
    <row r="443" spans="1:21" ht="30" thickBot="1" x14ac:dyDescent="0.3">
      <c r="A443" s="424" t="s">
        <v>114</v>
      </c>
      <c r="B443" s="425"/>
      <c r="C443" s="107"/>
      <c r="D443" s="426"/>
      <c r="E443" s="426"/>
      <c r="F443" s="426"/>
      <c r="G443" s="426"/>
      <c r="H443" s="426"/>
      <c r="I443" s="426"/>
      <c r="J443" s="426"/>
      <c r="K443" s="426"/>
      <c r="L443" s="427"/>
      <c r="M443" s="428"/>
      <c r="Q443" s="33"/>
      <c r="R443" s="112"/>
      <c r="S443" s="50"/>
      <c r="T443" s="50"/>
      <c r="U443" s="50"/>
    </row>
    <row r="444" spans="1:21" ht="25.5" x14ac:dyDescent="0.7">
      <c r="A444" s="429" t="s">
        <v>123</v>
      </c>
      <c r="B444" s="430"/>
      <c r="C444" s="430"/>
      <c r="D444" s="430"/>
      <c r="E444" s="430"/>
      <c r="F444" s="430"/>
      <c r="G444" s="430"/>
      <c r="H444" s="430"/>
      <c r="I444" s="430"/>
      <c r="J444" s="430"/>
      <c r="K444" s="430"/>
      <c r="L444" s="430"/>
      <c r="M444" s="431"/>
      <c r="Q444" s="174">
        <v>61121</v>
      </c>
      <c r="R444" s="40">
        <f>M469</f>
        <v>0</v>
      </c>
      <c r="S444" s="149">
        <f>IF(B442=Main!$B$2,R444,0)</f>
        <v>0</v>
      </c>
      <c r="T444" s="149">
        <f>IF(B442=Main!$B$3,R444,0)</f>
        <v>0</v>
      </c>
    </row>
    <row r="445" spans="1:21" s="2" customFormat="1" ht="25.5" x14ac:dyDescent="0.25">
      <c r="A445" s="270" t="s">
        <v>3</v>
      </c>
      <c r="B445" s="269" t="s">
        <v>49</v>
      </c>
      <c r="C445" s="269" t="s">
        <v>20</v>
      </c>
      <c r="D445" s="432" t="s">
        <v>162</v>
      </c>
      <c r="E445" s="432"/>
      <c r="F445" s="269" t="s">
        <v>51</v>
      </c>
      <c r="G445" s="386" t="s">
        <v>19</v>
      </c>
      <c r="H445" s="389"/>
      <c r="I445" s="386" t="s">
        <v>53</v>
      </c>
      <c r="J445" s="387"/>
      <c r="K445" s="389"/>
      <c r="L445" s="432" t="s">
        <v>52</v>
      </c>
      <c r="M445" s="476"/>
      <c r="Q445" s="174">
        <v>61122</v>
      </c>
      <c r="R445" s="40">
        <f>M470</f>
        <v>0</v>
      </c>
      <c r="S445" s="149">
        <f>IF(B442=Main!$B$2,R445,0)</f>
        <v>0</v>
      </c>
      <c r="T445" s="149">
        <f>IF(B442=Main!$B$3,R445,0)</f>
        <v>0</v>
      </c>
    </row>
    <row r="446" spans="1:21" ht="25.5" x14ac:dyDescent="0.7">
      <c r="A446" s="100">
        <v>1</v>
      </c>
      <c r="B446" s="38" t="s">
        <v>18</v>
      </c>
      <c r="C446" s="155"/>
      <c r="D446" s="477"/>
      <c r="E446" s="478"/>
      <c r="F446" s="155"/>
      <c r="G446" s="479" t="str">
        <f>IF(F446&lt;&gt;"",F446*2,"")</f>
        <v/>
      </c>
      <c r="H446" s="480"/>
      <c r="I446" s="481">
        <v>80000</v>
      </c>
      <c r="J446" s="482"/>
      <c r="K446" s="483"/>
      <c r="L446" s="484">
        <f>IFERROR((I446*G446*C446)/100,0)</f>
        <v>0</v>
      </c>
      <c r="M446" s="485"/>
      <c r="Q446" s="174">
        <v>61123</v>
      </c>
      <c r="R446" s="40">
        <f>M471</f>
        <v>0</v>
      </c>
      <c r="S446" s="149">
        <f>IF(B442=Main!$B$2,R446,0)</f>
        <v>0</v>
      </c>
      <c r="T446" s="149">
        <f>IF(B442=Main!$B$3,R446,0)</f>
        <v>0</v>
      </c>
    </row>
    <row r="447" spans="1:21" ht="25.5" x14ac:dyDescent="0.7">
      <c r="A447" s="100">
        <v>2</v>
      </c>
      <c r="B447" s="38" t="s">
        <v>163</v>
      </c>
      <c r="C447" s="155"/>
      <c r="D447" s="477"/>
      <c r="E447" s="478"/>
      <c r="F447" s="155"/>
      <c r="G447" s="479" t="str">
        <f>IF(F447&lt;&gt;"",F447*2,"")</f>
        <v/>
      </c>
      <c r="H447" s="480"/>
      <c r="I447" s="481">
        <v>25000</v>
      </c>
      <c r="J447" s="482"/>
      <c r="K447" s="483"/>
      <c r="L447" s="484">
        <f>IFERROR((I447*G447*C447)/100,0)</f>
        <v>0</v>
      </c>
      <c r="M447" s="485"/>
      <c r="Q447" s="174"/>
      <c r="R447" s="40"/>
      <c r="S447" s="149"/>
      <c r="T447" s="149"/>
    </row>
    <row r="448" spans="1:21" ht="25.5" x14ac:dyDescent="0.7">
      <c r="A448" s="100">
        <v>3</v>
      </c>
      <c r="B448" s="38" t="s">
        <v>50</v>
      </c>
      <c r="C448" s="155"/>
      <c r="D448" s="477"/>
      <c r="E448" s="478"/>
      <c r="F448" s="268"/>
      <c r="G448" s="479"/>
      <c r="H448" s="480"/>
      <c r="I448" s="353"/>
      <c r="J448" s="353"/>
      <c r="K448" s="353"/>
      <c r="L448" s="390">
        <f>IFERROR((I448+20000)*C448,0)</f>
        <v>0</v>
      </c>
      <c r="M448" s="391"/>
      <c r="Q448" s="175">
        <v>61128</v>
      </c>
      <c r="R448" s="9">
        <f>H474</f>
        <v>0</v>
      </c>
      <c r="S448" s="149">
        <f>IF(B442=Main!$B$2,R448,0)</f>
        <v>0</v>
      </c>
      <c r="T448" s="149">
        <f>IF(B442=Main!$B$3,R448,0)</f>
        <v>0</v>
      </c>
    </row>
    <row r="449" spans="1:20" ht="26.25" thickBot="1" x14ac:dyDescent="0.75">
      <c r="A449" s="451" t="s">
        <v>1</v>
      </c>
      <c r="B449" s="452"/>
      <c r="C449" s="453"/>
      <c r="D449" s="454"/>
      <c r="E449" s="454"/>
      <c r="F449" s="454"/>
      <c r="G449" s="454"/>
      <c r="H449" s="454"/>
      <c r="I449" s="454"/>
      <c r="J449" s="454"/>
      <c r="K449" s="455"/>
      <c r="L449" s="456">
        <f>SUM(L446:M448)</f>
        <v>0</v>
      </c>
      <c r="M449" s="457"/>
      <c r="Q449" s="174">
        <f>A479</f>
        <v>62035</v>
      </c>
      <c r="R449" s="40">
        <f>M487</f>
        <v>0</v>
      </c>
      <c r="S449" s="149">
        <f>IF(B442=Main!$B$2,R449,0)</f>
        <v>0</v>
      </c>
      <c r="T449" s="149">
        <f>IF(B442=Main!$B$3,R449,0)</f>
        <v>0</v>
      </c>
    </row>
    <row r="450" spans="1:20" ht="25.5" x14ac:dyDescent="0.7">
      <c r="A450" s="462" t="s">
        <v>116</v>
      </c>
      <c r="B450" s="463"/>
      <c r="C450" s="463"/>
      <c r="D450" s="463"/>
      <c r="E450" s="463"/>
      <c r="F450" s="463"/>
      <c r="G450" s="463"/>
      <c r="H450" s="463"/>
      <c r="I450" s="463"/>
      <c r="J450" s="463"/>
      <c r="K450" s="463"/>
      <c r="L450" s="463"/>
      <c r="M450" s="464"/>
      <c r="Q450" s="174">
        <f>A480</f>
        <v>62025</v>
      </c>
      <c r="R450" s="40">
        <f>M488</f>
        <v>0</v>
      </c>
      <c r="S450" s="149">
        <f>IF(B442=Main!$B$2,R450,0)</f>
        <v>0</v>
      </c>
      <c r="T450" s="149">
        <f>IF(B442=Main!$B$3,R450,0)</f>
        <v>0</v>
      </c>
    </row>
    <row r="451" spans="1:20" ht="25.5" customHeight="1" x14ac:dyDescent="0.25">
      <c r="A451" s="465" t="s">
        <v>3</v>
      </c>
      <c r="B451" s="468" t="s">
        <v>48</v>
      </c>
      <c r="C451" s="211" t="s">
        <v>20</v>
      </c>
      <c r="D451" s="386" t="s">
        <v>125</v>
      </c>
      <c r="E451" s="387"/>
      <c r="F451" s="389"/>
      <c r="G451" s="386" t="s">
        <v>127</v>
      </c>
      <c r="H451" s="387"/>
      <c r="I451" s="387"/>
      <c r="J451" s="387"/>
      <c r="K451" s="387"/>
      <c r="L451" s="387"/>
      <c r="M451" s="388"/>
      <c r="R451" s="47"/>
    </row>
    <row r="452" spans="1:20" ht="25.5" x14ac:dyDescent="0.25">
      <c r="A452" s="466"/>
      <c r="B452" s="469"/>
      <c r="C452" s="211"/>
      <c r="D452" s="386" t="s">
        <v>37</v>
      </c>
      <c r="E452" s="387"/>
      <c r="F452" s="389"/>
      <c r="G452" s="386" t="s">
        <v>38</v>
      </c>
      <c r="H452" s="387"/>
      <c r="I452" s="389"/>
      <c r="J452" s="386" t="s">
        <v>39</v>
      </c>
      <c r="K452" s="387"/>
      <c r="L452" s="389"/>
      <c r="M452" s="212" t="s">
        <v>118</v>
      </c>
    </row>
    <row r="453" spans="1:20" ht="25.5" x14ac:dyDescent="0.25">
      <c r="A453" s="467"/>
      <c r="B453" s="470"/>
      <c r="C453" s="211"/>
      <c r="D453" s="211" t="s">
        <v>22</v>
      </c>
      <c r="E453" s="211" t="s">
        <v>23</v>
      </c>
      <c r="F453" s="211" t="s">
        <v>119</v>
      </c>
      <c r="G453" s="211" t="s">
        <v>22</v>
      </c>
      <c r="H453" s="211" t="s">
        <v>23</v>
      </c>
      <c r="I453" s="211" t="s">
        <v>1</v>
      </c>
      <c r="J453" s="211" t="s">
        <v>22</v>
      </c>
      <c r="K453" s="211" t="s">
        <v>32</v>
      </c>
      <c r="L453" s="211" t="s">
        <v>1</v>
      </c>
      <c r="M453" s="212"/>
    </row>
    <row r="454" spans="1:20" ht="25.5" x14ac:dyDescent="0.7">
      <c r="A454" s="101">
        <v>1</v>
      </c>
      <c r="B454" s="38" t="s">
        <v>25</v>
      </c>
      <c r="C454" s="37"/>
      <c r="D454" s="34">
        <v>40000</v>
      </c>
      <c r="E454" s="35" t="str">
        <f>IF(C443="","",IF(C454="","",C443+2))</f>
        <v/>
      </c>
      <c r="F454" s="36" t="str">
        <f>IFERROR(E454*D454*C454,"")</f>
        <v/>
      </c>
      <c r="G454" s="34">
        <v>100000</v>
      </c>
      <c r="H454" s="35" t="str">
        <f>E454</f>
        <v/>
      </c>
      <c r="I454" s="36" t="str">
        <f>IFERROR(H454*G454*C454,"")</f>
        <v/>
      </c>
      <c r="J454" s="34">
        <v>200000</v>
      </c>
      <c r="K454" s="35" t="str">
        <f>IFERROR(H454-1,"")</f>
        <v/>
      </c>
      <c r="L454" s="36" t="str">
        <f>IFERROR(K454*J454*C454,"")</f>
        <v/>
      </c>
      <c r="M454" s="102">
        <f t="shared" ref="M454:M459" si="75">SUM(L454,I454)</f>
        <v>0</v>
      </c>
    </row>
    <row r="455" spans="1:20" ht="25.5" x14ac:dyDescent="0.7">
      <c r="A455" s="101">
        <v>2</v>
      </c>
      <c r="B455" s="38" t="s">
        <v>26</v>
      </c>
      <c r="C455" s="37"/>
      <c r="D455" s="34">
        <v>35000</v>
      </c>
      <c r="E455" s="35" t="str">
        <f>IF(C443="","",IF(C455="","",C443+2))</f>
        <v/>
      </c>
      <c r="F455" s="36" t="str">
        <f t="shared" ref="F455:F459" si="76">IFERROR(E455*D455*C455,"")</f>
        <v/>
      </c>
      <c r="G455" s="34">
        <v>90000</v>
      </c>
      <c r="H455" s="35" t="str">
        <f t="shared" ref="H455:H459" si="77">E455</f>
        <v/>
      </c>
      <c r="I455" s="36" t="str">
        <f>IFERROR(H455*G455*C455,"")</f>
        <v/>
      </c>
      <c r="J455" s="34">
        <v>160000</v>
      </c>
      <c r="K455" s="35" t="str">
        <f>IFERROR(H455-1,"")</f>
        <v/>
      </c>
      <c r="L455" s="36" t="str">
        <f t="shared" ref="L455:L459" si="78">IFERROR(K455*J455*C455,"")</f>
        <v/>
      </c>
      <c r="M455" s="102">
        <f t="shared" si="75"/>
        <v>0</v>
      </c>
    </row>
    <row r="456" spans="1:20" ht="25.5" x14ac:dyDescent="0.7">
      <c r="A456" s="101">
        <v>3</v>
      </c>
      <c r="B456" s="38" t="s">
        <v>27</v>
      </c>
      <c r="C456" s="37"/>
      <c r="D456" s="34">
        <v>30000</v>
      </c>
      <c r="E456" s="35" t="str">
        <f>IF(C443="","",IF(C456="","",C443+2))</f>
        <v/>
      </c>
      <c r="F456" s="36" t="str">
        <f t="shared" si="76"/>
        <v/>
      </c>
      <c r="G456" s="34">
        <v>80000</v>
      </c>
      <c r="H456" s="35" t="str">
        <f t="shared" si="77"/>
        <v/>
      </c>
      <c r="I456" s="36" t="str">
        <f t="shared" ref="I456" si="79">IFERROR(H456*G456*C456,"")</f>
        <v/>
      </c>
      <c r="J456" s="34">
        <v>120000</v>
      </c>
      <c r="K456" s="35" t="str">
        <f>IFERROR(H456-1,"")</f>
        <v/>
      </c>
      <c r="L456" s="36" t="str">
        <f t="shared" si="78"/>
        <v/>
      </c>
      <c r="M456" s="102">
        <f t="shared" si="75"/>
        <v>0</v>
      </c>
    </row>
    <row r="457" spans="1:20" ht="25.5" x14ac:dyDescent="0.7">
      <c r="A457" s="101">
        <v>4</v>
      </c>
      <c r="B457" s="38" t="s">
        <v>28</v>
      </c>
      <c r="C457" s="37"/>
      <c r="D457" s="34">
        <v>24000</v>
      </c>
      <c r="E457" s="35" t="str">
        <f>IF(C443="","",IF(C457="","",C443+2))</f>
        <v/>
      </c>
      <c r="F457" s="36" t="str">
        <f t="shared" si="76"/>
        <v/>
      </c>
      <c r="G457" s="34">
        <v>70000</v>
      </c>
      <c r="H457" s="35" t="str">
        <f t="shared" si="77"/>
        <v/>
      </c>
      <c r="I457" s="36" t="str">
        <f>IFERROR(H457*G457*C457,"")</f>
        <v/>
      </c>
      <c r="J457" s="34">
        <v>100000</v>
      </c>
      <c r="K457" s="35" t="str">
        <f t="shared" ref="K457:K459" si="80">IFERROR(H457-1,"")</f>
        <v/>
      </c>
      <c r="L457" s="36" t="str">
        <f t="shared" si="78"/>
        <v/>
      </c>
      <c r="M457" s="102">
        <f t="shared" si="75"/>
        <v>0</v>
      </c>
    </row>
    <row r="458" spans="1:20" ht="25.5" x14ac:dyDescent="0.7">
      <c r="A458" s="101">
        <v>5</v>
      </c>
      <c r="B458" s="38" t="s">
        <v>29</v>
      </c>
      <c r="C458" s="37"/>
      <c r="D458" s="34">
        <v>20000</v>
      </c>
      <c r="E458" s="35" t="str">
        <f>IF(C443="","",IF(C458="","",C443+2))</f>
        <v/>
      </c>
      <c r="F458" s="36" t="str">
        <f t="shared" si="76"/>
        <v/>
      </c>
      <c r="G458" s="34">
        <v>60000</v>
      </c>
      <c r="H458" s="35" t="str">
        <f t="shared" si="77"/>
        <v/>
      </c>
      <c r="I458" s="36" t="str">
        <f>IFERROR(H458*G458*C458,"")</f>
        <v/>
      </c>
      <c r="J458" s="34">
        <v>80000</v>
      </c>
      <c r="K458" s="35" t="str">
        <f t="shared" si="80"/>
        <v/>
      </c>
      <c r="L458" s="36" t="str">
        <f t="shared" si="78"/>
        <v/>
      </c>
      <c r="M458" s="102">
        <f t="shared" si="75"/>
        <v>0</v>
      </c>
    </row>
    <row r="459" spans="1:20" ht="25.5" x14ac:dyDescent="0.7">
      <c r="A459" s="101">
        <v>6</v>
      </c>
      <c r="B459" s="38" t="s">
        <v>30</v>
      </c>
      <c r="C459" s="11"/>
      <c r="D459" s="34">
        <v>16000</v>
      </c>
      <c r="E459" s="35" t="str">
        <f>IF(C443="","",IF(C459="","",C443+2))</f>
        <v/>
      </c>
      <c r="F459" s="36" t="str">
        <f t="shared" si="76"/>
        <v/>
      </c>
      <c r="G459" s="34">
        <v>40000</v>
      </c>
      <c r="H459" s="35" t="str">
        <f t="shared" si="77"/>
        <v/>
      </c>
      <c r="I459" s="36" t="str">
        <f>IFERROR(H459*G459*C459,"")</f>
        <v/>
      </c>
      <c r="J459" s="34">
        <v>80000</v>
      </c>
      <c r="K459" s="35" t="str">
        <f t="shared" si="80"/>
        <v/>
      </c>
      <c r="L459" s="36" t="str">
        <f t="shared" si="78"/>
        <v/>
      </c>
      <c r="M459" s="102">
        <f t="shared" si="75"/>
        <v>0</v>
      </c>
    </row>
    <row r="460" spans="1:20" ht="26.25" thickBot="1" x14ac:dyDescent="0.75">
      <c r="A460" s="415" t="s">
        <v>1</v>
      </c>
      <c r="B460" s="416"/>
      <c r="C460" s="108">
        <f>SUM(C454:C459)</f>
        <v>0</v>
      </c>
      <c r="D460" s="109"/>
      <c r="E460" s="109"/>
      <c r="F460" s="110">
        <f>SUM(F454:F459)</f>
        <v>0</v>
      </c>
      <c r="G460" s="110"/>
      <c r="H460" s="110"/>
      <c r="I460" s="110">
        <f>SUM(I454:I459)</f>
        <v>0</v>
      </c>
      <c r="J460" s="110"/>
      <c r="K460" s="110"/>
      <c r="L460" s="110">
        <f>SUM(L454:L459)</f>
        <v>0</v>
      </c>
      <c r="M460" s="111">
        <f>SUM(M454:M459)</f>
        <v>0</v>
      </c>
    </row>
    <row r="461" spans="1:20" ht="29.25" x14ac:dyDescent="0.8">
      <c r="A461" s="458" t="s">
        <v>117</v>
      </c>
      <c r="B461" s="459"/>
      <c r="C461" s="459"/>
      <c r="D461" s="459"/>
      <c r="E461" s="459"/>
      <c r="F461" s="459"/>
      <c r="G461" s="459"/>
      <c r="H461" s="459"/>
      <c r="I461" s="459"/>
      <c r="J461" s="459"/>
      <c r="K461" s="459"/>
      <c r="L461" s="459"/>
      <c r="M461" s="460"/>
      <c r="O461" s="55"/>
      <c r="Q461" s="47"/>
      <c r="R461" s="47"/>
      <c r="S461" s="8"/>
      <c r="T461" s="8"/>
    </row>
    <row r="462" spans="1:20" ht="25.5" customHeight="1" x14ac:dyDescent="0.25">
      <c r="A462" s="461" t="s">
        <v>3</v>
      </c>
      <c r="B462" s="432" t="s">
        <v>48</v>
      </c>
      <c r="C462" s="265" t="s">
        <v>20</v>
      </c>
      <c r="D462" s="432" t="s">
        <v>125</v>
      </c>
      <c r="E462" s="432"/>
      <c r="F462" s="432"/>
      <c r="G462" s="386" t="s">
        <v>127</v>
      </c>
      <c r="H462" s="387"/>
      <c r="I462" s="387"/>
      <c r="J462" s="387"/>
      <c r="K462" s="387"/>
      <c r="L462" s="387"/>
      <c r="M462" s="388"/>
    </row>
    <row r="463" spans="1:20" ht="25.5" x14ac:dyDescent="0.25">
      <c r="A463" s="461"/>
      <c r="B463" s="432"/>
      <c r="C463" s="265"/>
      <c r="D463" s="432" t="s">
        <v>37</v>
      </c>
      <c r="E463" s="432"/>
      <c r="F463" s="432"/>
      <c r="G463" s="432" t="s">
        <v>38</v>
      </c>
      <c r="H463" s="432"/>
      <c r="I463" s="432"/>
      <c r="J463" s="386" t="s">
        <v>39</v>
      </c>
      <c r="K463" s="387"/>
      <c r="L463" s="389"/>
      <c r="M463" s="266" t="s">
        <v>118</v>
      </c>
    </row>
    <row r="464" spans="1:20" ht="25.5" x14ac:dyDescent="0.25">
      <c r="A464" s="461"/>
      <c r="B464" s="432"/>
      <c r="C464" s="265"/>
      <c r="D464" s="265" t="s">
        <v>22</v>
      </c>
      <c r="E464" s="265" t="s">
        <v>23</v>
      </c>
      <c r="F464" s="265" t="s">
        <v>119</v>
      </c>
      <c r="G464" s="265" t="s">
        <v>22</v>
      </c>
      <c r="H464" s="265" t="s">
        <v>23</v>
      </c>
      <c r="I464" s="265" t="s">
        <v>1</v>
      </c>
      <c r="J464" s="265" t="s">
        <v>22</v>
      </c>
      <c r="K464" s="265" t="s">
        <v>32</v>
      </c>
      <c r="L464" s="265" t="s">
        <v>1</v>
      </c>
      <c r="M464" s="266"/>
    </row>
    <row r="465" spans="1:18" ht="25.5" x14ac:dyDescent="0.7">
      <c r="A465" s="101">
        <v>1</v>
      </c>
      <c r="B465" s="38" t="s">
        <v>28</v>
      </c>
      <c r="C465" s="37"/>
      <c r="D465" s="34">
        <v>24000</v>
      </c>
      <c r="E465" s="162"/>
      <c r="F465" s="36">
        <f t="shared" ref="F465:F467" si="81">IFERROR(E465*D465*C465,"")</f>
        <v>0</v>
      </c>
      <c r="G465" s="34">
        <v>70000</v>
      </c>
      <c r="H465" s="162"/>
      <c r="I465" s="36">
        <f>IFERROR(H465*G465*C465,"")</f>
        <v>0</v>
      </c>
      <c r="J465" s="34">
        <v>100000</v>
      </c>
      <c r="K465" s="162"/>
      <c r="L465" s="36">
        <f>IFERROR(K465*J465*C465,"")</f>
        <v>0</v>
      </c>
      <c r="M465" s="102">
        <f t="shared" ref="M465:M467" si="82">SUM(L465,I465)</f>
        <v>0</v>
      </c>
    </row>
    <row r="466" spans="1:18" ht="25.5" x14ac:dyDescent="0.7">
      <c r="A466" s="101">
        <v>2</v>
      </c>
      <c r="B466" s="38" t="s">
        <v>29</v>
      </c>
      <c r="C466" s="37"/>
      <c r="D466" s="34">
        <v>20000</v>
      </c>
      <c r="E466" s="162"/>
      <c r="F466" s="36">
        <f t="shared" si="81"/>
        <v>0</v>
      </c>
      <c r="G466" s="34">
        <v>60000</v>
      </c>
      <c r="H466" s="162"/>
      <c r="I466" s="36">
        <f>IFERROR(H466*G466*C466,"")</f>
        <v>0</v>
      </c>
      <c r="J466" s="34">
        <v>80000</v>
      </c>
      <c r="K466" s="162"/>
      <c r="L466" s="36">
        <f>IFERROR(K466*J466*C466,"")</f>
        <v>0</v>
      </c>
      <c r="M466" s="102">
        <f t="shared" si="82"/>
        <v>0</v>
      </c>
    </row>
    <row r="467" spans="1:18" ht="25.5" x14ac:dyDescent="0.7">
      <c r="A467" s="101">
        <v>3</v>
      </c>
      <c r="B467" s="38" t="s">
        <v>30</v>
      </c>
      <c r="C467" s="11"/>
      <c r="D467" s="34">
        <v>16000</v>
      </c>
      <c r="E467" s="162"/>
      <c r="F467" s="36">
        <f t="shared" si="81"/>
        <v>0</v>
      </c>
      <c r="G467" s="34">
        <v>40000</v>
      </c>
      <c r="H467" s="162"/>
      <c r="I467" s="36">
        <f>IFERROR(H467*G467*C467,"")</f>
        <v>0</v>
      </c>
      <c r="J467" s="34">
        <v>80000</v>
      </c>
      <c r="K467" s="162"/>
      <c r="L467" s="36">
        <f>IFERROR(K467*J467*C467,"")</f>
        <v>0</v>
      </c>
      <c r="M467" s="102">
        <f t="shared" si="82"/>
        <v>0</v>
      </c>
    </row>
    <row r="468" spans="1:18" ht="26.25" thickBot="1" x14ac:dyDescent="0.75">
      <c r="A468" s="451" t="s">
        <v>1</v>
      </c>
      <c r="B468" s="452"/>
      <c r="C468" s="108">
        <f>SUM(C465:C467)</f>
        <v>0</v>
      </c>
      <c r="D468" s="109"/>
      <c r="E468" s="109"/>
      <c r="F468" s="110">
        <f>SUM(F465:F467)</f>
        <v>0</v>
      </c>
      <c r="G468" s="110"/>
      <c r="H468" s="110"/>
      <c r="I468" s="110"/>
      <c r="J468" s="110"/>
      <c r="K468" s="110"/>
      <c r="L468" s="110"/>
      <c r="M468" s="111">
        <f>SUM(M465:M467)</f>
        <v>0</v>
      </c>
    </row>
    <row r="469" spans="1:18" ht="29.25" x14ac:dyDescent="0.25">
      <c r="A469" s="392" t="s">
        <v>124</v>
      </c>
      <c r="B469" s="393"/>
      <c r="C469" s="393"/>
      <c r="D469" s="393"/>
      <c r="E469" s="393"/>
      <c r="F469" s="393"/>
      <c r="G469" s="393"/>
      <c r="H469" s="393"/>
      <c r="I469" s="393"/>
      <c r="J469" s="393"/>
      <c r="K469" s="393"/>
      <c r="L469" s="393"/>
      <c r="M469" s="163">
        <f>L449</f>
        <v>0</v>
      </c>
    </row>
    <row r="470" spans="1:18" ht="29.25" x14ac:dyDescent="0.25">
      <c r="A470" s="394" t="s">
        <v>126</v>
      </c>
      <c r="B470" s="395"/>
      <c r="C470" s="395"/>
      <c r="D470" s="395"/>
      <c r="E470" s="395"/>
      <c r="F470" s="395"/>
      <c r="G470" s="395"/>
      <c r="H470" s="395"/>
      <c r="I470" s="395"/>
      <c r="J470" s="395"/>
      <c r="K470" s="395"/>
      <c r="L470" s="395"/>
      <c r="M470" s="164">
        <f>SUM(F460,F468)</f>
        <v>0</v>
      </c>
    </row>
    <row r="471" spans="1:18" ht="30" thickBot="1" x14ac:dyDescent="0.3">
      <c r="A471" s="396" t="s">
        <v>128</v>
      </c>
      <c r="B471" s="397"/>
      <c r="C471" s="397"/>
      <c r="D471" s="397"/>
      <c r="E471" s="397"/>
      <c r="F471" s="397"/>
      <c r="G471" s="397"/>
      <c r="H471" s="397"/>
      <c r="I471" s="397"/>
      <c r="J471" s="397"/>
      <c r="K471" s="397"/>
      <c r="L471" s="397"/>
      <c r="M471" s="170">
        <f>SUM(M460,M468)</f>
        <v>0</v>
      </c>
    </row>
    <row r="472" spans="1:18" s="8" customFormat="1" ht="30" thickBot="1" x14ac:dyDescent="0.85">
      <c r="A472" s="412" t="s">
        <v>147</v>
      </c>
      <c r="B472" s="413"/>
      <c r="C472" s="413"/>
      <c r="D472" s="413"/>
      <c r="E472" s="413"/>
      <c r="F472" s="413"/>
      <c r="G472" s="413"/>
      <c r="H472" s="413"/>
      <c r="I472" s="413"/>
      <c r="J472" s="413"/>
      <c r="K472" s="413"/>
      <c r="L472" s="413"/>
      <c r="M472" s="414"/>
      <c r="N472" s="46"/>
      <c r="O472" s="46"/>
      <c r="P472" s="46"/>
    </row>
    <row r="473" spans="1:18" s="171" customFormat="1" ht="29.25" x14ac:dyDescent="0.8">
      <c r="A473" s="172"/>
      <c r="B473" s="173" t="s">
        <v>149</v>
      </c>
      <c r="C473" s="173" t="s">
        <v>150</v>
      </c>
      <c r="D473" s="398" t="s">
        <v>151</v>
      </c>
      <c r="E473" s="398"/>
      <c r="F473" s="398" t="s">
        <v>152</v>
      </c>
      <c r="G473" s="398"/>
      <c r="H473" s="398" t="s">
        <v>1</v>
      </c>
      <c r="I473" s="398"/>
      <c r="J473" s="398"/>
      <c r="K473" s="398"/>
      <c r="L473" s="398"/>
      <c r="M473" s="399"/>
    </row>
    <row r="474" spans="1:18" ht="30" thickBot="1" x14ac:dyDescent="0.85">
      <c r="A474" s="169">
        <v>61128</v>
      </c>
      <c r="B474" s="168" t="s">
        <v>148</v>
      </c>
      <c r="C474" s="205"/>
      <c r="D474" s="400">
        <v>40000</v>
      </c>
      <c r="E474" s="400"/>
      <c r="F474" s="401"/>
      <c r="G474" s="401"/>
      <c r="H474" s="402">
        <f>C474*D474*F474</f>
        <v>0</v>
      </c>
      <c r="I474" s="403"/>
      <c r="J474" s="404"/>
      <c r="K474" s="404"/>
      <c r="L474" s="404"/>
      <c r="M474" s="405"/>
    </row>
    <row r="475" spans="1:18" s="8" customFormat="1" ht="29.25" x14ac:dyDescent="0.8">
      <c r="A475" s="406" t="s">
        <v>36</v>
      </c>
      <c r="B475" s="407"/>
      <c r="C475" s="407"/>
      <c r="D475" s="407"/>
      <c r="E475" s="407"/>
      <c r="F475" s="407"/>
      <c r="G475" s="407"/>
      <c r="H475" s="407"/>
      <c r="I475" s="407"/>
      <c r="J475" s="407"/>
      <c r="K475" s="407"/>
      <c r="L475" s="407"/>
      <c r="M475" s="408"/>
      <c r="N475" s="46"/>
      <c r="O475" s="46"/>
      <c r="P475" s="46"/>
    </row>
    <row r="476" spans="1:18" s="8" customFormat="1" ht="29.25" x14ac:dyDescent="0.8">
      <c r="A476" s="409" t="s">
        <v>121</v>
      </c>
      <c r="B476" s="410"/>
      <c r="C476" s="410"/>
      <c r="D476" s="410"/>
      <c r="E476" s="410"/>
      <c r="F476" s="410"/>
      <c r="G476" s="410"/>
      <c r="H476" s="410"/>
      <c r="I476" s="410"/>
      <c r="J476" s="410"/>
      <c r="K476" s="410"/>
      <c r="L476" s="410"/>
      <c r="M476" s="411"/>
      <c r="N476" s="46"/>
      <c r="O476" s="46"/>
      <c r="P476" s="46"/>
    </row>
    <row r="477" spans="1:18" s="8" customFormat="1" ht="25.5" customHeight="1" x14ac:dyDescent="0.25">
      <c r="A477" s="305" t="s">
        <v>0</v>
      </c>
      <c r="B477" s="271" t="s">
        <v>24</v>
      </c>
      <c r="C477" s="306" t="s">
        <v>31</v>
      </c>
      <c r="D477" s="417" t="s">
        <v>37</v>
      </c>
      <c r="E477" s="418"/>
      <c r="F477" s="419"/>
      <c r="G477" s="271" t="s">
        <v>38</v>
      </c>
      <c r="H477" s="271"/>
      <c r="I477" s="271"/>
      <c r="J477" s="417" t="s">
        <v>39</v>
      </c>
      <c r="K477" s="418"/>
      <c r="L477" s="419"/>
      <c r="M477" s="437" t="s">
        <v>120</v>
      </c>
      <c r="N477" s="47"/>
      <c r="O477" s="47"/>
      <c r="P477" s="47"/>
    </row>
    <row r="478" spans="1:18" s="8" customFormat="1" ht="25.5" x14ac:dyDescent="0.25">
      <c r="A478" s="305"/>
      <c r="B478" s="271"/>
      <c r="C478" s="271"/>
      <c r="D478" s="207" t="s">
        <v>22</v>
      </c>
      <c r="E478" s="207" t="s">
        <v>23</v>
      </c>
      <c r="F478" s="207" t="s">
        <v>1</v>
      </c>
      <c r="G478" s="207" t="s">
        <v>22</v>
      </c>
      <c r="H478" s="207" t="s">
        <v>23</v>
      </c>
      <c r="I478" s="207" t="s">
        <v>1</v>
      </c>
      <c r="J478" s="207" t="s">
        <v>22</v>
      </c>
      <c r="K478" s="207" t="s">
        <v>32</v>
      </c>
      <c r="L478" s="113" t="s">
        <v>1</v>
      </c>
      <c r="M478" s="438"/>
      <c r="N478" s="47"/>
      <c r="O478" s="47"/>
      <c r="P478" s="47"/>
    </row>
    <row r="479" spans="1:18" s="8" customFormat="1" ht="51" x14ac:dyDescent="0.7">
      <c r="A479" s="77">
        <v>62035</v>
      </c>
      <c r="B479" s="24" t="s">
        <v>40</v>
      </c>
      <c r="C479" s="11"/>
      <c r="D479" s="48">
        <v>16000</v>
      </c>
      <c r="E479" s="35" t="str">
        <f>IF(C443="","",IF(C479="","",C443+2))</f>
        <v/>
      </c>
      <c r="F479" s="98">
        <f>IFERROR(E479*D479*C479,0)</f>
        <v>0</v>
      </c>
      <c r="G479" s="48">
        <v>40000</v>
      </c>
      <c r="H479" s="20" t="str">
        <f>E479</f>
        <v/>
      </c>
      <c r="I479" s="98">
        <f>IFERROR(H479*G479*C479,0)</f>
        <v>0</v>
      </c>
      <c r="J479" s="48">
        <v>80000</v>
      </c>
      <c r="K479" s="32" t="str">
        <f>IFERROR(H479-1,"")</f>
        <v/>
      </c>
      <c r="L479" s="54">
        <f>IFERROR(K479*J479*C479,0)</f>
        <v>0</v>
      </c>
      <c r="M479" s="114">
        <f>SUM(F479,I479,L479)</f>
        <v>0</v>
      </c>
      <c r="O479" s="49"/>
      <c r="P479" s="49"/>
      <c r="R479" s="49"/>
    </row>
    <row r="480" spans="1:18" s="8" customFormat="1" ht="51" x14ac:dyDescent="0.7">
      <c r="A480" s="77">
        <v>62025</v>
      </c>
      <c r="B480" s="24" t="s">
        <v>41</v>
      </c>
      <c r="C480" s="11"/>
      <c r="D480" s="48">
        <v>16000</v>
      </c>
      <c r="E480" s="35" t="str">
        <f>IF(C443="","",IF(C480="","",C443+2))</f>
        <v/>
      </c>
      <c r="F480" s="98">
        <f>IFERROR(E480*D480*C480,0)</f>
        <v>0</v>
      </c>
      <c r="G480" s="48">
        <v>40000</v>
      </c>
      <c r="H480" s="20" t="str">
        <f>E480</f>
        <v/>
      </c>
      <c r="I480" s="98">
        <f>IFERROR(H480*G480*C480,0)</f>
        <v>0</v>
      </c>
      <c r="J480" s="48">
        <v>80000</v>
      </c>
      <c r="K480" s="32" t="str">
        <f>IFERROR(H480-1,"")</f>
        <v/>
      </c>
      <c r="L480" s="54">
        <f>IFERROR(K480*J480*C480,0)</f>
        <v>0</v>
      </c>
      <c r="M480" s="114">
        <f>SUM(F480,I480,L480)</f>
        <v>0</v>
      </c>
      <c r="O480" s="49"/>
    </row>
    <row r="481" spans="1:21" s="8" customFormat="1" ht="26.25" thickBot="1" x14ac:dyDescent="0.75">
      <c r="A481" s="439" t="s">
        <v>1</v>
      </c>
      <c r="B481" s="440"/>
      <c r="C481" s="103">
        <f>SUM(C479:C480)</f>
        <v>0</v>
      </c>
      <c r="D481" s="441"/>
      <c r="E481" s="441"/>
      <c r="F481" s="104">
        <f>SUM(F479:F480)</f>
        <v>0</v>
      </c>
      <c r="G481" s="105"/>
      <c r="H481" s="106"/>
      <c r="I481" s="104">
        <f>SUM(I479:I480)</f>
        <v>0</v>
      </c>
      <c r="J481" s="106"/>
      <c r="K481" s="106"/>
      <c r="L481" s="115">
        <f>SUM(L479:L480)</f>
        <v>0</v>
      </c>
      <c r="M481" s="116"/>
    </row>
    <row r="482" spans="1:21" s="8" customFormat="1" ht="29.25" x14ac:dyDescent="0.8">
      <c r="A482" s="442" t="s">
        <v>122</v>
      </c>
      <c r="B482" s="443"/>
      <c r="C482" s="443"/>
      <c r="D482" s="443"/>
      <c r="E482" s="443"/>
      <c r="F482" s="443"/>
      <c r="G482" s="443"/>
      <c r="H482" s="443"/>
      <c r="I482" s="443"/>
      <c r="J482" s="443"/>
      <c r="K482" s="443"/>
      <c r="L482" s="443"/>
      <c r="M482" s="444"/>
      <c r="N482" s="46"/>
      <c r="O482" s="46"/>
      <c r="P482" s="46"/>
    </row>
    <row r="483" spans="1:21" s="8" customFormat="1" ht="25.5" customHeight="1" x14ac:dyDescent="0.25">
      <c r="A483" s="305" t="s">
        <v>0</v>
      </c>
      <c r="B483" s="271" t="s">
        <v>24</v>
      </c>
      <c r="C483" s="306" t="s">
        <v>31</v>
      </c>
      <c r="D483" s="417" t="s">
        <v>37</v>
      </c>
      <c r="E483" s="418"/>
      <c r="F483" s="419"/>
      <c r="G483" s="271" t="s">
        <v>38</v>
      </c>
      <c r="H483" s="271"/>
      <c r="I483" s="271"/>
      <c r="J483" s="445"/>
      <c r="K483" s="446"/>
      <c r="L483" s="447"/>
      <c r="M483" s="437" t="s">
        <v>120</v>
      </c>
      <c r="N483" s="47"/>
      <c r="O483" s="47"/>
      <c r="P483" s="47"/>
    </row>
    <row r="484" spans="1:21" s="8" customFormat="1" ht="25.5" x14ac:dyDescent="0.25">
      <c r="A484" s="305"/>
      <c r="B484" s="271"/>
      <c r="C484" s="271"/>
      <c r="D484" s="207" t="s">
        <v>22</v>
      </c>
      <c r="E484" s="207" t="s">
        <v>23</v>
      </c>
      <c r="F484" s="207" t="s">
        <v>1</v>
      </c>
      <c r="G484" s="207" t="s">
        <v>22</v>
      </c>
      <c r="H484" s="207" t="s">
        <v>23</v>
      </c>
      <c r="I484" s="207" t="s">
        <v>1</v>
      </c>
      <c r="J484" s="448"/>
      <c r="K484" s="449"/>
      <c r="L484" s="450"/>
      <c r="M484" s="438"/>
      <c r="N484" s="47"/>
      <c r="O484" s="47"/>
      <c r="P484" s="47"/>
    </row>
    <row r="485" spans="1:21" s="8" customFormat="1" ht="51" x14ac:dyDescent="0.7">
      <c r="A485" s="77">
        <v>62035</v>
      </c>
      <c r="B485" s="24" t="s">
        <v>40</v>
      </c>
      <c r="C485" s="11"/>
      <c r="D485" s="48">
        <v>16000</v>
      </c>
      <c r="E485" s="11"/>
      <c r="F485" s="98">
        <f>IFERROR(E485*D485*C485,0)</f>
        <v>0</v>
      </c>
      <c r="G485" s="48">
        <v>40000</v>
      </c>
      <c r="H485" s="11"/>
      <c r="I485" s="36">
        <f>IFERROR(H485*G485*C485,0)</f>
        <v>0</v>
      </c>
      <c r="J485" s="308"/>
      <c r="K485" s="309"/>
      <c r="L485" s="433"/>
      <c r="M485" s="114">
        <f>SUM(F485,I485)</f>
        <v>0</v>
      </c>
      <c r="R485" s="49"/>
    </row>
    <row r="486" spans="1:21" s="8" customFormat="1" ht="51.75" thickBot="1" x14ac:dyDescent="0.75">
      <c r="A486" s="77">
        <v>62025</v>
      </c>
      <c r="B486" s="24" t="s">
        <v>41</v>
      </c>
      <c r="C486" s="11"/>
      <c r="D486" s="48">
        <v>16000</v>
      </c>
      <c r="E486" s="11"/>
      <c r="F486" s="98">
        <f>IFERROR(E486*D486*C486,0)</f>
        <v>0</v>
      </c>
      <c r="G486" s="48">
        <v>40000</v>
      </c>
      <c r="H486" s="11"/>
      <c r="I486" s="36">
        <f>IFERROR(H486*G486*C486,0)</f>
        <v>0</v>
      </c>
      <c r="J486" s="311"/>
      <c r="K486" s="312"/>
      <c r="L486" s="434"/>
      <c r="M486" s="114">
        <f>SUM(F486,I486)</f>
        <v>0</v>
      </c>
    </row>
    <row r="487" spans="1:21" s="8" customFormat="1" ht="30" thickBot="1" x14ac:dyDescent="0.3">
      <c r="A487" s="392" t="s">
        <v>143</v>
      </c>
      <c r="B487" s="393"/>
      <c r="C487" s="393"/>
      <c r="D487" s="393"/>
      <c r="E487" s="393"/>
      <c r="F487" s="393"/>
      <c r="G487" s="393"/>
      <c r="H487" s="393"/>
      <c r="I487" s="393"/>
      <c r="J487" s="393"/>
      <c r="K487" s="393"/>
      <c r="L487" s="393"/>
      <c r="M487" s="163">
        <f>SUM(M479,M485)</f>
        <v>0</v>
      </c>
    </row>
    <row r="488" spans="1:21" s="8" customFormat="1" ht="30" thickBot="1" x14ac:dyDescent="0.3">
      <c r="A488" s="435" t="s">
        <v>144</v>
      </c>
      <c r="B488" s="436"/>
      <c r="C488" s="436"/>
      <c r="D488" s="436"/>
      <c r="E488" s="436"/>
      <c r="F488" s="436"/>
      <c r="G488" s="436"/>
      <c r="H488" s="436"/>
      <c r="I488" s="436"/>
      <c r="J488" s="436"/>
      <c r="K488" s="436"/>
      <c r="L488" s="436"/>
      <c r="M488" s="165">
        <f>SUM(M480,M486)</f>
        <v>0</v>
      </c>
    </row>
    <row r="489" spans="1:21" ht="29.25" x14ac:dyDescent="0.25">
      <c r="A489" s="160" t="s">
        <v>90</v>
      </c>
      <c r="B489" s="471"/>
      <c r="C489" s="472"/>
      <c r="D489" s="472"/>
      <c r="E489" s="472"/>
      <c r="F489" s="472"/>
      <c r="G489" s="472"/>
      <c r="H489" s="472"/>
      <c r="I489" s="472"/>
      <c r="J489" s="472"/>
      <c r="K489" s="473"/>
      <c r="L489" s="474">
        <f>SUM(M517,M518,M519,M535,M536,H522)</f>
        <v>0</v>
      </c>
      <c r="M489" s="475"/>
    </row>
    <row r="490" spans="1:21" ht="29.25" x14ac:dyDescent="0.25">
      <c r="A490" s="161" t="s">
        <v>46</v>
      </c>
      <c r="B490" s="228" t="s">
        <v>129</v>
      </c>
      <c r="C490" s="420"/>
      <c r="D490" s="420"/>
      <c r="E490" s="420"/>
      <c r="F490" s="420"/>
      <c r="G490" s="420"/>
      <c r="H490" s="420"/>
      <c r="I490" s="420"/>
      <c r="J490" s="420"/>
      <c r="K490" s="421"/>
      <c r="L490" s="422"/>
      <c r="M490" s="423"/>
      <c r="U490" s="50"/>
    </row>
    <row r="491" spans="1:21" ht="30" thickBot="1" x14ac:dyDescent="0.3">
      <c r="A491" s="424" t="s">
        <v>114</v>
      </c>
      <c r="B491" s="425"/>
      <c r="C491" s="107"/>
      <c r="D491" s="426"/>
      <c r="E491" s="426"/>
      <c r="F491" s="426"/>
      <c r="G491" s="426"/>
      <c r="H491" s="426"/>
      <c r="I491" s="426"/>
      <c r="J491" s="426"/>
      <c r="K491" s="426"/>
      <c r="L491" s="427"/>
      <c r="M491" s="428"/>
      <c r="Q491" s="33"/>
      <c r="R491" s="112"/>
      <c r="S491" s="50"/>
      <c r="T491" s="50"/>
      <c r="U491" s="50"/>
    </row>
    <row r="492" spans="1:21" ht="25.5" x14ac:dyDescent="0.7">
      <c r="A492" s="429" t="s">
        <v>123</v>
      </c>
      <c r="B492" s="430"/>
      <c r="C492" s="430"/>
      <c r="D492" s="430"/>
      <c r="E492" s="430"/>
      <c r="F492" s="430"/>
      <c r="G492" s="430"/>
      <c r="H492" s="430"/>
      <c r="I492" s="430"/>
      <c r="J492" s="430"/>
      <c r="K492" s="430"/>
      <c r="L492" s="430"/>
      <c r="M492" s="431"/>
      <c r="Q492" s="174">
        <v>61121</v>
      </c>
      <c r="R492" s="40">
        <f>M517</f>
        <v>0</v>
      </c>
      <c r="S492" s="149">
        <f>IF(B490=Main!$B$2,R492,0)</f>
        <v>0</v>
      </c>
      <c r="T492" s="149">
        <f>IF(B490=Main!$B$3,R492,0)</f>
        <v>0</v>
      </c>
    </row>
    <row r="493" spans="1:21" s="2" customFormat="1" ht="25.5" x14ac:dyDescent="0.25">
      <c r="A493" s="270" t="s">
        <v>3</v>
      </c>
      <c r="B493" s="269" t="s">
        <v>49</v>
      </c>
      <c r="C493" s="269" t="s">
        <v>20</v>
      </c>
      <c r="D493" s="432" t="s">
        <v>162</v>
      </c>
      <c r="E493" s="432"/>
      <c r="F493" s="269" t="s">
        <v>51</v>
      </c>
      <c r="G493" s="386" t="s">
        <v>19</v>
      </c>
      <c r="H493" s="389"/>
      <c r="I493" s="386" t="s">
        <v>53</v>
      </c>
      <c r="J493" s="387"/>
      <c r="K493" s="389"/>
      <c r="L493" s="432" t="s">
        <v>52</v>
      </c>
      <c r="M493" s="476"/>
      <c r="Q493" s="174">
        <v>61122</v>
      </c>
      <c r="R493" s="40">
        <f>M518</f>
        <v>0</v>
      </c>
      <c r="S493" s="149">
        <f>IF(B490=Main!$B$2,R493,0)</f>
        <v>0</v>
      </c>
      <c r="T493" s="149">
        <f>IF(B490=Main!$B$3,R493,0)</f>
        <v>0</v>
      </c>
    </row>
    <row r="494" spans="1:21" ht="25.5" x14ac:dyDescent="0.7">
      <c r="A494" s="100">
        <v>1</v>
      </c>
      <c r="B494" s="38" t="s">
        <v>18</v>
      </c>
      <c r="C494" s="155"/>
      <c r="D494" s="477"/>
      <c r="E494" s="478"/>
      <c r="F494" s="155"/>
      <c r="G494" s="479" t="str">
        <f>IF(F494&lt;&gt;"",F494*2,"")</f>
        <v/>
      </c>
      <c r="H494" s="480"/>
      <c r="I494" s="481">
        <v>80000</v>
      </c>
      <c r="J494" s="482"/>
      <c r="K494" s="483"/>
      <c r="L494" s="484">
        <f>IFERROR((I494*G494*C494)/100,0)</f>
        <v>0</v>
      </c>
      <c r="M494" s="485"/>
      <c r="Q494" s="174">
        <v>61123</v>
      </c>
      <c r="R494" s="40">
        <f>M519</f>
        <v>0</v>
      </c>
      <c r="S494" s="149">
        <f>IF(B490=Main!$B$2,R494,0)</f>
        <v>0</v>
      </c>
      <c r="T494" s="149">
        <f>IF(B490=Main!$B$3,R494,0)</f>
        <v>0</v>
      </c>
    </row>
    <row r="495" spans="1:21" ht="25.5" x14ac:dyDescent="0.7">
      <c r="A495" s="100">
        <v>2</v>
      </c>
      <c r="B495" s="38" t="s">
        <v>163</v>
      </c>
      <c r="C495" s="155"/>
      <c r="D495" s="477"/>
      <c r="E495" s="478"/>
      <c r="F495" s="155"/>
      <c r="G495" s="479" t="str">
        <f>IF(F495&lt;&gt;"",F495*2,"")</f>
        <v/>
      </c>
      <c r="H495" s="480"/>
      <c r="I495" s="481">
        <v>25000</v>
      </c>
      <c r="J495" s="482"/>
      <c r="K495" s="483"/>
      <c r="L495" s="484">
        <f>IFERROR((I495*G495*C495)/100,0)</f>
        <v>0</v>
      </c>
      <c r="M495" s="485"/>
      <c r="Q495" s="174"/>
      <c r="R495" s="40"/>
      <c r="S495" s="149"/>
      <c r="T495" s="149"/>
    </row>
    <row r="496" spans="1:21" ht="25.5" x14ac:dyDescent="0.7">
      <c r="A496" s="100">
        <v>3</v>
      </c>
      <c r="B496" s="38" t="s">
        <v>50</v>
      </c>
      <c r="C496" s="155"/>
      <c r="D496" s="477"/>
      <c r="E496" s="478"/>
      <c r="F496" s="268"/>
      <c r="G496" s="479"/>
      <c r="H496" s="480"/>
      <c r="I496" s="353"/>
      <c r="J496" s="353"/>
      <c r="K496" s="353"/>
      <c r="L496" s="390">
        <f>IFERROR((I496+20000)*C496,0)</f>
        <v>0</v>
      </c>
      <c r="M496" s="391"/>
      <c r="Q496" s="175">
        <v>61128</v>
      </c>
      <c r="R496" s="9">
        <f>H522</f>
        <v>0</v>
      </c>
      <c r="S496" s="149">
        <f>IF(B490=Main!$B$2,R496,0)</f>
        <v>0</v>
      </c>
      <c r="T496" s="149">
        <f>IF(B490=Main!$B$3,R496,0)</f>
        <v>0</v>
      </c>
    </row>
    <row r="497" spans="1:20" ht="26.25" thickBot="1" x14ac:dyDescent="0.75">
      <c r="A497" s="451" t="s">
        <v>1</v>
      </c>
      <c r="B497" s="452"/>
      <c r="C497" s="453"/>
      <c r="D497" s="454"/>
      <c r="E497" s="454"/>
      <c r="F497" s="454"/>
      <c r="G497" s="454"/>
      <c r="H497" s="454"/>
      <c r="I497" s="454"/>
      <c r="J497" s="454"/>
      <c r="K497" s="455"/>
      <c r="L497" s="456">
        <f>SUM(L494:M496)</f>
        <v>0</v>
      </c>
      <c r="M497" s="457"/>
      <c r="Q497" s="174">
        <f>A527</f>
        <v>62035</v>
      </c>
      <c r="R497" s="40">
        <f>M535</f>
        <v>0</v>
      </c>
      <c r="S497" s="149">
        <f>IF(B490=Main!$B$2,R497,0)</f>
        <v>0</v>
      </c>
      <c r="T497" s="149">
        <f>IF(B490=Main!$B$3,R497,0)</f>
        <v>0</v>
      </c>
    </row>
    <row r="498" spans="1:20" ht="25.5" x14ac:dyDescent="0.7">
      <c r="A498" s="462" t="s">
        <v>116</v>
      </c>
      <c r="B498" s="463"/>
      <c r="C498" s="463"/>
      <c r="D498" s="463"/>
      <c r="E498" s="463"/>
      <c r="F498" s="463"/>
      <c r="G498" s="463"/>
      <c r="H498" s="463"/>
      <c r="I498" s="463"/>
      <c r="J498" s="463"/>
      <c r="K498" s="463"/>
      <c r="L498" s="463"/>
      <c r="M498" s="464"/>
      <c r="Q498" s="174">
        <f>A528</f>
        <v>62025</v>
      </c>
      <c r="R498" s="40">
        <f>M536</f>
        <v>0</v>
      </c>
      <c r="S498" s="149">
        <f>IF(B490=Main!$B$2,R498,0)</f>
        <v>0</v>
      </c>
      <c r="T498" s="149">
        <f>IF(B490=Main!$B$3,R498,0)</f>
        <v>0</v>
      </c>
    </row>
    <row r="499" spans="1:20" ht="25.5" customHeight="1" x14ac:dyDescent="0.25">
      <c r="A499" s="465" t="s">
        <v>3</v>
      </c>
      <c r="B499" s="468" t="s">
        <v>48</v>
      </c>
      <c r="C499" s="211" t="s">
        <v>20</v>
      </c>
      <c r="D499" s="386" t="s">
        <v>125</v>
      </c>
      <c r="E499" s="387"/>
      <c r="F499" s="389"/>
      <c r="G499" s="386" t="s">
        <v>127</v>
      </c>
      <c r="H499" s="387"/>
      <c r="I499" s="387"/>
      <c r="J499" s="387"/>
      <c r="K499" s="387"/>
      <c r="L499" s="387"/>
      <c r="M499" s="388"/>
      <c r="R499" s="47"/>
    </row>
    <row r="500" spans="1:20" ht="25.5" x14ac:dyDescent="0.25">
      <c r="A500" s="466"/>
      <c r="B500" s="469"/>
      <c r="C500" s="211"/>
      <c r="D500" s="386" t="s">
        <v>37</v>
      </c>
      <c r="E500" s="387"/>
      <c r="F500" s="389"/>
      <c r="G500" s="386" t="s">
        <v>38</v>
      </c>
      <c r="H500" s="387"/>
      <c r="I500" s="389"/>
      <c r="J500" s="386" t="s">
        <v>39</v>
      </c>
      <c r="K500" s="387"/>
      <c r="L500" s="389"/>
      <c r="M500" s="212" t="s">
        <v>118</v>
      </c>
    </row>
    <row r="501" spans="1:20" ht="25.5" x14ac:dyDescent="0.25">
      <c r="A501" s="467"/>
      <c r="B501" s="470"/>
      <c r="C501" s="211"/>
      <c r="D501" s="211" t="s">
        <v>22</v>
      </c>
      <c r="E501" s="211" t="s">
        <v>23</v>
      </c>
      <c r="F501" s="211" t="s">
        <v>119</v>
      </c>
      <c r="G501" s="211" t="s">
        <v>22</v>
      </c>
      <c r="H501" s="211" t="s">
        <v>23</v>
      </c>
      <c r="I501" s="211" t="s">
        <v>1</v>
      </c>
      <c r="J501" s="211" t="s">
        <v>22</v>
      </c>
      <c r="K501" s="211" t="s">
        <v>32</v>
      </c>
      <c r="L501" s="211" t="s">
        <v>1</v>
      </c>
      <c r="M501" s="212"/>
    </row>
    <row r="502" spans="1:20" ht="25.5" x14ac:dyDescent="0.7">
      <c r="A502" s="101">
        <v>1</v>
      </c>
      <c r="B502" s="38" t="s">
        <v>25</v>
      </c>
      <c r="C502" s="37"/>
      <c r="D502" s="34">
        <v>40000</v>
      </c>
      <c r="E502" s="35" t="str">
        <f>IF(C491="","",IF(C502="","",C491+2))</f>
        <v/>
      </c>
      <c r="F502" s="36" t="str">
        <f>IFERROR(E502*D502*C502,"")</f>
        <v/>
      </c>
      <c r="G502" s="34">
        <v>100000</v>
      </c>
      <c r="H502" s="35" t="str">
        <f>E502</f>
        <v/>
      </c>
      <c r="I502" s="36" t="str">
        <f>IFERROR(H502*G502*C502,"")</f>
        <v/>
      </c>
      <c r="J502" s="34">
        <v>200000</v>
      </c>
      <c r="K502" s="35" t="str">
        <f>IFERROR(H502-1,"")</f>
        <v/>
      </c>
      <c r="L502" s="36" t="str">
        <f>IFERROR(K502*J502*C502,"")</f>
        <v/>
      </c>
      <c r="M502" s="102">
        <f t="shared" ref="M502:M507" si="83">SUM(L502,I502)</f>
        <v>0</v>
      </c>
    </row>
    <row r="503" spans="1:20" ht="25.5" x14ac:dyDescent="0.7">
      <c r="A503" s="101">
        <v>2</v>
      </c>
      <c r="B503" s="38" t="s">
        <v>26</v>
      </c>
      <c r="C503" s="37"/>
      <c r="D503" s="34">
        <v>35000</v>
      </c>
      <c r="E503" s="35" t="str">
        <f>IF(C491="","",IF(C503="","",C491+2))</f>
        <v/>
      </c>
      <c r="F503" s="36" t="str">
        <f t="shared" ref="F503:F507" si="84">IFERROR(E503*D503*C503,"")</f>
        <v/>
      </c>
      <c r="G503" s="34">
        <v>90000</v>
      </c>
      <c r="H503" s="35" t="str">
        <f t="shared" ref="H503:H507" si="85">E503</f>
        <v/>
      </c>
      <c r="I503" s="36" t="str">
        <f>IFERROR(H503*G503*C503,"")</f>
        <v/>
      </c>
      <c r="J503" s="34">
        <v>160000</v>
      </c>
      <c r="K503" s="35" t="str">
        <f>IFERROR(H503-1,"")</f>
        <v/>
      </c>
      <c r="L503" s="36" t="str">
        <f t="shared" ref="L503:L507" si="86">IFERROR(K503*J503*C503,"")</f>
        <v/>
      </c>
      <c r="M503" s="102">
        <f t="shared" si="83"/>
        <v>0</v>
      </c>
    </row>
    <row r="504" spans="1:20" ht="25.5" x14ac:dyDescent="0.7">
      <c r="A504" s="101">
        <v>3</v>
      </c>
      <c r="B504" s="38" t="s">
        <v>27</v>
      </c>
      <c r="C504" s="37"/>
      <c r="D504" s="34">
        <v>30000</v>
      </c>
      <c r="E504" s="35" t="str">
        <f>IF(C491="","",IF(C504="","",C491+2))</f>
        <v/>
      </c>
      <c r="F504" s="36" t="str">
        <f t="shared" si="84"/>
        <v/>
      </c>
      <c r="G504" s="34">
        <v>80000</v>
      </c>
      <c r="H504" s="35" t="str">
        <f t="shared" si="85"/>
        <v/>
      </c>
      <c r="I504" s="36" t="str">
        <f t="shared" ref="I504" si="87">IFERROR(H504*G504*C504,"")</f>
        <v/>
      </c>
      <c r="J504" s="34">
        <v>120000</v>
      </c>
      <c r="K504" s="35" t="str">
        <f>IFERROR(H504-1,"")</f>
        <v/>
      </c>
      <c r="L504" s="36" t="str">
        <f t="shared" si="86"/>
        <v/>
      </c>
      <c r="M504" s="102">
        <f t="shared" si="83"/>
        <v>0</v>
      </c>
    </row>
    <row r="505" spans="1:20" ht="25.5" x14ac:dyDescent="0.7">
      <c r="A505" s="101">
        <v>4</v>
      </c>
      <c r="B505" s="38" t="s">
        <v>28</v>
      </c>
      <c r="C505" s="37"/>
      <c r="D505" s="34">
        <v>24000</v>
      </c>
      <c r="E505" s="35" t="str">
        <f>IF(C491="","",IF(C505="","",C491+2))</f>
        <v/>
      </c>
      <c r="F505" s="36" t="str">
        <f t="shared" si="84"/>
        <v/>
      </c>
      <c r="G505" s="34">
        <v>70000</v>
      </c>
      <c r="H505" s="35" t="str">
        <f t="shared" si="85"/>
        <v/>
      </c>
      <c r="I505" s="36" t="str">
        <f>IFERROR(H505*G505*C505,"")</f>
        <v/>
      </c>
      <c r="J505" s="34">
        <v>100000</v>
      </c>
      <c r="K505" s="35" t="str">
        <f t="shared" ref="K505:K507" si="88">IFERROR(H505-1,"")</f>
        <v/>
      </c>
      <c r="L505" s="36" t="str">
        <f t="shared" si="86"/>
        <v/>
      </c>
      <c r="M505" s="102">
        <f t="shared" si="83"/>
        <v>0</v>
      </c>
    </row>
    <row r="506" spans="1:20" ht="25.5" x14ac:dyDescent="0.7">
      <c r="A506" s="101">
        <v>5</v>
      </c>
      <c r="B506" s="38" t="s">
        <v>29</v>
      </c>
      <c r="C506" s="37"/>
      <c r="D506" s="34">
        <v>20000</v>
      </c>
      <c r="E506" s="35" t="str">
        <f>IF(C491="","",IF(C506="","",C491+2))</f>
        <v/>
      </c>
      <c r="F506" s="36" t="str">
        <f t="shared" si="84"/>
        <v/>
      </c>
      <c r="G506" s="34">
        <v>60000</v>
      </c>
      <c r="H506" s="35" t="str">
        <f t="shared" si="85"/>
        <v/>
      </c>
      <c r="I506" s="36" t="str">
        <f>IFERROR(H506*G506*C506,"")</f>
        <v/>
      </c>
      <c r="J506" s="34">
        <v>80000</v>
      </c>
      <c r="K506" s="35" t="str">
        <f t="shared" si="88"/>
        <v/>
      </c>
      <c r="L506" s="36" t="str">
        <f t="shared" si="86"/>
        <v/>
      </c>
      <c r="M506" s="102">
        <f t="shared" si="83"/>
        <v>0</v>
      </c>
    </row>
    <row r="507" spans="1:20" ht="25.5" x14ac:dyDescent="0.7">
      <c r="A507" s="101">
        <v>6</v>
      </c>
      <c r="B507" s="38" t="s">
        <v>30</v>
      </c>
      <c r="C507" s="11"/>
      <c r="D507" s="34">
        <v>16000</v>
      </c>
      <c r="E507" s="35" t="str">
        <f>IF(C491="","",IF(C507="","",C491+2))</f>
        <v/>
      </c>
      <c r="F507" s="36" t="str">
        <f t="shared" si="84"/>
        <v/>
      </c>
      <c r="G507" s="34">
        <v>40000</v>
      </c>
      <c r="H507" s="35" t="str">
        <f t="shared" si="85"/>
        <v/>
      </c>
      <c r="I507" s="36" t="str">
        <f>IFERROR(H507*G507*C507,"")</f>
        <v/>
      </c>
      <c r="J507" s="34">
        <v>80000</v>
      </c>
      <c r="K507" s="35" t="str">
        <f t="shared" si="88"/>
        <v/>
      </c>
      <c r="L507" s="36" t="str">
        <f t="shared" si="86"/>
        <v/>
      </c>
      <c r="M507" s="102">
        <f t="shared" si="83"/>
        <v>0</v>
      </c>
    </row>
    <row r="508" spans="1:20" ht="26.25" thickBot="1" x14ac:dyDescent="0.75">
      <c r="A508" s="415" t="s">
        <v>1</v>
      </c>
      <c r="B508" s="416"/>
      <c r="C508" s="108">
        <f>SUM(C502:C507)</f>
        <v>0</v>
      </c>
      <c r="D508" s="109"/>
      <c r="E508" s="109"/>
      <c r="F508" s="110">
        <f>SUM(F502:F507)</f>
        <v>0</v>
      </c>
      <c r="G508" s="110"/>
      <c r="H508" s="110"/>
      <c r="I508" s="110">
        <f>SUM(I502:I507)</f>
        <v>0</v>
      </c>
      <c r="J508" s="110"/>
      <c r="K508" s="110"/>
      <c r="L508" s="110">
        <f>SUM(L502:L507)</f>
        <v>0</v>
      </c>
      <c r="M508" s="111">
        <f>SUM(M502:M507)</f>
        <v>0</v>
      </c>
    </row>
    <row r="509" spans="1:20" ht="29.25" x14ac:dyDescent="0.8">
      <c r="A509" s="458" t="s">
        <v>117</v>
      </c>
      <c r="B509" s="459"/>
      <c r="C509" s="459"/>
      <c r="D509" s="459"/>
      <c r="E509" s="459"/>
      <c r="F509" s="459"/>
      <c r="G509" s="459"/>
      <c r="H509" s="459"/>
      <c r="I509" s="459"/>
      <c r="J509" s="459"/>
      <c r="K509" s="459"/>
      <c r="L509" s="459"/>
      <c r="M509" s="460"/>
      <c r="O509" s="55"/>
      <c r="Q509" s="47"/>
      <c r="R509" s="47"/>
      <c r="S509" s="8"/>
      <c r="T509" s="8"/>
    </row>
    <row r="510" spans="1:20" ht="25.5" customHeight="1" x14ac:dyDescent="0.25">
      <c r="A510" s="461" t="s">
        <v>3</v>
      </c>
      <c r="B510" s="432" t="s">
        <v>48</v>
      </c>
      <c r="C510" s="265" t="s">
        <v>20</v>
      </c>
      <c r="D510" s="432" t="s">
        <v>125</v>
      </c>
      <c r="E510" s="432"/>
      <c r="F510" s="432"/>
      <c r="G510" s="386" t="s">
        <v>127</v>
      </c>
      <c r="H510" s="387"/>
      <c r="I510" s="387"/>
      <c r="J510" s="387"/>
      <c r="K510" s="387"/>
      <c r="L510" s="387"/>
      <c r="M510" s="388"/>
    </row>
    <row r="511" spans="1:20" ht="25.5" x14ac:dyDescent="0.25">
      <c r="A511" s="461"/>
      <c r="B511" s="432"/>
      <c r="C511" s="265"/>
      <c r="D511" s="432" t="s">
        <v>37</v>
      </c>
      <c r="E511" s="432"/>
      <c r="F511" s="432"/>
      <c r="G511" s="432" t="s">
        <v>38</v>
      </c>
      <c r="H511" s="432"/>
      <c r="I511" s="432"/>
      <c r="J511" s="386" t="s">
        <v>39</v>
      </c>
      <c r="K511" s="387"/>
      <c r="L511" s="389"/>
      <c r="M511" s="266" t="s">
        <v>118</v>
      </c>
    </row>
    <row r="512" spans="1:20" ht="25.5" x14ac:dyDescent="0.25">
      <c r="A512" s="461"/>
      <c r="B512" s="432"/>
      <c r="C512" s="265"/>
      <c r="D512" s="265" t="s">
        <v>22</v>
      </c>
      <c r="E512" s="265" t="s">
        <v>23</v>
      </c>
      <c r="F512" s="265" t="s">
        <v>119</v>
      </c>
      <c r="G512" s="265" t="s">
        <v>22</v>
      </c>
      <c r="H512" s="265" t="s">
        <v>23</v>
      </c>
      <c r="I512" s="265" t="s">
        <v>1</v>
      </c>
      <c r="J512" s="265" t="s">
        <v>22</v>
      </c>
      <c r="K512" s="265" t="s">
        <v>32</v>
      </c>
      <c r="L512" s="265" t="s">
        <v>1</v>
      </c>
      <c r="M512" s="266"/>
    </row>
    <row r="513" spans="1:18" ht="25.5" x14ac:dyDescent="0.7">
      <c r="A513" s="101">
        <v>1</v>
      </c>
      <c r="B513" s="38" t="s">
        <v>28</v>
      </c>
      <c r="C513" s="37"/>
      <c r="D513" s="34">
        <v>24000</v>
      </c>
      <c r="E513" s="162"/>
      <c r="F513" s="36">
        <f t="shared" ref="F513:F515" si="89">IFERROR(E513*D513*C513,"")</f>
        <v>0</v>
      </c>
      <c r="G513" s="34">
        <v>70000</v>
      </c>
      <c r="H513" s="162"/>
      <c r="I513" s="36">
        <f>IFERROR(H513*G513*C513,"")</f>
        <v>0</v>
      </c>
      <c r="J513" s="34">
        <v>100000</v>
      </c>
      <c r="K513" s="162"/>
      <c r="L513" s="36">
        <f>IFERROR(K513*J513*C513,"")</f>
        <v>0</v>
      </c>
      <c r="M513" s="102">
        <f t="shared" ref="M513:M515" si="90">SUM(L513,I513)</f>
        <v>0</v>
      </c>
    </row>
    <row r="514" spans="1:18" ht="25.5" x14ac:dyDescent="0.7">
      <c r="A514" s="101">
        <v>2</v>
      </c>
      <c r="B514" s="38" t="s">
        <v>29</v>
      </c>
      <c r="C514" s="37"/>
      <c r="D514" s="34">
        <v>20000</v>
      </c>
      <c r="E514" s="162"/>
      <c r="F514" s="36">
        <f t="shared" si="89"/>
        <v>0</v>
      </c>
      <c r="G514" s="34">
        <v>60000</v>
      </c>
      <c r="H514" s="162"/>
      <c r="I514" s="36">
        <f>IFERROR(H514*G514*C514,"")</f>
        <v>0</v>
      </c>
      <c r="J514" s="34">
        <v>80000</v>
      </c>
      <c r="K514" s="162"/>
      <c r="L514" s="36">
        <f>IFERROR(K514*J514*C514,"")</f>
        <v>0</v>
      </c>
      <c r="M514" s="102">
        <f t="shared" si="90"/>
        <v>0</v>
      </c>
    </row>
    <row r="515" spans="1:18" ht="25.5" x14ac:dyDescent="0.7">
      <c r="A515" s="101">
        <v>3</v>
      </c>
      <c r="B515" s="38" t="s">
        <v>30</v>
      </c>
      <c r="C515" s="11"/>
      <c r="D515" s="34">
        <v>16000</v>
      </c>
      <c r="E515" s="162"/>
      <c r="F515" s="36">
        <f t="shared" si="89"/>
        <v>0</v>
      </c>
      <c r="G515" s="34">
        <v>40000</v>
      </c>
      <c r="H515" s="162"/>
      <c r="I515" s="36">
        <f>IFERROR(H515*G515*C515,"")</f>
        <v>0</v>
      </c>
      <c r="J515" s="34">
        <v>80000</v>
      </c>
      <c r="K515" s="162"/>
      <c r="L515" s="36">
        <f>IFERROR(K515*J515*C515,"")</f>
        <v>0</v>
      </c>
      <c r="M515" s="102">
        <f t="shared" si="90"/>
        <v>0</v>
      </c>
    </row>
    <row r="516" spans="1:18" ht="26.25" thickBot="1" x14ac:dyDescent="0.75">
      <c r="A516" s="451" t="s">
        <v>1</v>
      </c>
      <c r="B516" s="452"/>
      <c r="C516" s="108">
        <f>SUM(C513:C515)</f>
        <v>0</v>
      </c>
      <c r="D516" s="109"/>
      <c r="E516" s="109"/>
      <c r="F516" s="110">
        <f>SUM(F513:F515)</f>
        <v>0</v>
      </c>
      <c r="G516" s="110"/>
      <c r="H516" s="110"/>
      <c r="I516" s="110"/>
      <c r="J516" s="110"/>
      <c r="K516" s="110"/>
      <c r="L516" s="110"/>
      <c r="M516" s="111">
        <f>SUM(M513:M515)</f>
        <v>0</v>
      </c>
    </row>
    <row r="517" spans="1:18" ht="29.25" x14ac:dyDescent="0.25">
      <c r="A517" s="392" t="s">
        <v>124</v>
      </c>
      <c r="B517" s="393"/>
      <c r="C517" s="393"/>
      <c r="D517" s="393"/>
      <c r="E517" s="393"/>
      <c r="F517" s="393"/>
      <c r="G517" s="393"/>
      <c r="H517" s="393"/>
      <c r="I517" s="393"/>
      <c r="J517" s="393"/>
      <c r="K517" s="393"/>
      <c r="L517" s="393"/>
      <c r="M517" s="163">
        <f>L497</f>
        <v>0</v>
      </c>
    </row>
    <row r="518" spans="1:18" ht="29.25" x14ac:dyDescent="0.25">
      <c r="A518" s="394" t="s">
        <v>126</v>
      </c>
      <c r="B518" s="395"/>
      <c r="C518" s="395"/>
      <c r="D518" s="395"/>
      <c r="E518" s="395"/>
      <c r="F518" s="395"/>
      <c r="G518" s="395"/>
      <c r="H518" s="395"/>
      <c r="I518" s="395"/>
      <c r="J518" s="395"/>
      <c r="K518" s="395"/>
      <c r="L518" s="395"/>
      <c r="M518" s="164">
        <f>SUM(F508,F516)</f>
        <v>0</v>
      </c>
    </row>
    <row r="519" spans="1:18" ht="30" thickBot="1" x14ac:dyDescent="0.3">
      <c r="A519" s="396" t="s">
        <v>128</v>
      </c>
      <c r="B519" s="397"/>
      <c r="C519" s="397"/>
      <c r="D519" s="397"/>
      <c r="E519" s="397"/>
      <c r="F519" s="397"/>
      <c r="G519" s="397"/>
      <c r="H519" s="397"/>
      <c r="I519" s="397"/>
      <c r="J519" s="397"/>
      <c r="K519" s="397"/>
      <c r="L519" s="397"/>
      <c r="M519" s="170">
        <f>SUM(M508,M516)</f>
        <v>0</v>
      </c>
    </row>
    <row r="520" spans="1:18" s="8" customFormat="1" ht="30" thickBot="1" x14ac:dyDescent="0.85">
      <c r="A520" s="412" t="s">
        <v>147</v>
      </c>
      <c r="B520" s="413"/>
      <c r="C520" s="413"/>
      <c r="D520" s="413"/>
      <c r="E520" s="413"/>
      <c r="F520" s="413"/>
      <c r="G520" s="413"/>
      <c r="H520" s="413"/>
      <c r="I520" s="413"/>
      <c r="J520" s="413"/>
      <c r="K520" s="413"/>
      <c r="L520" s="413"/>
      <c r="M520" s="414"/>
      <c r="N520" s="46"/>
      <c r="O520" s="46"/>
      <c r="P520" s="46"/>
    </row>
    <row r="521" spans="1:18" s="171" customFormat="1" ht="29.25" x14ac:dyDescent="0.8">
      <c r="A521" s="172"/>
      <c r="B521" s="173" t="s">
        <v>149</v>
      </c>
      <c r="C521" s="173" t="s">
        <v>150</v>
      </c>
      <c r="D521" s="398" t="s">
        <v>151</v>
      </c>
      <c r="E521" s="398"/>
      <c r="F521" s="398" t="s">
        <v>152</v>
      </c>
      <c r="G521" s="398"/>
      <c r="H521" s="398" t="s">
        <v>1</v>
      </c>
      <c r="I521" s="398"/>
      <c r="J521" s="398"/>
      <c r="K521" s="398"/>
      <c r="L521" s="398"/>
      <c r="M521" s="399"/>
    </row>
    <row r="522" spans="1:18" ht="30" thickBot="1" x14ac:dyDescent="0.85">
      <c r="A522" s="169">
        <v>61128</v>
      </c>
      <c r="B522" s="168" t="s">
        <v>148</v>
      </c>
      <c r="C522" s="205"/>
      <c r="D522" s="400">
        <v>40000</v>
      </c>
      <c r="E522" s="400"/>
      <c r="F522" s="401"/>
      <c r="G522" s="401"/>
      <c r="H522" s="402">
        <f>C522*D522*F522</f>
        <v>0</v>
      </c>
      <c r="I522" s="403"/>
      <c r="J522" s="404"/>
      <c r="K522" s="404"/>
      <c r="L522" s="404"/>
      <c r="M522" s="405"/>
    </row>
    <row r="523" spans="1:18" s="8" customFormat="1" ht="29.25" x14ac:dyDescent="0.8">
      <c r="A523" s="406" t="s">
        <v>36</v>
      </c>
      <c r="B523" s="407"/>
      <c r="C523" s="407"/>
      <c r="D523" s="407"/>
      <c r="E523" s="407"/>
      <c r="F523" s="407"/>
      <c r="G523" s="407"/>
      <c r="H523" s="407"/>
      <c r="I523" s="407"/>
      <c r="J523" s="407"/>
      <c r="K523" s="407"/>
      <c r="L523" s="407"/>
      <c r="M523" s="408"/>
      <c r="N523" s="46"/>
      <c r="O523" s="46"/>
      <c r="P523" s="46"/>
    </row>
    <row r="524" spans="1:18" s="8" customFormat="1" ht="29.25" x14ac:dyDescent="0.8">
      <c r="A524" s="409" t="s">
        <v>121</v>
      </c>
      <c r="B524" s="410"/>
      <c r="C524" s="410"/>
      <c r="D524" s="410"/>
      <c r="E524" s="410"/>
      <c r="F524" s="410"/>
      <c r="G524" s="410"/>
      <c r="H524" s="410"/>
      <c r="I524" s="410"/>
      <c r="J524" s="410"/>
      <c r="K524" s="410"/>
      <c r="L524" s="410"/>
      <c r="M524" s="411"/>
      <c r="N524" s="46"/>
      <c r="O524" s="46"/>
      <c r="P524" s="46"/>
    </row>
    <row r="525" spans="1:18" s="8" customFormat="1" ht="25.5" customHeight="1" x14ac:dyDescent="0.25">
      <c r="A525" s="305" t="s">
        <v>0</v>
      </c>
      <c r="B525" s="271" t="s">
        <v>24</v>
      </c>
      <c r="C525" s="306" t="s">
        <v>31</v>
      </c>
      <c r="D525" s="417" t="s">
        <v>37</v>
      </c>
      <c r="E525" s="418"/>
      <c r="F525" s="419"/>
      <c r="G525" s="271" t="s">
        <v>38</v>
      </c>
      <c r="H525" s="271"/>
      <c r="I525" s="271"/>
      <c r="J525" s="417" t="s">
        <v>39</v>
      </c>
      <c r="K525" s="418"/>
      <c r="L525" s="419"/>
      <c r="M525" s="437" t="s">
        <v>120</v>
      </c>
      <c r="N525" s="47"/>
      <c r="O525" s="47"/>
      <c r="P525" s="47"/>
    </row>
    <row r="526" spans="1:18" s="8" customFormat="1" ht="25.5" x14ac:dyDescent="0.25">
      <c r="A526" s="305"/>
      <c r="B526" s="271"/>
      <c r="C526" s="271"/>
      <c r="D526" s="207" t="s">
        <v>22</v>
      </c>
      <c r="E526" s="207" t="s">
        <v>23</v>
      </c>
      <c r="F526" s="207" t="s">
        <v>1</v>
      </c>
      <c r="G526" s="207" t="s">
        <v>22</v>
      </c>
      <c r="H526" s="207" t="s">
        <v>23</v>
      </c>
      <c r="I526" s="207" t="s">
        <v>1</v>
      </c>
      <c r="J526" s="207" t="s">
        <v>22</v>
      </c>
      <c r="K526" s="207" t="s">
        <v>32</v>
      </c>
      <c r="L526" s="113" t="s">
        <v>1</v>
      </c>
      <c r="M526" s="438"/>
      <c r="N526" s="47"/>
      <c r="O526" s="47"/>
      <c r="P526" s="47"/>
    </row>
    <row r="527" spans="1:18" s="8" customFormat="1" ht="51" x14ac:dyDescent="0.7">
      <c r="A527" s="77">
        <v>62035</v>
      </c>
      <c r="B527" s="24" t="s">
        <v>40</v>
      </c>
      <c r="C527" s="11"/>
      <c r="D527" s="48">
        <v>16000</v>
      </c>
      <c r="E527" s="35" t="str">
        <f>IF(C491="","",IF(C527="","",C491+2))</f>
        <v/>
      </c>
      <c r="F527" s="98">
        <f>IFERROR(E527*D527*C527,0)</f>
        <v>0</v>
      </c>
      <c r="G527" s="48">
        <v>40000</v>
      </c>
      <c r="H527" s="20" t="str">
        <f>E527</f>
        <v/>
      </c>
      <c r="I527" s="98">
        <f>IFERROR(H527*G527*C527,0)</f>
        <v>0</v>
      </c>
      <c r="J527" s="48">
        <v>80000</v>
      </c>
      <c r="K527" s="32" t="str">
        <f>IFERROR(H527-1,"")</f>
        <v/>
      </c>
      <c r="L527" s="54">
        <f>IFERROR(K527*J527*C527,0)</f>
        <v>0</v>
      </c>
      <c r="M527" s="114">
        <f>SUM(F527,I527,L527)</f>
        <v>0</v>
      </c>
      <c r="O527" s="49"/>
      <c r="P527" s="49"/>
      <c r="R527" s="49"/>
    </row>
    <row r="528" spans="1:18" s="8" customFormat="1" ht="51" x14ac:dyDescent="0.7">
      <c r="A528" s="77">
        <v>62025</v>
      </c>
      <c r="B528" s="24" t="s">
        <v>41</v>
      </c>
      <c r="C528" s="11"/>
      <c r="D528" s="48">
        <v>16000</v>
      </c>
      <c r="E528" s="35" t="str">
        <f>IF(C491="","",IF(C528="","",C491+2))</f>
        <v/>
      </c>
      <c r="F528" s="98">
        <f>IFERROR(E528*D528*C528,0)</f>
        <v>0</v>
      </c>
      <c r="G528" s="48">
        <v>40000</v>
      </c>
      <c r="H528" s="20" t="str">
        <f>E528</f>
        <v/>
      </c>
      <c r="I528" s="98">
        <f>IFERROR(H528*G528*C528,0)</f>
        <v>0</v>
      </c>
      <c r="J528" s="48">
        <v>80000</v>
      </c>
      <c r="K528" s="32" t="str">
        <f>IFERROR(H528-1,"")</f>
        <v/>
      </c>
      <c r="L528" s="54">
        <f>IFERROR(K528*J528*C528,0)</f>
        <v>0</v>
      </c>
      <c r="M528" s="114">
        <f>SUM(F528,I528,L528)</f>
        <v>0</v>
      </c>
      <c r="O528" s="49"/>
    </row>
    <row r="529" spans="1:21" s="8" customFormat="1" ht="26.25" thickBot="1" x14ac:dyDescent="0.75">
      <c r="A529" s="439" t="s">
        <v>1</v>
      </c>
      <c r="B529" s="440"/>
      <c r="C529" s="103">
        <f>SUM(C527:C528)</f>
        <v>0</v>
      </c>
      <c r="D529" s="441"/>
      <c r="E529" s="441"/>
      <c r="F529" s="104">
        <f>SUM(F527:F528)</f>
        <v>0</v>
      </c>
      <c r="G529" s="105"/>
      <c r="H529" s="106"/>
      <c r="I529" s="104">
        <f>SUM(I527:I528)</f>
        <v>0</v>
      </c>
      <c r="J529" s="106"/>
      <c r="K529" s="106"/>
      <c r="L529" s="115">
        <f>SUM(L527:L528)</f>
        <v>0</v>
      </c>
      <c r="M529" s="116"/>
    </row>
    <row r="530" spans="1:21" s="8" customFormat="1" ht="29.25" x14ac:dyDescent="0.8">
      <c r="A530" s="442" t="s">
        <v>122</v>
      </c>
      <c r="B530" s="443"/>
      <c r="C530" s="443"/>
      <c r="D530" s="443"/>
      <c r="E530" s="443"/>
      <c r="F530" s="443"/>
      <c r="G530" s="443"/>
      <c r="H530" s="443"/>
      <c r="I530" s="443"/>
      <c r="J530" s="443"/>
      <c r="K530" s="443"/>
      <c r="L530" s="443"/>
      <c r="M530" s="444"/>
      <c r="N530" s="46"/>
      <c r="O530" s="46"/>
      <c r="P530" s="46"/>
    </row>
    <row r="531" spans="1:21" s="8" customFormat="1" ht="25.5" customHeight="1" x14ac:dyDescent="0.25">
      <c r="A531" s="305" t="s">
        <v>0</v>
      </c>
      <c r="B531" s="271" t="s">
        <v>24</v>
      </c>
      <c r="C531" s="306" t="s">
        <v>31</v>
      </c>
      <c r="D531" s="417" t="s">
        <v>37</v>
      </c>
      <c r="E531" s="418"/>
      <c r="F531" s="419"/>
      <c r="G531" s="271" t="s">
        <v>38</v>
      </c>
      <c r="H531" s="271"/>
      <c r="I531" s="271"/>
      <c r="J531" s="445"/>
      <c r="K531" s="446"/>
      <c r="L531" s="447"/>
      <c r="M531" s="437" t="s">
        <v>120</v>
      </c>
      <c r="N531" s="47"/>
      <c r="O531" s="47"/>
      <c r="P531" s="47"/>
    </row>
    <row r="532" spans="1:21" s="8" customFormat="1" ht="25.5" x14ac:dyDescent="0.25">
      <c r="A532" s="305"/>
      <c r="B532" s="271"/>
      <c r="C532" s="271"/>
      <c r="D532" s="207" t="s">
        <v>22</v>
      </c>
      <c r="E532" s="207" t="s">
        <v>23</v>
      </c>
      <c r="F532" s="207" t="s">
        <v>1</v>
      </c>
      <c r="G532" s="207" t="s">
        <v>22</v>
      </c>
      <c r="H532" s="207" t="s">
        <v>23</v>
      </c>
      <c r="I532" s="207" t="s">
        <v>1</v>
      </c>
      <c r="J532" s="448"/>
      <c r="K532" s="449"/>
      <c r="L532" s="450"/>
      <c r="M532" s="438"/>
      <c r="N532" s="47"/>
      <c r="O532" s="47"/>
      <c r="P532" s="47"/>
    </row>
    <row r="533" spans="1:21" s="8" customFormat="1" ht="51" x14ac:dyDescent="0.7">
      <c r="A533" s="77">
        <v>62035</v>
      </c>
      <c r="B533" s="24" t="s">
        <v>40</v>
      </c>
      <c r="C533" s="11"/>
      <c r="D533" s="48">
        <v>16000</v>
      </c>
      <c r="E533" s="11"/>
      <c r="F533" s="98">
        <f>IFERROR(E533*D533*C533,0)</f>
        <v>0</v>
      </c>
      <c r="G533" s="48">
        <v>40000</v>
      </c>
      <c r="H533" s="11"/>
      <c r="I533" s="36">
        <f>IFERROR(H533*G533*C533,0)</f>
        <v>0</v>
      </c>
      <c r="J533" s="308"/>
      <c r="K533" s="309"/>
      <c r="L533" s="433"/>
      <c r="M533" s="114">
        <f>SUM(F533,I533)</f>
        <v>0</v>
      </c>
      <c r="R533" s="49"/>
    </row>
    <row r="534" spans="1:21" s="8" customFormat="1" ht="51.75" thickBot="1" x14ac:dyDescent="0.75">
      <c r="A534" s="77">
        <v>62025</v>
      </c>
      <c r="B534" s="24" t="s">
        <v>41</v>
      </c>
      <c r="C534" s="11"/>
      <c r="D534" s="48">
        <v>16000</v>
      </c>
      <c r="E534" s="11"/>
      <c r="F534" s="98">
        <f>IFERROR(E534*D534*C534,0)</f>
        <v>0</v>
      </c>
      <c r="G534" s="48">
        <v>40000</v>
      </c>
      <c r="H534" s="11"/>
      <c r="I534" s="36">
        <f>IFERROR(H534*G534*C534,0)</f>
        <v>0</v>
      </c>
      <c r="J534" s="311"/>
      <c r="K534" s="312"/>
      <c r="L534" s="434"/>
      <c r="M534" s="114">
        <f>SUM(F534,I534)</f>
        <v>0</v>
      </c>
    </row>
    <row r="535" spans="1:21" s="8" customFormat="1" ht="30" thickBot="1" x14ac:dyDescent="0.3">
      <c r="A535" s="392" t="s">
        <v>143</v>
      </c>
      <c r="B535" s="393"/>
      <c r="C535" s="393"/>
      <c r="D535" s="393"/>
      <c r="E535" s="393"/>
      <c r="F535" s="393"/>
      <c r="G535" s="393"/>
      <c r="H535" s="393"/>
      <c r="I535" s="393"/>
      <c r="J535" s="393"/>
      <c r="K535" s="393"/>
      <c r="L535" s="393"/>
      <c r="M535" s="163">
        <f>SUM(M527,M533)</f>
        <v>0</v>
      </c>
    </row>
    <row r="536" spans="1:21" s="8" customFormat="1" ht="30" thickBot="1" x14ac:dyDescent="0.3">
      <c r="A536" s="435" t="s">
        <v>144</v>
      </c>
      <c r="B536" s="436"/>
      <c r="C536" s="436"/>
      <c r="D536" s="436"/>
      <c r="E536" s="436"/>
      <c r="F536" s="436"/>
      <c r="G536" s="436"/>
      <c r="H536" s="436"/>
      <c r="I536" s="436"/>
      <c r="J536" s="436"/>
      <c r="K536" s="436"/>
      <c r="L536" s="436"/>
      <c r="M536" s="165">
        <f>SUM(M528,M534)</f>
        <v>0</v>
      </c>
    </row>
    <row r="537" spans="1:21" ht="29.25" x14ac:dyDescent="0.25">
      <c r="A537" s="160" t="s">
        <v>91</v>
      </c>
      <c r="B537" s="471"/>
      <c r="C537" s="472"/>
      <c r="D537" s="472"/>
      <c r="E537" s="472"/>
      <c r="F537" s="472"/>
      <c r="G537" s="472"/>
      <c r="H537" s="472"/>
      <c r="I537" s="472"/>
      <c r="J537" s="472"/>
      <c r="K537" s="473"/>
      <c r="L537" s="474">
        <f>SUM(M565,M566,M567,M583,M584,H570)</f>
        <v>0</v>
      </c>
      <c r="M537" s="475"/>
    </row>
    <row r="538" spans="1:21" ht="29.25" x14ac:dyDescent="0.25">
      <c r="A538" s="161" t="s">
        <v>46</v>
      </c>
      <c r="B538" s="228" t="s">
        <v>129</v>
      </c>
      <c r="C538" s="420"/>
      <c r="D538" s="420"/>
      <c r="E538" s="420"/>
      <c r="F538" s="420"/>
      <c r="G538" s="420"/>
      <c r="H538" s="420"/>
      <c r="I538" s="420"/>
      <c r="J538" s="420"/>
      <c r="K538" s="421"/>
      <c r="L538" s="422"/>
      <c r="M538" s="423"/>
      <c r="U538" s="50"/>
    </row>
    <row r="539" spans="1:21" ht="30" thickBot="1" x14ac:dyDescent="0.3">
      <c r="A539" s="424" t="s">
        <v>114</v>
      </c>
      <c r="B539" s="425"/>
      <c r="C539" s="107"/>
      <c r="D539" s="426"/>
      <c r="E539" s="426"/>
      <c r="F539" s="426"/>
      <c r="G539" s="426"/>
      <c r="H539" s="426"/>
      <c r="I539" s="426"/>
      <c r="J539" s="426"/>
      <c r="K539" s="426"/>
      <c r="L539" s="427"/>
      <c r="M539" s="428"/>
      <c r="Q539" s="33"/>
      <c r="R539" s="112"/>
      <c r="S539" s="50"/>
      <c r="T539" s="50"/>
      <c r="U539" s="50"/>
    </row>
    <row r="540" spans="1:21" ht="25.5" x14ac:dyDescent="0.7">
      <c r="A540" s="429" t="s">
        <v>123</v>
      </c>
      <c r="B540" s="430"/>
      <c r="C540" s="430"/>
      <c r="D540" s="430"/>
      <c r="E540" s="430"/>
      <c r="F540" s="430"/>
      <c r="G540" s="430"/>
      <c r="H540" s="430"/>
      <c r="I540" s="430"/>
      <c r="J540" s="430"/>
      <c r="K540" s="430"/>
      <c r="L540" s="430"/>
      <c r="M540" s="431"/>
      <c r="Q540" s="174">
        <v>61121</v>
      </c>
      <c r="R540" s="40">
        <f>M565</f>
        <v>0</v>
      </c>
      <c r="S540" s="149">
        <f>IF(B538=Main!$B$2,R540,0)</f>
        <v>0</v>
      </c>
      <c r="T540" s="149">
        <f>IF(B538=Main!$B$3,R540,0)</f>
        <v>0</v>
      </c>
    </row>
    <row r="541" spans="1:21" s="2" customFormat="1" ht="25.5" x14ac:dyDescent="0.25">
      <c r="A541" s="270" t="s">
        <v>3</v>
      </c>
      <c r="B541" s="269" t="s">
        <v>49</v>
      </c>
      <c r="C541" s="269" t="s">
        <v>20</v>
      </c>
      <c r="D541" s="432" t="s">
        <v>162</v>
      </c>
      <c r="E541" s="432"/>
      <c r="F541" s="269" t="s">
        <v>51</v>
      </c>
      <c r="G541" s="386" t="s">
        <v>19</v>
      </c>
      <c r="H541" s="389"/>
      <c r="I541" s="386" t="s">
        <v>53</v>
      </c>
      <c r="J541" s="387"/>
      <c r="K541" s="389"/>
      <c r="L541" s="432" t="s">
        <v>52</v>
      </c>
      <c r="M541" s="476"/>
      <c r="Q541" s="174">
        <v>61122</v>
      </c>
      <c r="R541" s="40">
        <f>M566</f>
        <v>0</v>
      </c>
      <c r="S541" s="149">
        <f>IF(B538=Main!$B$2,R541,0)</f>
        <v>0</v>
      </c>
      <c r="T541" s="149">
        <f>IF(B538=Main!$B$3,R541,0)</f>
        <v>0</v>
      </c>
    </row>
    <row r="542" spans="1:21" ht="25.5" x14ac:dyDescent="0.7">
      <c r="A542" s="100">
        <v>1</v>
      </c>
      <c r="B542" s="38" t="s">
        <v>18</v>
      </c>
      <c r="C542" s="155"/>
      <c r="D542" s="477"/>
      <c r="E542" s="478"/>
      <c r="F542" s="155"/>
      <c r="G542" s="479" t="str">
        <f>IF(F542&lt;&gt;"",F542*2,"")</f>
        <v/>
      </c>
      <c r="H542" s="480"/>
      <c r="I542" s="481">
        <v>80000</v>
      </c>
      <c r="J542" s="482"/>
      <c r="K542" s="483"/>
      <c r="L542" s="484">
        <f>IFERROR((I542*G542*C542)/100,0)</f>
        <v>0</v>
      </c>
      <c r="M542" s="485"/>
      <c r="Q542" s="174">
        <v>61123</v>
      </c>
      <c r="R542" s="40">
        <f>M567</f>
        <v>0</v>
      </c>
      <c r="S542" s="149">
        <f>IF(B538=Main!$B$2,R542,0)</f>
        <v>0</v>
      </c>
      <c r="T542" s="149">
        <f>IF(B538=Main!$B$3,R542,0)</f>
        <v>0</v>
      </c>
    </row>
    <row r="543" spans="1:21" ht="25.5" x14ac:dyDescent="0.7">
      <c r="A543" s="100">
        <v>2</v>
      </c>
      <c r="B543" s="38" t="s">
        <v>163</v>
      </c>
      <c r="C543" s="155"/>
      <c r="D543" s="477"/>
      <c r="E543" s="478"/>
      <c r="F543" s="155"/>
      <c r="G543" s="479" t="str">
        <f>IF(F543&lt;&gt;"",F543*2,"")</f>
        <v/>
      </c>
      <c r="H543" s="480"/>
      <c r="I543" s="481">
        <v>25000</v>
      </c>
      <c r="J543" s="482"/>
      <c r="K543" s="483"/>
      <c r="L543" s="484">
        <f>IFERROR((I543*G543*C543)/100,0)</f>
        <v>0</v>
      </c>
      <c r="M543" s="485"/>
      <c r="Q543" s="174"/>
      <c r="R543" s="40"/>
      <c r="S543" s="149"/>
      <c r="T543" s="149"/>
    </row>
    <row r="544" spans="1:21" ht="25.5" x14ac:dyDescent="0.7">
      <c r="A544" s="100">
        <v>3</v>
      </c>
      <c r="B544" s="38" t="s">
        <v>50</v>
      </c>
      <c r="C544" s="155"/>
      <c r="D544" s="477"/>
      <c r="E544" s="478"/>
      <c r="F544" s="268"/>
      <c r="G544" s="479"/>
      <c r="H544" s="480"/>
      <c r="I544" s="353"/>
      <c r="J544" s="353"/>
      <c r="K544" s="353"/>
      <c r="L544" s="390">
        <f>IFERROR((I544+20000)*C544,0)</f>
        <v>0</v>
      </c>
      <c r="M544" s="391"/>
      <c r="Q544" s="175">
        <v>61128</v>
      </c>
      <c r="R544" s="9">
        <f>H570</f>
        <v>0</v>
      </c>
      <c r="S544" s="149">
        <f>IF(B538=Main!$B$2,R544,0)</f>
        <v>0</v>
      </c>
      <c r="T544" s="149">
        <f>IF(B538=Main!$B$3,R544,0)</f>
        <v>0</v>
      </c>
    </row>
    <row r="545" spans="1:20" ht="26.25" thickBot="1" x14ac:dyDescent="0.75">
      <c r="A545" s="451" t="s">
        <v>1</v>
      </c>
      <c r="B545" s="452"/>
      <c r="C545" s="453"/>
      <c r="D545" s="454"/>
      <c r="E545" s="454"/>
      <c r="F545" s="454"/>
      <c r="G545" s="454"/>
      <c r="H545" s="454"/>
      <c r="I545" s="454"/>
      <c r="J545" s="454"/>
      <c r="K545" s="455"/>
      <c r="L545" s="456">
        <f>SUM(L542:M544)</f>
        <v>0</v>
      </c>
      <c r="M545" s="457"/>
      <c r="Q545" s="174">
        <f>A575</f>
        <v>62035</v>
      </c>
      <c r="R545" s="40">
        <f>M583</f>
        <v>0</v>
      </c>
      <c r="S545" s="149">
        <f>IF(B538=Main!$B$2,R545,0)</f>
        <v>0</v>
      </c>
      <c r="T545" s="149">
        <f>IF(B538=Main!$B$3,R545,0)</f>
        <v>0</v>
      </c>
    </row>
    <row r="546" spans="1:20" ht="25.5" x14ac:dyDescent="0.7">
      <c r="A546" s="462" t="s">
        <v>116</v>
      </c>
      <c r="B546" s="463"/>
      <c r="C546" s="463"/>
      <c r="D546" s="463"/>
      <c r="E546" s="463"/>
      <c r="F546" s="463"/>
      <c r="G546" s="463"/>
      <c r="H546" s="463"/>
      <c r="I546" s="463"/>
      <c r="J546" s="463"/>
      <c r="K546" s="463"/>
      <c r="L546" s="463"/>
      <c r="M546" s="464"/>
      <c r="Q546" s="174">
        <f>A576</f>
        <v>62025</v>
      </c>
      <c r="R546" s="40">
        <f>M584</f>
        <v>0</v>
      </c>
      <c r="S546" s="149">
        <f>IF(B538=Main!$B$2,R546,0)</f>
        <v>0</v>
      </c>
      <c r="T546" s="149">
        <f>IF(B538=Main!$B$3,R546,0)</f>
        <v>0</v>
      </c>
    </row>
    <row r="547" spans="1:20" ht="25.5" customHeight="1" x14ac:dyDescent="0.25">
      <c r="A547" s="465" t="s">
        <v>3</v>
      </c>
      <c r="B547" s="468" t="s">
        <v>48</v>
      </c>
      <c r="C547" s="211" t="s">
        <v>20</v>
      </c>
      <c r="D547" s="386" t="s">
        <v>125</v>
      </c>
      <c r="E547" s="387"/>
      <c r="F547" s="389"/>
      <c r="G547" s="386" t="s">
        <v>127</v>
      </c>
      <c r="H547" s="387"/>
      <c r="I547" s="387"/>
      <c r="J547" s="387"/>
      <c r="K547" s="387"/>
      <c r="L547" s="387"/>
      <c r="M547" s="388"/>
      <c r="R547" s="47"/>
    </row>
    <row r="548" spans="1:20" ht="25.5" x14ac:dyDescent="0.25">
      <c r="A548" s="466"/>
      <c r="B548" s="469"/>
      <c r="C548" s="211"/>
      <c r="D548" s="386" t="s">
        <v>37</v>
      </c>
      <c r="E548" s="387"/>
      <c r="F548" s="389"/>
      <c r="G548" s="386" t="s">
        <v>38</v>
      </c>
      <c r="H548" s="387"/>
      <c r="I548" s="389"/>
      <c r="J548" s="386" t="s">
        <v>39</v>
      </c>
      <c r="K548" s="387"/>
      <c r="L548" s="389"/>
      <c r="M548" s="212" t="s">
        <v>118</v>
      </c>
    </row>
    <row r="549" spans="1:20" ht="25.5" x14ac:dyDescent="0.25">
      <c r="A549" s="467"/>
      <c r="B549" s="470"/>
      <c r="C549" s="211"/>
      <c r="D549" s="211" t="s">
        <v>22</v>
      </c>
      <c r="E549" s="211" t="s">
        <v>23</v>
      </c>
      <c r="F549" s="211" t="s">
        <v>119</v>
      </c>
      <c r="G549" s="211" t="s">
        <v>22</v>
      </c>
      <c r="H549" s="211" t="s">
        <v>23</v>
      </c>
      <c r="I549" s="211" t="s">
        <v>1</v>
      </c>
      <c r="J549" s="211" t="s">
        <v>22</v>
      </c>
      <c r="K549" s="211" t="s">
        <v>32</v>
      </c>
      <c r="L549" s="211" t="s">
        <v>1</v>
      </c>
      <c r="M549" s="212"/>
    </row>
    <row r="550" spans="1:20" ht="25.5" x14ac:dyDescent="0.7">
      <c r="A550" s="101">
        <v>1</v>
      </c>
      <c r="B550" s="38" t="s">
        <v>25</v>
      </c>
      <c r="C550" s="37"/>
      <c r="D550" s="34">
        <v>40000</v>
      </c>
      <c r="E550" s="35" t="str">
        <f>IF(C539="","",IF(C550="","",C539+2))</f>
        <v/>
      </c>
      <c r="F550" s="36" t="str">
        <f>IFERROR(E550*D550*C550,"")</f>
        <v/>
      </c>
      <c r="G550" s="34">
        <v>100000</v>
      </c>
      <c r="H550" s="35" t="str">
        <f>E550</f>
        <v/>
      </c>
      <c r="I550" s="36" t="str">
        <f>IFERROR(H550*G550*C550,"")</f>
        <v/>
      </c>
      <c r="J550" s="34">
        <v>200000</v>
      </c>
      <c r="K550" s="35" t="str">
        <f>IFERROR(H550-1,"")</f>
        <v/>
      </c>
      <c r="L550" s="36" t="str">
        <f>IFERROR(K550*J550*C550,"")</f>
        <v/>
      </c>
      <c r="M550" s="102">
        <f t="shared" ref="M550:M555" si="91">SUM(L550,I550)</f>
        <v>0</v>
      </c>
    </row>
    <row r="551" spans="1:20" ht="25.5" x14ac:dyDescent="0.7">
      <c r="A551" s="101">
        <v>2</v>
      </c>
      <c r="B551" s="38" t="s">
        <v>26</v>
      </c>
      <c r="C551" s="37"/>
      <c r="D551" s="34">
        <v>35000</v>
      </c>
      <c r="E551" s="35" t="str">
        <f>IF(C539="","",IF(C551="","",C539+2))</f>
        <v/>
      </c>
      <c r="F551" s="36" t="str">
        <f t="shared" ref="F551:F555" si="92">IFERROR(E551*D551*C551,"")</f>
        <v/>
      </c>
      <c r="G551" s="34">
        <v>90000</v>
      </c>
      <c r="H551" s="35" t="str">
        <f t="shared" ref="H551:H555" si="93">E551</f>
        <v/>
      </c>
      <c r="I551" s="36" t="str">
        <f>IFERROR(H551*G551*C551,"")</f>
        <v/>
      </c>
      <c r="J551" s="34">
        <v>160000</v>
      </c>
      <c r="K551" s="35" t="str">
        <f>IFERROR(H551-1,"")</f>
        <v/>
      </c>
      <c r="L551" s="36" t="str">
        <f t="shared" ref="L551:L555" si="94">IFERROR(K551*J551*C551,"")</f>
        <v/>
      </c>
      <c r="M551" s="102">
        <f t="shared" si="91"/>
        <v>0</v>
      </c>
    </row>
    <row r="552" spans="1:20" ht="25.5" x14ac:dyDescent="0.7">
      <c r="A552" s="101">
        <v>3</v>
      </c>
      <c r="B552" s="38" t="s">
        <v>27</v>
      </c>
      <c r="C552" s="37"/>
      <c r="D552" s="34">
        <v>30000</v>
      </c>
      <c r="E552" s="35" t="str">
        <f>IF(C539="","",IF(C552="","",C539+2))</f>
        <v/>
      </c>
      <c r="F552" s="36" t="str">
        <f t="shared" si="92"/>
        <v/>
      </c>
      <c r="G552" s="34">
        <v>80000</v>
      </c>
      <c r="H552" s="35" t="str">
        <f t="shared" si="93"/>
        <v/>
      </c>
      <c r="I552" s="36" t="str">
        <f t="shared" ref="I552" si="95">IFERROR(H552*G552*C552,"")</f>
        <v/>
      </c>
      <c r="J552" s="34">
        <v>120000</v>
      </c>
      <c r="K552" s="35" t="str">
        <f>IFERROR(H552-1,"")</f>
        <v/>
      </c>
      <c r="L552" s="36" t="str">
        <f t="shared" si="94"/>
        <v/>
      </c>
      <c r="M552" s="102">
        <f t="shared" si="91"/>
        <v>0</v>
      </c>
    </row>
    <row r="553" spans="1:20" ht="25.5" x14ac:dyDescent="0.7">
      <c r="A553" s="101">
        <v>4</v>
      </c>
      <c r="B553" s="38" t="s">
        <v>28</v>
      </c>
      <c r="C553" s="37"/>
      <c r="D553" s="34">
        <v>24000</v>
      </c>
      <c r="E553" s="35" t="str">
        <f>IF(C539="","",IF(C553="","",C539+2))</f>
        <v/>
      </c>
      <c r="F553" s="36" t="str">
        <f t="shared" si="92"/>
        <v/>
      </c>
      <c r="G553" s="34">
        <v>70000</v>
      </c>
      <c r="H553" s="35" t="str">
        <f t="shared" si="93"/>
        <v/>
      </c>
      <c r="I553" s="36" t="str">
        <f>IFERROR(H553*G553*C553,"")</f>
        <v/>
      </c>
      <c r="J553" s="34">
        <v>100000</v>
      </c>
      <c r="K553" s="35" t="str">
        <f t="shared" ref="K553:K555" si="96">IFERROR(H553-1,"")</f>
        <v/>
      </c>
      <c r="L553" s="36" t="str">
        <f t="shared" si="94"/>
        <v/>
      </c>
      <c r="M553" s="102">
        <f t="shared" si="91"/>
        <v>0</v>
      </c>
    </row>
    <row r="554" spans="1:20" ht="25.5" x14ac:dyDescent="0.7">
      <c r="A554" s="101">
        <v>5</v>
      </c>
      <c r="B554" s="38" t="s">
        <v>29</v>
      </c>
      <c r="C554" s="37"/>
      <c r="D554" s="34">
        <v>20000</v>
      </c>
      <c r="E554" s="35" t="str">
        <f>IF(C539="","",IF(C554="","",C539+2))</f>
        <v/>
      </c>
      <c r="F554" s="36" t="str">
        <f t="shared" si="92"/>
        <v/>
      </c>
      <c r="G554" s="34">
        <v>60000</v>
      </c>
      <c r="H554" s="35" t="str">
        <f t="shared" si="93"/>
        <v/>
      </c>
      <c r="I554" s="36" t="str">
        <f>IFERROR(H554*G554*C554,"")</f>
        <v/>
      </c>
      <c r="J554" s="34">
        <v>80000</v>
      </c>
      <c r="K554" s="35" t="str">
        <f t="shared" si="96"/>
        <v/>
      </c>
      <c r="L554" s="36" t="str">
        <f t="shared" si="94"/>
        <v/>
      </c>
      <c r="M554" s="102">
        <f t="shared" si="91"/>
        <v>0</v>
      </c>
    </row>
    <row r="555" spans="1:20" ht="25.5" x14ac:dyDescent="0.7">
      <c r="A555" s="101">
        <v>6</v>
      </c>
      <c r="B555" s="38" t="s">
        <v>30</v>
      </c>
      <c r="C555" s="11"/>
      <c r="D555" s="34">
        <v>16000</v>
      </c>
      <c r="E555" s="35" t="str">
        <f>IF(C539="","",IF(C555="","",C539+2))</f>
        <v/>
      </c>
      <c r="F555" s="36" t="str">
        <f t="shared" si="92"/>
        <v/>
      </c>
      <c r="G555" s="34">
        <v>40000</v>
      </c>
      <c r="H555" s="35" t="str">
        <f t="shared" si="93"/>
        <v/>
      </c>
      <c r="I555" s="36" t="str">
        <f>IFERROR(H555*G555*C555,"")</f>
        <v/>
      </c>
      <c r="J555" s="34">
        <v>80000</v>
      </c>
      <c r="K555" s="35" t="str">
        <f t="shared" si="96"/>
        <v/>
      </c>
      <c r="L555" s="36" t="str">
        <f t="shared" si="94"/>
        <v/>
      </c>
      <c r="M555" s="102">
        <f t="shared" si="91"/>
        <v>0</v>
      </c>
    </row>
    <row r="556" spans="1:20" ht="26.25" thickBot="1" x14ac:dyDescent="0.75">
      <c r="A556" s="415" t="s">
        <v>1</v>
      </c>
      <c r="B556" s="416"/>
      <c r="C556" s="108">
        <f>SUM(C550:C555)</f>
        <v>0</v>
      </c>
      <c r="D556" s="109"/>
      <c r="E556" s="109"/>
      <c r="F556" s="110">
        <f>SUM(F550:F555)</f>
        <v>0</v>
      </c>
      <c r="G556" s="110"/>
      <c r="H556" s="110"/>
      <c r="I556" s="110">
        <f>SUM(I550:I555)</f>
        <v>0</v>
      </c>
      <c r="J556" s="110"/>
      <c r="K556" s="110"/>
      <c r="L556" s="110">
        <f>SUM(L550:L555)</f>
        <v>0</v>
      </c>
      <c r="M556" s="111">
        <f>SUM(M550:M555)</f>
        <v>0</v>
      </c>
    </row>
    <row r="557" spans="1:20" ht="29.25" x14ac:dyDescent="0.8">
      <c r="A557" s="458" t="s">
        <v>117</v>
      </c>
      <c r="B557" s="459"/>
      <c r="C557" s="459"/>
      <c r="D557" s="459"/>
      <c r="E557" s="459"/>
      <c r="F557" s="459"/>
      <c r="G557" s="459"/>
      <c r="H557" s="459"/>
      <c r="I557" s="459"/>
      <c r="J557" s="459"/>
      <c r="K557" s="459"/>
      <c r="L557" s="459"/>
      <c r="M557" s="460"/>
      <c r="O557" s="55"/>
      <c r="Q557" s="47"/>
      <c r="R557" s="47"/>
      <c r="S557" s="8"/>
      <c r="T557" s="8"/>
    </row>
    <row r="558" spans="1:20" ht="25.5" customHeight="1" x14ac:dyDescent="0.25">
      <c r="A558" s="461" t="s">
        <v>3</v>
      </c>
      <c r="B558" s="432" t="s">
        <v>48</v>
      </c>
      <c r="C558" s="265" t="s">
        <v>20</v>
      </c>
      <c r="D558" s="432" t="s">
        <v>125</v>
      </c>
      <c r="E558" s="432"/>
      <c r="F558" s="432"/>
      <c r="G558" s="386" t="s">
        <v>127</v>
      </c>
      <c r="H558" s="387"/>
      <c r="I558" s="387"/>
      <c r="J558" s="387"/>
      <c r="K558" s="387"/>
      <c r="L558" s="387"/>
      <c r="M558" s="388"/>
    </row>
    <row r="559" spans="1:20" ht="25.5" x14ac:dyDescent="0.25">
      <c r="A559" s="461"/>
      <c r="B559" s="432"/>
      <c r="C559" s="265"/>
      <c r="D559" s="432" t="s">
        <v>37</v>
      </c>
      <c r="E559" s="432"/>
      <c r="F559" s="432"/>
      <c r="G559" s="432" t="s">
        <v>38</v>
      </c>
      <c r="H559" s="432"/>
      <c r="I559" s="432"/>
      <c r="J559" s="386" t="s">
        <v>39</v>
      </c>
      <c r="K559" s="387"/>
      <c r="L559" s="389"/>
      <c r="M559" s="266" t="s">
        <v>118</v>
      </c>
    </row>
    <row r="560" spans="1:20" ht="25.5" x14ac:dyDescent="0.25">
      <c r="A560" s="461"/>
      <c r="B560" s="432"/>
      <c r="C560" s="265"/>
      <c r="D560" s="265" t="s">
        <v>22</v>
      </c>
      <c r="E560" s="265" t="s">
        <v>23</v>
      </c>
      <c r="F560" s="265" t="s">
        <v>119</v>
      </c>
      <c r="G560" s="265" t="s">
        <v>22</v>
      </c>
      <c r="H560" s="265" t="s">
        <v>23</v>
      </c>
      <c r="I560" s="265" t="s">
        <v>1</v>
      </c>
      <c r="J560" s="265" t="s">
        <v>22</v>
      </c>
      <c r="K560" s="265" t="s">
        <v>32</v>
      </c>
      <c r="L560" s="265" t="s">
        <v>1</v>
      </c>
      <c r="M560" s="266"/>
    </row>
    <row r="561" spans="1:18" ht="25.5" x14ac:dyDescent="0.7">
      <c r="A561" s="101">
        <v>1</v>
      </c>
      <c r="B561" s="38" t="s">
        <v>28</v>
      </c>
      <c r="C561" s="37"/>
      <c r="D561" s="34">
        <v>24000</v>
      </c>
      <c r="E561" s="162"/>
      <c r="F561" s="36">
        <f t="shared" ref="F561:F563" si="97">IFERROR(E561*D561*C561,"")</f>
        <v>0</v>
      </c>
      <c r="G561" s="34">
        <v>70000</v>
      </c>
      <c r="H561" s="162"/>
      <c r="I561" s="36">
        <f>IFERROR(H561*G561*C561,"")</f>
        <v>0</v>
      </c>
      <c r="J561" s="34">
        <v>100000</v>
      </c>
      <c r="K561" s="162"/>
      <c r="L561" s="36">
        <f>IFERROR(K561*J561*C561,"")</f>
        <v>0</v>
      </c>
      <c r="M561" s="102">
        <f t="shared" ref="M561:M563" si="98">SUM(L561,I561)</f>
        <v>0</v>
      </c>
    </row>
    <row r="562" spans="1:18" ht="25.5" x14ac:dyDescent="0.7">
      <c r="A562" s="101">
        <v>2</v>
      </c>
      <c r="B562" s="38" t="s">
        <v>29</v>
      </c>
      <c r="C562" s="37"/>
      <c r="D562" s="34">
        <v>20000</v>
      </c>
      <c r="E562" s="162"/>
      <c r="F562" s="36">
        <f t="shared" si="97"/>
        <v>0</v>
      </c>
      <c r="G562" s="34">
        <v>60000</v>
      </c>
      <c r="H562" s="162"/>
      <c r="I562" s="36">
        <f>IFERROR(H562*G562*C562,"")</f>
        <v>0</v>
      </c>
      <c r="J562" s="34">
        <v>80000</v>
      </c>
      <c r="K562" s="162"/>
      <c r="L562" s="36">
        <f>IFERROR(K562*J562*C562,"")</f>
        <v>0</v>
      </c>
      <c r="M562" s="102">
        <f t="shared" si="98"/>
        <v>0</v>
      </c>
    </row>
    <row r="563" spans="1:18" ht="25.5" x14ac:dyDescent="0.7">
      <c r="A563" s="101">
        <v>3</v>
      </c>
      <c r="B563" s="38" t="s">
        <v>30</v>
      </c>
      <c r="C563" s="11"/>
      <c r="D563" s="34">
        <v>16000</v>
      </c>
      <c r="E563" s="162"/>
      <c r="F563" s="36">
        <f t="shared" si="97"/>
        <v>0</v>
      </c>
      <c r="G563" s="34">
        <v>40000</v>
      </c>
      <c r="H563" s="162"/>
      <c r="I563" s="36">
        <f>IFERROR(H563*G563*C563,"")</f>
        <v>0</v>
      </c>
      <c r="J563" s="34">
        <v>80000</v>
      </c>
      <c r="K563" s="162"/>
      <c r="L563" s="36">
        <f>IFERROR(K563*J563*C563,"")</f>
        <v>0</v>
      </c>
      <c r="M563" s="102">
        <f t="shared" si="98"/>
        <v>0</v>
      </c>
    </row>
    <row r="564" spans="1:18" ht="26.25" thickBot="1" x14ac:dyDescent="0.75">
      <c r="A564" s="451" t="s">
        <v>1</v>
      </c>
      <c r="B564" s="452"/>
      <c r="C564" s="108">
        <f>SUM(C561:C563)</f>
        <v>0</v>
      </c>
      <c r="D564" s="109"/>
      <c r="E564" s="109"/>
      <c r="F564" s="110">
        <f>SUM(F561:F563)</f>
        <v>0</v>
      </c>
      <c r="G564" s="110"/>
      <c r="H564" s="110"/>
      <c r="I564" s="110"/>
      <c r="J564" s="110"/>
      <c r="K564" s="110"/>
      <c r="L564" s="110"/>
      <c r="M564" s="111">
        <f>SUM(M561:M563)</f>
        <v>0</v>
      </c>
    </row>
    <row r="565" spans="1:18" ht="29.25" x14ac:dyDescent="0.25">
      <c r="A565" s="392" t="s">
        <v>124</v>
      </c>
      <c r="B565" s="393"/>
      <c r="C565" s="393"/>
      <c r="D565" s="393"/>
      <c r="E565" s="393"/>
      <c r="F565" s="393"/>
      <c r="G565" s="393"/>
      <c r="H565" s="393"/>
      <c r="I565" s="393"/>
      <c r="J565" s="393"/>
      <c r="K565" s="393"/>
      <c r="L565" s="393"/>
      <c r="M565" s="163">
        <f>L545</f>
        <v>0</v>
      </c>
    </row>
    <row r="566" spans="1:18" ht="29.25" x14ac:dyDescent="0.25">
      <c r="A566" s="394" t="s">
        <v>126</v>
      </c>
      <c r="B566" s="395"/>
      <c r="C566" s="395"/>
      <c r="D566" s="395"/>
      <c r="E566" s="395"/>
      <c r="F566" s="395"/>
      <c r="G566" s="395"/>
      <c r="H566" s="395"/>
      <c r="I566" s="395"/>
      <c r="J566" s="395"/>
      <c r="K566" s="395"/>
      <c r="L566" s="395"/>
      <c r="M566" s="164">
        <f>SUM(F556,F564)</f>
        <v>0</v>
      </c>
    </row>
    <row r="567" spans="1:18" ht="30" thickBot="1" x14ac:dyDescent="0.3">
      <c r="A567" s="396" t="s">
        <v>128</v>
      </c>
      <c r="B567" s="397"/>
      <c r="C567" s="397"/>
      <c r="D567" s="397"/>
      <c r="E567" s="397"/>
      <c r="F567" s="397"/>
      <c r="G567" s="397"/>
      <c r="H567" s="397"/>
      <c r="I567" s="397"/>
      <c r="J567" s="397"/>
      <c r="K567" s="397"/>
      <c r="L567" s="397"/>
      <c r="M567" s="170">
        <f>SUM(M556,M564)</f>
        <v>0</v>
      </c>
    </row>
    <row r="568" spans="1:18" s="8" customFormat="1" ht="30" thickBot="1" x14ac:dyDescent="0.85">
      <c r="A568" s="412" t="s">
        <v>147</v>
      </c>
      <c r="B568" s="413"/>
      <c r="C568" s="413"/>
      <c r="D568" s="413"/>
      <c r="E568" s="413"/>
      <c r="F568" s="413"/>
      <c r="G568" s="413"/>
      <c r="H568" s="413"/>
      <c r="I568" s="413"/>
      <c r="J568" s="413"/>
      <c r="K568" s="413"/>
      <c r="L568" s="413"/>
      <c r="M568" s="414"/>
      <c r="N568" s="46"/>
      <c r="O568" s="46"/>
      <c r="P568" s="46"/>
    </row>
    <row r="569" spans="1:18" s="171" customFormat="1" ht="29.25" x14ac:dyDescent="0.8">
      <c r="A569" s="172"/>
      <c r="B569" s="173" t="s">
        <v>149</v>
      </c>
      <c r="C569" s="173" t="s">
        <v>150</v>
      </c>
      <c r="D569" s="398" t="s">
        <v>151</v>
      </c>
      <c r="E569" s="398"/>
      <c r="F569" s="398" t="s">
        <v>152</v>
      </c>
      <c r="G569" s="398"/>
      <c r="H569" s="398" t="s">
        <v>1</v>
      </c>
      <c r="I569" s="398"/>
      <c r="J569" s="398"/>
      <c r="K569" s="398"/>
      <c r="L569" s="398"/>
      <c r="M569" s="399"/>
    </row>
    <row r="570" spans="1:18" ht="30" thickBot="1" x14ac:dyDescent="0.85">
      <c r="A570" s="169">
        <v>61128</v>
      </c>
      <c r="B570" s="168" t="s">
        <v>148</v>
      </c>
      <c r="C570" s="205"/>
      <c r="D570" s="400">
        <v>40000</v>
      </c>
      <c r="E570" s="400"/>
      <c r="F570" s="401"/>
      <c r="G570" s="401"/>
      <c r="H570" s="402">
        <f>C570*D570*F570</f>
        <v>0</v>
      </c>
      <c r="I570" s="403"/>
      <c r="J570" s="404"/>
      <c r="K570" s="404"/>
      <c r="L570" s="404"/>
      <c r="M570" s="405"/>
    </row>
    <row r="571" spans="1:18" s="8" customFormat="1" ht="29.25" x14ac:dyDescent="0.8">
      <c r="A571" s="406" t="s">
        <v>36</v>
      </c>
      <c r="B571" s="407"/>
      <c r="C571" s="407"/>
      <c r="D571" s="407"/>
      <c r="E571" s="407"/>
      <c r="F571" s="407"/>
      <c r="G571" s="407"/>
      <c r="H571" s="407"/>
      <c r="I571" s="407"/>
      <c r="J571" s="407"/>
      <c r="K571" s="407"/>
      <c r="L571" s="407"/>
      <c r="M571" s="408"/>
      <c r="N571" s="46"/>
      <c r="O571" s="46"/>
      <c r="P571" s="46"/>
    </row>
    <row r="572" spans="1:18" s="8" customFormat="1" ht="29.25" x14ac:dyDescent="0.8">
      <c r="A572" s="409" t="s">
        <v>121</v>
      </c>
      <c r="B572" s="410"/>
      <c r="C572" s="410"/>
      <c r="D572" s="410"/>
      <c r="E572" s="410"/>
      <c r="F572" s="410"/>
      <c r="G572" s="410"/>
      <c r="H572" s="410"/>
      <c r="I572" s="410"/>
      <c r="J572" s="410"/>
      <c r="K572" s="410"/>
      <c r="L572" s="410"/>
      <c r="M572" s="411"/>
      <c r="N572" s="46"/>
      <c r="O572" s="46"/>
      <c r="P572" s="46"/>
    </row>
    <row r="573" spans="1:18" s="8" customFormat="1" ht="25.5" customHeight="1" x14ac:dyDescent="0.25">
      <c r="A573" s="305" t="s">
        <v>0</v>
      </c>
      <c r="B573" s="271" t="s">
        <v>24</v>
      </c>
      <c r="C573" s="306" t="s">
        <v>31</v>
      </c>
      <c r="D573" s="417" t="s">
        <v>37</v>
      </c>
      <c r="E573" s="418"/>
      <c r="F573" s="419"/>
      <c r="G573" s="271" t="s">
        <v>38</v>
      </c>
      <c r="H573" s="271"/>
      <c r="I573" s="271"/>
      <c r="J573" s="417" t="s">
        <v>39</v>
      </c>
      <c r="K573" s="418"/>
      <c r="L573" s="419"/>
      <c r="M573" s="437" t="s">
        <v>120</v>
      </c>
      <c r="N573" s="47"/>
      <c r="O573" s="47"/>
      <c r="P573" s="47"/>
    </row>
    <row r="574" spans="1:18" s="8" customFormat="1" ht="25.5" x14ac:dyDescent="0.25">
      <c r="A574" s="305"/>
      <c r="B574" s="271"/>
      <c r="C574" s="271"/>
      <c r="D574" s="207" t="s">
        <v>22</v>
      </c>
      <c r="E574" s="207" t="s">
        <v>23</v>
      </c>
      <c r="F574" s="207" t="s">
        <v>1</v>
      </c>
      <c r="G574" s="207" t="s">
        <v>22</v>
      </c>
      <c r="H574" s="207" t="s">
        <v>23</v>
      </c>
      <c r="I574" s="207" t="s">
        <v>1</v>
      </c>
      <c r="J574" s="207" t="s">
        <v>22</v>
      </c>
      <c r="K574" s="207" t="s">
        <v>32</v>
      </c>
      <c r="L574" s="113" t="s">
        <v>1</v>
      </c>
      <c r="M574" s="438"/>
      <c r="N574" s="47"/>
      <c r="O574" s="47"/>
      <c r="P574" s="47"/>
    </row>
    <row r="575" spans="1:18" s="8" customFormat="1" ht="51" x14ac:dyDescent="0.7">
      <c r="A575" s="77">
        <v>62035</v>
      </c>
      <c r="B575" s="24" t="s">
        <v>40</v>
      </c>
      <c r="C575" s="11"/>
      <c r="D575" s="48">
        <v>16000</v>
      </c>
      <c r="E575" s="35" t="str">
        <f>IF(C539="","",IF(C575="","",C539+2))</f>
        <v/>
      </c>
      <c r="F575" s="98">
        <f>IFERROR(E575*D575*C575,0)</f>
        <v>0</v>
      </c>
      <c r="G575" s="48">
        <v>40000</v>
      </c>
      <c r="H575" s="20" t="str">
        <f>E575</f>
        <v/>
      </c>
      <c r="I575" s="98">
        <f>IFERROR(H575*G575*C575,0)</f>
        <v>0</v>
      </c>
      <c r="J575" s="48">
        <v>80000</v>
      </c>
      <c r="K575" s="32" t="str">
        <f>IFERROR(H575-1,"")</f>
        <v/>
      </c>
      <c r="L575" s="54">
        <f>IFERROR(K575*J575*C575,0)</f>
        <v>0</v>
      </c>
      <c r="M575" s="114">
        <f>SUM(F575,I575,L575)</f>
        <v>0</v>
      </c>
      <c r="O575" s="49"/>
      <c r="P575" s="49"/>
      <c r="R575" s="49"/>
    </row>
    <row r="576" spans="1:18" s="8" customFormat="1" ht="51" x14ac:dyDescent="0.7">
      <c r="A576" s="77">
        <v>62025</v>
      </c>
      <c r="B576" s="24" t="s">
        <v>41</v>
      </c>
      <c r="C576" s="11"/>
      <c r="D576" s="48">
        <v>16000</v>
      </c>
      <c r="E576" s="35" t="str">
        <f>IF(C539="","",IF(C576="","",C539+2))</f>
        <v/>
      </c>
      <c r="F576" s="98">
        <f>IFERROR(E576*D576*C576,0)</f>
        <v>0</v>
      </c>
      <c r="G576" s="48">
        <v>40000</v>
      </c>
      <c r="H576" s="20" t="str">
        <f>E576</f>
        <v/>
      </c>
      <c r="I576" s="98">
        <f>IFERROR(H576*G576*C576,0)</f>
        <v>0</v>
      </c>
      <c r="J576" s="48">
        <v>80000</v>
      </c>
      <c r="K576" s="32" t="str">
        <f>IFERROR(H576-1,"")</f>
        <v/>
      </c>
      <c r="L576" s="54">
        <f>IFERROR(K576*J576*C576,0)</f>
        <v>0</v>
      </c>
      <c r="M576" s="114">
        <f>SUM(F576,I576,L576)</f>
        <v>0</v>
      </c>
      <c r="O576" s="49"/>
    </row>
    <row r="577" spans="1:21" s="8" customFormat="1" ht="26.25" thickBot="1" x14ac:dyDescent="0.75">
      <c r="A577" s="439" t="s">
        <v>1</v>
      </c>
      <c r="B577" s="440"/>
      <c r="C577" s="103">
        <f>SUM(C575:C576)</f>
        <v>0</v>
      </c>
      <c r="D577" s="441"/>
      <c r="E577" s="441"/>
      <c r="F577" s="104">
        <f>SUM(F575:F576)</f>
        <v>0</v>
      </c>
      <c r="G577" s="105"/>
      <c r="H577" s="106"/>
      <c r="I577" s="104">
        <f>SUM(I575:I576)</f>
        <v>0</v>
      </c>
      <c r="J577" s="106"/>
      <c r="K577" s="106"/>
      <c r="L577" s="115">
        <f>SUM(L575:L576)</f>
        <v>0</v>
      </c>
      <c r="M577" s="116"/>
    </row>
    <row r="578" spans="1:21" s="8" customFormat="1" ht="29.25" x14ac:dyDescent="0.8">
      <c r="A578" s="442" t="s">
        <v>122</v>
      </c>
      <c r="B578" s="443"/>
      <c r="C578" s="443"/>
      <c r="D578" s="443"/>
      <c r="E578" s="443"/>
      <c r="F578" s="443"/>
      <c r="G578" s="443"/>
      <c r="H578" s="443"/>
      <c r="I578" s="443"/>
      <c r="J578" s="443"/>
      <c r="K578" s="443"/>
      <c r="L578" s="443"/>
      <c r="M578" s="444"/>
      <c r="N578" s="46"/>
      <c r="O578" s="46"/>
      <c r="P578" s="46"/>
    </row>
    <row r="579" spans="1:21" s="8" customFormat="1" ht="25.5" customHeight="1" x14ac:dyDescent="0.25">
      <c r="A579" s="305" t="s">
        <v>0</v>
      </c>
      <c r="B579" s="271" t="s">
        <v>24</v>
      </c>
      <c r="C579" s="306" t="s">
        <v>31</v>
      </c>
      <c r="D579" s="417" t="s">
        <v>37</v>
      </c>
      <c r="E579" s="418"/>
      <c r="F579" s="419"/>
      <c r="G579" s="271" t="s">
        <v>38</v>
      </c>
      <c r="H579" s="271"/>
      <c r="I579" s="271"/>
      <c r="J579" s="445"/>
      <c r="K579" s="446"/>
      <c r="L579" s="447"/>
      <c r="M579" s="437" t="s">
        <v>120</v>
      </c>
      <c r="N579" s="47"/>
      <c r="O579" s="47"/>
      <c r="P579" s="47"/>
    </row>
    <row r="580" spans="1:21" s="8" customFormat="1" ht="25.5" x14ac:dyDescent="0.25">
      <c r="A580" s="305"/>
      <c r="B580" s="271"/>
      <c r="C580" s="271"/>
      <c r="D580" s="207" t="s">
        <v>22</v>
      </c>
      <c r="E580" s="207" t="s">
        <v>23</v>
      </c>
      <c r="F580" s="207" t="s">
        <v>1</v>
      </c>
      <c r="G580" s="207" t="s">
        <v>22</v>
      </c>
      <c r="H580" s="207" t="s">
        <v>23</v>
      </c>
      <c r="I580" s="207" t="s">
        <v>1</v>
      </c>
      <c r="J580" s="448"/>
      <c r="K580" s="449"/>
      <c r="L580" s="450"/>
      <c r="M580" s="438"/>
      <c r="N580" s="47"/>
      <c r="O580" s="47"/>
      <c r="P580" s="47"/>
    </row>
    <row r="581" spans="1:21" s="8" customFormat="1" ht="51" x14ac:dyDescent="0.7">
      <c r="A581" s="77">
        <v>62035</v>
      </c>
      <c r="B581" s="24" t="s">
        <v>40</v>
      </c>
      <c r="C581" s="11"/>
      <c r="D581" s="48">
        <v>16000</v>
      </c>
      <c r="E581" s="11"/>
      <c r="F581" s="98">
        <f>IFERROR(E581*D581*C581,0)</f>
        <v>0</v>
      </c>
      <c r="G581" s="48">
        <v>40000</v>
      </c>
      <c r="H581" s="11"/>
      <c r="I581" s="36">
        <f>IFERROR(H581*G581*C581,0)</f>
        <v>0</v>
      </c>
      <c r="J581" s="308"/>
      <c r="K581" s="309"/>
      <c r="L581" s="433"/>
      <c r="M581" s="114">
        <f>SUM(F581,I581)</f>
        <v>0</v>
      </c>
      <c r="R581" s="49"/>
    </row>
    <row r="582" spans="1:21" s="8" customFormat="1" ht="51.75" thickBot="1" x14ac:dyDescent="0.75">
      <c r="A582" s="77">
        <v>62025</v>
      </c>
      <c r="B582" s="24" t="s">
        <v>41</v>
      </c>
      <c r="C582" s="11"/>
      <c r="D582" s="48">
        <v>16000</v>
      </c>
      <c r="E582" s="11"/>
      <c r="F582" s="98">
        <f>IFERROR(E582*D582*C582,0)</f>
        <v>0</v>
      </c>
      <c r="G582" s="48">
        <v>40000</v>
      </c>
      <c r="H582" s="11"/>
      <c r="I582" s="36">
        <f>IFERROR(H582*G582*C582,0)</f>
        <v>0</v>
      </c>
      <c r="J582" s="311"/>
      <c r="K582" s="312"/>
      <c r="L582" s="434"/>
      <c r="M582" s="114">
        <f>SUM(F582,I582)</f>
        <v>0</v>
      </c>
    </row>
    <row r="583" spans="1:21" s="8" customFormat="1" ht="30" thickBot="1" x14ac:dyDescent="0.3">
      <c r="A583" s="392" t="s">
        <v>143</v>
      </c>
      <c r="B583" s="393"/>
      <c r="C583" s="393"/>
      <c r="D583" s="393"/>
      <c r="E583" s="393"/>
      <c r="F583" s="393"/>
      <c r="G583" s="393"/>
      <c r="H583" s="393"/>
      <c r="I583" s="393"/>
      <c r="J583" s="393"/>
      <c r="K583" s="393"/>
      <c r="L583" s="393"/>
      <c r="M583" s="163">
        <f>SUM(M575,M581)</f>
        <v>0</v>
      </c>
    </row>
    <row r="584" spans="1:21" s="8" customFormat="1" ht="30" thickBot="1" x14ac:dyDescent="0.3">
      <c r="A584" s="435" t="s">
        <v>144</v>
      </c>
      <c r="B584" s="436"/>
      <c r="C584" s="436"/>
      <c r="D584" s="436"/>
      <c r="E584" s="436"/>
      <c r="F584" s="436"/>
      <c r="G584" s="436"/>
      <c r="H584" s="436"/>
      <c r="I584" s="436"/>
      <c r="J584" s="436"/>
      <c r="K584" s="436"/>
      <c r="L584" s="436"/>
      <c r="M584" s="165">
        <f>SUM(M576,M582)</f>
        <v>0</v>
      </c>
    </row>
    <row r="585" spans="1:21" ht="29.25" x14ac:dyDescent="0.25">
      <c r="A585" s="160" t="s">
        <v>92</v>
      </c>
      <c r="B585" s="471"/>
      <c r="C585" s="472"/>
      <c r="D585" s="472"/>
      <c r="E585" s="472"/>
      <c r="F585" s="472"/>
      <c r="G585" s="472"/>
      <c r="H585" s="472"/>
      <c r="I585" s="472"/>
      <c r="J585" s="472"/>
      <c r="K585" s="473"/>
      <c r="L585" s="474">
        <f>SUM(M613,M614,M615,M631,M632,H618)</f>
        <v>0</v>
      </c>
      <c r="M585" s="475"/>
    </row>
    <row r="586" spans="1:21" ht="29.25" x14ac:dyDescent="0.25">
      <c r="A586" s="161" t="s">
        <v>46</v>
      </c>
      <c r="B586" s="228" t="s">
        <v>129</v>
      </c>
      <c r="C586" s="420"/>
      <c r="D586" s="420"/>
      <c r="E586" s="420"/>
      <c r="F586" s="420"/>
      <c r="G586" s="420"/>
      <c r="H586" s="420"/>
      <c r="I586" s="420"/>
      <c r="J586" s="420"/>
      <c r="K586" s="421"/>
      <c r="L586" s="422"/>
      <c r="M586" s="423"/>
      <c r="U586" s="50"/>
    </row>
    <row r="587" spans="1:21" ht="30" thickBot="1" x14ac:dyDescent="0.3">
      <c r="A587" s="424" t="s">
        <v>114</v>
      </c>
      <c r="B587" s="425"/>
      <c r="C587" s="107"/>
      <c r="D587" s="426"/>
      <c r="E587" s="426"/>
      <c r="F587" s="426"/>
      <c r="G587" s="426"/>
      <c r="H587" s="426"/>
      <c r="I587" s="426"/>
      <c r="J587" s="426"/>
      <c r="K587" s="426"/>
      <c r="L587" s="427"/>
      <c r="M587" s="428"/>
      <c r="Q587" s="33"/>
      <c r="R587" s="112"/>
      <c r="S587" s="50"/>
      <c r="T587" s="50"/>
      <c r="U587" s="50"/>
    </row>
    <row r="588" spans="1:21" ht="25.5" x14ac:dyDescent="0.7">
      <c r="A588" s="429" t="s">
        <v>123</v>
      </c>
      <c r="B588" s="430"/>
      <c r="C588" s="430"/>
      <c r="D588" s="430"/>
      <c r="E588" s="430"/>
      <c r="F588" s="430"/>
      <c r="G588" s="430"/>
      <c r="H588" s="430"/>
      <c r="I588" s="430"/>
      <c r="J588" s="430"/>
      <c r="K588" s="430"/>
      <c r="L588" s="430"/>
      <c r="M588" s="431"/>
      <c r="Q588" s="174">
        <v>61121</v>
      </c>
      <c r="R588" s="40">
        <f>M613</f>
        <v>0</v>
      </c>
      <c r="S588" s="149">
        <f>IF(B586=Main!$B$2,R588,0)</f>
        <v>0</v>
      </c>
      <c r="T588" s="149">
        <f>IF(B586=Main!$B$3,R588,0)</f>
        <v>0</v>
      </c>
    </row>
    <row r="589" spans="1:21" s="2" customFormat="1" ht="25.5" x14ac:dyDescent="0.25">
      <c r="A589" s="270" t="s">
        <v>3</v>
      </c>
      <c r="B589" s="269" t="s">
        <v>49</v>
      </c>
      <c r="C589" s="269" t="s">
        <v>20</v>
      </c>
      <c r="D589" s="432" t="s">
        <v>162</v>
      </c>
      <c r="E589" s="432"/>
      <c r="F589" s="269" t="s">
        <v>51</v>
      </c>
      <c r="G589" s="386" t="s">
        <v>19</v>
      </c>
      <c r="H589" s="389"/>
      <c r="I589" s="386" t="s">
        <v>53</v>
      </c>
      <c r="J589" s="387"/>
      <c r="K589" s="389"/>
      <c r="L589" s="432" t="s">
        <v>52</v>
      </c>
      <c r="M589" s="476"/>
      <c r="Q589" s="174">
        <v>61122</v>
      </c>
      <c r="R589" s="40">
        <f>M614</f>
        <v>0</v>
      </c>
      <c r="S589" s="149">
        <f>IF(B586=Main!$B$2,R589,0)</f>
        <v>0</v>
      </c>
      <c r="T589" s="149">
        <f>IF(B586=Main!$B$3,R589,0)</f>
        <v>0</v>
      </c>
    </row>
    <row r="590" spans="1:21" ht="25.5" x14ac:dyDescent="0.7">
      <c r="A590" s="100">
        <v>1</v>
      </c>
      <c r="B590" s="38" t="s">
        <v>18</v>
      </c>
      <c r="C590" s="155"/>
      <c r="D590" s="477"/>
      <c r="E590" s="478"/>
      <c r="F590" s="155"/>
      <c r="G590" s="479" t="str">
        <f>IF(F590&lt;&gt;"",F590*2,"")</f>
        <v/>
      </c>
      <c r="H590" s="480"/>
      <c r="I590" s="481">
        <v>80000</v>
      </c>
      <c r="J590" s="482"/>
      <c r="K590" s="483"/>
      <c r="L590" s="484">
        <f>IFERROR((I590*G590*C590)/100,0)</f>
        <v>0</v>
      </c>
      <c r="M590" s="485"/>
      <c r="Q590" s="174">
        <v>61123</v>
      </c>
      <c r="R590" s="40">
        <f>M615</f>
        <v>0</v>
      </c>
      <c r="S590" s="149">
        <f>IF(B586=Main!$B$2,R590,0)</f>
        <v>0</v>
      </c>
      <c r="T590" s="149">
        <f>IF(B586=Main!$B$3,R590,0)</f>
        <v>0</v>
      </c>
    </row>
    <row r="591" spans="1:21" ht="25.5" x14ac:dyDescent="0.7">
      <c r="A591" s="100">
        <v>2</v>
      </c>
      <c r="B591" s="38" t="s">
        <v>163</v>
      </c>
      <c r="C591" s="155"/>
      <c r="D591" s="477"/>
      <c r="E591" s="478"/>
      <c r="F591" s="155"/>
      <c r="G591" s="479" t="str">
        <f>IF(F591&lt;&gt;"",F591*2,"")</f>
        <v/>
      </c>
      <c r="H591" s="480"/>
      <c r="I591" s="481">
        <v>25000</v>
      </c>
      <c r="J591" s="482"/>
      <c r="K591" s="483"/>
      <c r="L591" s="484">
        <f>IFERROR((I591*G591*C591)/100,0)</f>
        <v>0</v>
      </c>
      <c r="M591" s="485"/>
      <c r="Q591" s="174"/>
      <c r="R591" s="40"/>
      <c r="S591" s="149"/>
      <c r="T591" s="149"/>
    </row>
    <row r="592" spans="1:21" ht="25.5" x14ac:dyDescent="0.7">
      <c r="A592" s="100">
        <v>3</v>
      </c>
      <c r="B592" s="38" t="s">
        <v>50</v>
      </c>
      <c r="C592" s="155"/>
      <c r="D592" s="477"/>
      <c r="E592" s="478"/>
      <c r="F592" s="268"/>
      <c r="G592" s="479"/>
      <c r="H592" s="480"/>
      <c r="I592" s="353"/>
      <c r="J592" s="353"/>
      <c r="K592" s="353"/>
      <c r="L592" s="390">
        <f>IFERROR((I592+20000)*C592,0)</f>
        <v>0</v>
      </c>
      <c r="M592" s="391"/>
      <c r="Q592" s="175">
        <v>61128</v>
      </c>
      <c r="R592" s="9">
        <f>H618</f>
        <v>0</v>
      </c>
      <c r="S592" s="149">
        <f>IF(B586=Main!$B$2,R592,0)</f>
        <v>0</v>
      </c>
      <c r="T592" s="149">
        <f>IF(B586=Main!$B$3,R592,0)</f>
        <v>0</v>
      </c>
    </row>
    <row r="593" spans="1:20" ht="26.25" thickBot="1" x14ac:dyDescent="0.75">
      <c r="A593" s="451" t="s">
        <v>1</v>
      </c>
      <c r="B593" s="452"/>
      <c r="C593" s="453"/>
      <c r="D593" s="454"/>
      <c r="E593" s="454"/>
      <c r="F593" s="454"/>
      <c r="G593" s="454"/>
      <c r="H593" s="454"/>
      <c r="I593" s="454"/>
      <c r="J593" s="454"/>
      <c r="K593" s="455"/>
      <c r="L593" s="456">
        <f>SUM(L590:M592)</f>
        <v>0</v>
      </c>
      <c r="M593" s="457"/>
      <c r="Q593" s="174">
        <f>A623</f>
        <v>62035</v>
      </c>
      <c r="R593" s="40">
        <f>M631</f>
        <v>0</v>
      </c>
      <c r="S593" s="149">
        <f>IF(B586=Main!$B$2,R593,0)</f>
        <v>0</v>
      </c>
      <c r="T593" s="149">
        <f>IF(B586=Main!$B$3,R593,0)</f>
        <v>0</v>
      </c>
    </row>
    <row r="594" spans="1:20" ht="25.5" x14ac:dyDescent="0.7">
      <c r="A594" s="462" t="s">
        <v>116</v>
      </c>
      <c r="B594" s="463"/>
      <c r="C594" s="463"/>
      <c r="D594" s="463"/>
      <c r="E594" s="463"/>
      <c r="F594" s="463"/>
      <c r="G594" s="463"/>
      <c r="H594" s="463"/>
      <c r="I594" s="463"/>
      <c r="J594" s="463"/>
      <c r="K594" s="463"/>
      <c r="L594" s="463"/>
      <c r="M594" s="464"/>
      <c r="Q594" s="174">
        <f>A624</f>
        <v>62025</v>
      </c>
      <c r="R594" s="40">
        <f>M632</f>
        <v>0</v>
      </c>
      <c r="S594" s="149">
        <f>IF(B586=Main!$B$2,R594,0)</f>
        <v>0</v>
      </c>
      <c r="T594" s="149">
        <f>IF(B586=Main!$B$3,R594,0)</f>
        <v>0</v>
      </c>
    </row>
    <row r="595" spans="1:20" ht="25.5" customHeight="1" x14ac:dyDescent="0.25">
      <c r="A595" s="465" t="s">
        <v>3</v>
      </c>
      <c r="B595" s="468" t="s">
        <v>48</v>
      </c>
      <c r="C595" s="211" t="s">
        <v>20</v>
      </c>
      <c r="D595" s="386" t="s">
        <v>125</v>
      </c>
      <c r="E595" s="387"/>
      <c r="F595" s="389"/>
      <c r="G595" s="386" t="s">
        <v>127</v>
      </c>
      <c r="H595" s="387"/>
      <c r="I595" s="387"/>
      <c r="J595" s="387"/>
      <c r="K595" s="387"/>
      <c r="L595" s="387"/>
      <c r="M595" s="388"/>
      <c r="R595" s="47"/>
    </row>
    <row r="596" spans="1:20" ht="25.5" x14ac:dyDescent="0.25">
      <c r="A596" s="466"/>
      <c r="B596" s="469"/>
      <c r="C596" s="211"/>
      <c r="D596" s="386" t="s">
        <v>37</v>
      </c>
      <c r="E596" s="387"/>
      <c r="F596" s="389"/>
      <c r="G596" s="386" t="s">
        <v>38</v>
      </c>
      <c r="H596" s="387"/>
      <c r="I596" s="389"/>
      <c r="J596" s="386" t="s">
        <v>39</v>
      </c>
      <c r="K596" s="387"/>
      <c r="L596" s="389"/>
      <c r="M596" s="212" t="s">
        <v>118</v>
      </c>
    </row>
    <row r="597" spans="1:20" ht="25.5" x14ac:dyDescent="0.25">
      <c r="A597" s="467"/>
      <c r="B597" s="470"/>
      <c r="C597" s="211"/>
      <c r="D597" s="211" t="s">
        <v>22</v>
      </c>
      <c r="E597" s="211" t="s">
        <v>23</v>
      </c>
      <c r="F597" s="211" t="s">
        <v>119</v>
      </c>
      <c r="G597" s="211" t="s">
        <v>22</v>
      </c>
      <c r="H597" s="211" t="s">
        <v>23</v>
      </c>
      <c r="I597" s="211" t="s">
        <v>1</v>
      </c>
      <c r="J597" s="211" t="s">
        <v>22</v>
      </c>
      <c r="K597" s="211" t="s">
        <v>32</v>
      </c>
      <c r="L597" s="211" t="s">
        <v>1</v>
      </c>
      <c r="M597" s="212"/>
    </row>
    <row r="598" spans="1:20" ht="25.5" x14ac:dyDescent="0.7">
      <c r="A598" s="101">
        <v>1</v>
      </c>
      <c r="B598" s="38" t="s">
        <v>25</v>
      </c>
      <c r="C598" s="37"/>
      <c r="D598" s="34">
        <v>40000</v>
      </c>
      <c r="E598" s="35" t="str">
        <f>IF(C587="","",IF(C598="","",C587+2))</f>
        <v/>
      </c>
      <c r="F598" s="36" t="str">
        <f>IFERROR(E598*D598*C598,"")</f>
        <v/>
      </c>
      <c r="G598" s="34">
        <v>100000</v>
      </c>
      <c r="H598" s="35" t="str">
        <f>E598</f>
        <v/>
      </c>
      <c r="I598" s="36" t="str">
        <f>IFERROR(H598*G598*C598,"")</f>
        <v/>
      </c>
      <c r="J598" s="34">
        <v>200000</v>
      </c>
      <c r="K598" s="35" t="str">
        <f>IFERROR(H598-1,"")</f>
        <v/>
      </c>
      <c r="L598" s="36" t="str">
        <f>IFERROR(K598*J598*C598,"")</f>
        <v/>
      </c>
      <c r="M598" s="102">
        <f t="shared" ref="M598:M603" si="99">SUM(L598,I598)</f>
        <v>0</v>
      </c>
    </row>
    <row r="599" spans="1:20" ht="25.5" x14ac:dyDescent="0.7">
      <c r="A599" s="101">
        <v>2</v>
      </c>
      <c r="B599" s="38" t="s">
        <v>26</v>
      </c>
      <c r="C599" s="37"/>
      <c r="D599" s="34">
        <v>35000</v>
      </c>
      <c r="E599" s="35" t="str">
        <f>IF(C587="","",IF(C599="","",C587+2))</f>
        <v/>
      </c>
      <c r="F599" s="36" t="str">
        <f t="shared" ref="F599:F603" si="100">IFERROR(E599*D599*C599,"")</f>
        <v/>
      </c>
      <c r="G599" s="34">
        <v>90000</v>
      </c>
      <c r="H599" s="35" t="str">
        <f t="shared" ref="H599:H603" si="101">E599</f>
        <v/>
      </c>
      <c r="I599" s="36" t="str">
        <f>IFERROR(H599*G599*C599,"")</f>
        <v/>
      </c>
      <c r="J599" s="34">
        <v>160000</v>
      </c>
      <c r="K599" s="35" t="str">
        <f>IFERROR(H599-1,"")</f>
        <v/>
      </c>
      <c r="L599" s="36" t="str">
        <f t="shared" ref="L599:L603" si="102">IFERROR(K599*J599*C599,"")</f>
        <v/>
      </c>
      <c r="M599" s="102">
        <f t="shared" si="99"/>
        <v>0</v>
      </c>
    </row>
    <row r="600" spans="1:20" ht="25.5" x14ac:dyDescent="0.7">
      <c r="A600" s="101">
        <v>3</v>
      </c>
      <c r="B600" s="38" t="s">
        <v>27</v>
      </c>
      <c r="C600" s="37"/>
      <c r="D600" s="34">
        <v>30000</v>
      </c>
      <c r="E600" s="35" t="str">
        <f>IF(C587="","",IF(C600="","",C587+2))</f>
        <v/>
      </c>
      <c r="F600" s="36" t="str">
        <f t="shared" si="100"/>
        <v/>
      </c>
      <c r="G600" s="34">
        <v>80000</v>
      </c>
      <c r="H600" s="35" t="str">
        <f t="shared" si="101"/>
        <v/>
      </c>
      <c r="I600" s="36" t="str">
        <f t="shared" ref="I600" si="103">IFERROR(H600*G600*C600,"")</f>
        <v/>
      </c>
      <c r="J600" s="34">
        <v>120000</v>
      </c>
      <c r="K600" s="35" t="str">
        <f>IFERROR(H600-1,"")</f>
        <v/>
      </c>
      <c r="L600" s="36" t="str">
        <f t="shared" si="102"/>
        <v/>
      </c>
      <c r="M600" s="102">
        <f t="shared" si="99"/>
        <v>0</v>
      </c>
    </row>
    <row r="601" spans="1:20" ht="25.5" x14ac:dyDescent="0.7">
      <c r="A601" s="101">
        <v>4</v>
      </c>
      <c r="B601" s="38" t="s">
        <v>28</v>
      </c>
      <c r="C601" s="37"/>
      <c r="D601" s="34">
        <v>24000</v>
      </c>
      <c r="E601" s="35" t="str">
        <f>IF(C587="","",IF(C601="","",C587+2))</f>
        <v/>
      </c>
      <c r="F601" s="36" t="str">
        <f t="shared" si="100"/>
        <v/>
      </c>
      <c r="G601" s="34">
        <v>70000</v>
      </c>
      <c r="H601" s="35" t="str">
        <f t="shared" si="101"/>
        <v/>
      </c>
      <c r="I601" s="36" t="str">
        <f>IFERROR(H601*G601*C601,"")</f>
        <v/>
      </c>
      <c r="J601" s="34">
        <v>100000</v>
      </c>
      <c r="K601" s="35" t="str">
        <f t="shared" ref="K601:K603" si="104">IFERROR(H601-1,"")</f>
        <v/>
      </c>
      <c r="L601" s="36" t="str">
        <f t="shared" si="102"/>
        <v/>
      </c>
      <c r="M601" s="102">
        <f t="shared" si="99"/>
        <v>0</v>
      </c>
    </row>
    <row r="602" spans="1:20" ht="25.5" x14ac:dyDescent="0.7">
      <c r="A602" s="101">
        <v>5</v>
      </c>
      <c r="B602" s="38" t="s">
        <v>29</v>
      </c>
      <c r="C602" s="37"/>
      <c r="D602" s="34">
        <v>20000</v>
      </c>
      <c r="E602" s="35" t="str">
        <f>IF(C587="","",IF(C602="","",C587+2))</f>
        <v/>
      </c>
      <c r="F602" s="36" t="str">
        <f t="shared" si="100"/>
        <v/>
      </c>
      <c r="G602" s="34">
        <v>60000</v>
      </c>
      <c r="H602" s="35" t="str">
        <f t="shared" si="101"/>
        <v/>
      </c>
      <c r="I602" s="36" t="str">
        <f>IFERROR(H602*G602*C602,"")</f>
        <v/>
      </c>
      <c r="J602" s="34">
        <v>80000</v>
      </c>
      <c r="K602" s="35" t="str">
        <f t="shared" si="104"/>
        <v/>
      </c>
      <c r="L602" s="36" t="str">
        <f t="shared" si="102"/>
        <v/>
      </c>
      <c r="M602" s="102">
        <f t="shared" si="99"/>
        <v>0</v>
      </c>
    </row>
    <row r="603" spans="1:20" ht="25.5" x14ac:dyDescent="0.7">
      <c r="A603" s="101">
        <v>6</v>
      </c>
      <c r="B603" s="38" t="s">
        <v>30</v>
      </c>
      <c r="C603" s="11"/>
      <c r="D603" s="34">
        <v>16000</v>
      </c>
      <c r="E603" s="35" t="str">
        <f>IF(C587="","",IF(C603="","",C587+2))</f>
        <v/>
      </c>
      <c r="F603" s="36" t="str">
        <f t="shared" si="100"/>
        <v/>
      </c>
      <c r="G603" s="34">
        <v>40000</v>
      </c>
      <c r="H603" s="35" t="str">
        <f t="shared" si="101"/>
        <v/>
      </c>
      <c r="I603" s="36" t="str">
        <f>IFERROR(H603*G603*C603,"")</f>
        <v/>
      </c>
      <c r="J603" s="34">
        <v>80000</v>
      </c>
      <c r="K603" s="35" t="str">
        <f t="shared" si="104"/>
        <v/>
      </c>
      <c r="L603" s="36" t="str">
        <f t="shared" si="102"/>
        <v/>
      </c>
      <c r="M603" s="102">
        <f t="shared" si="99"/>
        <v>0</v>
      </c>
    </row>
    <row r="604" spans="1:20" ht="26.25" thickBot="1" x14ac:dyDescent="0.75">
      <c r="A604" s="415" t="s">
        <v>1</v>
      </c>
      <c r="B604" s="416"/>
      <c r="C604" s="108">
        <f>SUM(C598:C603)</f>
        <v>0</v>
      </c>
      <c r="D604" s="109"/>
      <c r="E604" s="109"/>
      <c r="F604" s="110">
        <f>SUM(F598:F603)</f>
        <v>0</v>
      </c>
      <c r="G604" s="110"/>
      <c r="H604" s="110"/>
      <c r="I604" s="110">
        <f>SUM(I598:I603)</f>
        <v>0</v>
      </c>
      <c r="J604" s="110"/>
      <c r="K604" s="110"/>
      <c r="L604" s="110">
        <f>SUM(L598:L603)</f>
        <v>0</v>
      </c>
      <c r="M604" s="111">
        <f>SUM(M598:M603)</f>
        <v>0</v>
      </c>
    </row>
    <row r="605" spans="1:20" ht="29.25" x14ac:dyDescent="0.8">
      <c r="A605" s="458" t="s">
        <v>117</v>
      </c>
      <c r="B605" s="459"/>
      <c r="C605" s="459"/>
      <c r="D605" s="459"/>
      <c r="E605" s="459"/>
      <c r="F605" s="459"/>
      <c r="G605" s="459"/>
      <c r="H605" s="459"/>
      <c r="I605" s="459"/>
      <c r="J605" s="459"/>
      <c r="K605" s="459"/>
      <c r="L605" s="459"/>
      <c r="M605" s="460"/>
      <c r="O605" s="55"/>
      <c r="Q605" s="47"/>
      <c r="R605" s="47"/>
      <c r="S605" s="8"/>
      <c r="T605" s="8"/>
    </row>
    <row r="606" spans="1:20" ht="25.5" customHeight="1" x14ac:dyDescent="0.25">
      <c r="A606" s="461" t="s">
        <v>3</v>
      </c>
      <c r="B606" s="432" t="s">
        <v>48</v>
      </c>
      <c r="C606" s="265" t="s">
        <v>20</v>
      </c>
      <c r="D606" s="432" t="s">
        <v>125</v>
      </c>
      <c r="E606" s="432"/>
      <c r="F606" s="432"/>
      <c r="G606" s="386" t="s">
        <v>127</v>
      </c>
      <c r="H606" s="387"/>
      <c r="I606" s="387"/>
      <c r="J606" s="387"/>
      <c r="K606" s="387"/>
      <c r="L606" s="387"/>
      <c r="M606" s="388"/>
    </row>
    <row r="607" spans="1:20" ht="25.5" x14ac:dyDescent="0.25">
      <c r="A607" s="461"/>
      <c r="B607" s="432"/>
      <c r="C607" s="265"/>
      <c r="D607" s="432" t="s">
        <v>37</v>
      </c>
      <c r="E607" s="432"/>
      <c r="F607" s="432"/>
      <c r="G607" s="432" t="s">
        <v>38</v>
      </c>
      <c r="H607" s="432"/>
      <c r="I607" s="432"/>
      <c r="J607" s="386" t="s">
        <v>39</v>
      </c>
      <c r="K607" s="387"/>
      <c r="L607" s="389"/>
      <c r="M607" s="266" t="s">
        <v>118</v>
      </c>
    </row>
    <row r="608" spans="1:20" ht="25.5" x14ac:dyDescent="0.25">
      <c r="A608" s="461"/>
      <c r="B608" s="432"/>
      <c r="C608" s="265"/>
      <c r="D608" s="265" t="s">
        <v>22</v>
      </c>
      <c r="E608" s="265" t="s">
        <v>23</v>
      </c>
      <c r="F608" s="265" t="s">
        <v>119</v>
      </c>
      <c r="G608" s="265" t="s">
        <v>22</v>
      </c>
      <c r="H608" s="265" t="s">
        <v>23</v>
      </c>
      <c r="I608" s="265" t="s">
        <v>1</v>
      </c>
      <c r="J608" s="265" t="s">
        <v>22</v>
      </c>
      <c r="K608" s="265" t="s">
        <v>32</v>
      </c>
      <c r="L608" s="265" t="s">
        <v>1</v>
      </c>
      <c r="M608" s="266"/>
    </row>
    <row r="609" spans="1:18" ht="25.5" x14ac:dyDescent="0.7">
      <c r="A609" s="101">
        <v>1</v>
      </c>
      <c r="B609" s="38" t="s">
        <v>28</v>
      </c>
      <c r="C609" s="37"/>
      <c r="D609" s="34">
        <v>24000</v>
      </c>
      <c r="E609" s="162"/>
      <c r="F609" s="36">
        <f t="shared" ref="F609:F611" si="105">IFERROR(E609*D609*C609,"")</f>
        <v>0</v>
      </c>
      <c r="G609" s="34">
        <v>70000</v>
      </c>
      <c r="H609" s="162"/>
      <c r="I609" s="36">
        <f>IFERROR(H609*G609*C609,"")</f>
        <v>0</v>
      </c>
      <c r="J609" s="34">
        <v>100000</v>
      </c>
      <c r="K609" s="162"/>
      <c r="L609" s="36">
        <f>IFERROR(K609*J609*C609,"")</f>
        <v>0</v>
      </c>
      <c r="M609" s="102">
        <f t="shared" ref="M609:M611" si="106">SUM(L609,I609)</f>
        <v>0</v>
      </c>
    </row>
    <row r="610" spans="1:18" ht="25.5" x14ac:dyDescent="0.7">
      <c r="A610" s="101">
        <v>2</v>
      </c>
      <c r="B610" s="38" t="s">
        <v>29</v>
      </c>
      <c r="C610" s="37"/>
      <c r="D610" s="34">
        <v>20000</v>
      </c>
      <c r="E610" s="162"/>
      <c r="F610" s="36">
        <f t="shared" si="105"/>
        <v>0</v>
      </c>
      <c r="G610" s="34">
        <v>60000</v>
      </c>
      <c r="H610" s="162"/>
      <c r="I610" s="36">
        <f>IFERROR(H610*G610*C610,"")</f>
        <v>0</v>
      </c>
      <c r="J610" s="34">
        <v>80000</v>
      </c>
      <c r="K610" s="162"/>
      <c r="L610" s="36">
        <f>IFERROR(K610*J610*C610,"")</f>
        <v>0</v>
      </c>
      <c r="M610" s="102">
        <f t="shared" si="106"/>
        <v>0</v>
      </c>
    </row>
    <row r="611" spans="1:18" ht="25.5" x14ac:dyDescent="0.7">
      <c r="A611" s="101">
        <v>3</v>
      </c>
      <c r="B611" s="38" t="s">
        <v>30</v>
      </c>
      <c r="C611" s="11"/>
      <c r="D611" s="34">
        <v>16000</v>
      </c>
      <c r="E611" s="162"/>
      <c r="F611" s="36">
        <f t="shared" si="105"/>
        <v>0</v>
      </c>
      <c r="G611" s="34">
        <v>40000</v>
      </c>
      <c r="H611" s="162"/>
      <c r="I611" s="36">
        <f>IFERROR(H611*G611*C611,"")</f>
        <v>0</v>
      </c>
      <c r="J611" s="34">
        <v>80000</v>
      </c>
      <c r="K611" s="162"/>
      <c r="L611" s="36">
        <f>IFERROR(K611*J611*C611,"")</f>
        <v>0</v>
      </c>
      <c r="M611" s="102">
        <f t="shared" si="106"/>
        <v>0</v>
      </c>
    </row>
    <row r="612" spans="1:18" ht="26.25" thickBot="1" x14ac:dyDescent="0.75">
      <c r="A612" s="451" t="s">
        <v>1</v>
      </c>
      <c r="B612" s="452"/>
      <c r="C612" s="108">
        <f>SUM(C609:C611)</f>
        <v>0</v>
      </c>
      <c r="D612" s="109"/>
      <c r="E612" s="109"/>
      <c r="F612" s="110">
        <f>SUM(F609:F611)</f>
        <v>0</v>
      </c>
      <c r="G612" s="110"/>
      <c r="H612" s="110"/>
      <c r="I612" s="110"/>
      <c r="J612" s="110"/>
      <c r="K612" s="110"/>
      <c r="L612" s="110"/>
      <c r="M612" s="111">
        <f>SUM(M609:M611)</f>
        <v>0</v>
      </c>
    </row>
    <row r="613" spans="1:18" ht="29.25" x14ac:dyDescent="0.25">
      <c r="A613" s="392" t="s">
        <v>124</v>
      </c>
      <c r="B613" s="393"/>
      <c r="C613" s="393"/>
      <c r="D613" s="393"/>
      <c r="E613" s="393"/>
      <c r="F613" s="393"/>
      <c r="G613" s="393"/>
      <c r="H613" s="393"/>
      <c r="I613" s="393"/>
      <c r="J613" s="393"/>
      <c r="K613" s="393"/>
      <c r="L613" s="393"/>
      <c r="M613" s="163">
        <f>L593</f>
        <v>0</v>
      </c>
    </row>
    <row r="614" spans="1:18" ht="29.25" x14ac:dyDescent="0.25">
      <c r="A614" s="394" t="s">
        <v>126</v>
      </c>
      <c r="B614" s="395"/>
      <c r="C614" s="395"/>
      <c r="D614" s="395"/>
      <c r="E614" s="395"/>
      <c r="F614" s="395"/>
      <c r="G614" s="395"/>
      <c r="H614" s="395"/>
      <c r="I614" s="395"/>
      <c r="J614" s="395"/>
      <c r="K614" s="395"/>
      <c r="L614" s="395"/>
      <c r="M614" s="164">
        <f>SUM(F604,F612)</f>
        <v>0</v>
      </c>
    </row>
    <row r="615" spans="1:18" ht="30" thickBot="1" x14ac:dyDescent="0.3">
      <c r="A615" s="396" t="s">
        <v>128</v>
      </c>
      <c r="B615" s="397"/>
      <c r="C615" s="397"/>
      <c r="D615" s="397"/>
      <c r="E615" s="397"/>
      <c r="F615" s="397"/>
      <c r="G615" s="397"/>
      <c r="H615" s="397"/>
      <c r="I615" s="397"/>
      <c r="J615" s="397"/>
      <c r="K615" s="397"/>
      <c r="L615" s="397"/>
      <c r="M615" s="170">
        <f>SUM(M604,M612)</f>
        <v>0</v>
      </c>
    </row>
    <row r="616" spans="1:18" s="8" customFormat="1" ht="30" thickBot="1" x14ac:dyDescent="0.85">
      <c r="A616" s="412" t="s">
        <v>147</v>
      </c>
      <c r="B616" s="413"/>
      <c r="C616" s="413"/>
      <c r="D616" s="413"/>
      <c r="E616" s="413"/>
      <c r="F616" s="413"/>
      <c r="G616" s="413"/>
      <c r="H616" s="413"/>
      <c r="I616" s="413"/>
      <c r="J616" s="413"/>
      <c r="K616" s="413"/>
      <c r="L616" s="413"/>
      <c r="M616" s="414"/>
      <c r="N616" s="46"/>
      <c r="O616" s="46"/>
      <c r="P616" s="46"/>
    </row>
    <row r="617" spans="1:18" s="171" customFormat="1" ht="29.25" x14ac:dyDescent="0.8">
      <c r="A617" s="172"/>
      <c r="B617" s="173" t="s">
        <v>149</v>
      </c>
      <c r="C617" s="173" t="s">
        <v>150</v>
      </c>
      <c r="D617" s="398" t="s">
        <v>151</v>
      </c>
      <c r="E617" s="398"/>
      <c r="F617" s="398" t="s">
        <v>152</v>
      </c>
      <c r="G617" s="398"/>
      <c r="H617" s="398" t="s">
        <v>1</v>
      </c>
      <c r="I617" s="398"/>
      <c r="J617" s="398"/>
      <c r="K617" s="398"/>
      <c r="L617" s="398"/>
      <c r="M617" s="399"/>
    </row>
    <row r="618" spans="1:18" ht="30" thickBot="1" x14ac:dyDescent="0.85">
      <c r="A618" s="169">
        <v>61128</v>
      </c>
      <c r="B618" s="168" t="s">
        <v>148</v>
      </c>
      <c r="C618" s="205"/>
      <c r="D618" s="400">
        <v>40000</v>
      </c>
      <c r="E618" s="400"/>
      <c r="F618" s="401"/>
      <c r="G618" s="401"/>
      <c r="H618" s="402">
        <f>C618*D618*F618</f>
        <v>0</v>
      </c>
      <c r="I618" s="403"/>
      <c r="J618" s="404"/>
      <c r="K618" s="404"/>
      <c r="L618" s="404"/>
      <c r="M618" s="405"/>
    </row>
    <row r="619" spans="1:18" s="8" customFormat="1" ht="29.25" x14ac:dyDescent="0.8">
      <c r="A619" s="406" t="s">
        <v>36</v>
      </c>
      <c r="B619" s="407"/>
      <c r="C619" s="407"/>
      <c r="D619" s="407"/>
      <c r="E619" s="407"/>
      <c r="F619" s="407"/>
      <c r="G619" s="407"/>
      <c r="H619" s="407"/>
      <c r="I619" s="407"/>
      <c r="J619" s="407"/>
      <c r="K619" s="407"/>
      <c r="L619" s="407"/>
      <c r="M619" s="408"/>
      <c r="N619" s="46"/>
      <c r="O619" s="46"/>
      <c r="P619" s="46"/>
    </row>
    <row r="620" spans="1:18" s="8" customFormat="1" ht="29.25" x14ac:dyDescent="0.8">
      <c r="A620" s="409" t="s">
        <v>121</v>
      </c>
      <c r="B620" s="410"/>
      <c r="C620" s="410"/>
      <c r="D620" s="410"/>
      <c r="E620" s="410"/>
      <c r="F620" s="410"/>
      <c r="G620" s="410"/>
      <c r="H620" s="410"/>
      <c r="I620" s="410"/>
      <c r="J620" s="410"/>
      <c r="K620" s="410"/>
      <c r="L620" s="410"/>
      <c r="M620" s="411"/>
      <c r="N620" s="46"/>
      <c r="O620" s="46"/>
      <c r="P620" s="46"/>
    </row>
    <row r="621" spans="1:18" s="8" customFormat="1" ht="25.5" customHeight="1" x14ac:dyDescent="0.25">
      <c r="A621" s="305" t="s">
        <v>0</v>
      </c>
      <c r="B621" s="271" t="s">
        <v>24</v>
      </c>
      <c r="C621" s="306" t="s">
        <v>31</v>
      </c>
      <c r="D621" s="417" t="s">
        <v>37</v>
      </c>
      <c r="E621" s="418"/>
      <c r="F621" s="419"/>
      <c r="G621" s="271" t="s">
        <v>38</v>
      </c>
      <c r="H621" s="271"/>
      <c r="I621" s="271"/>
      <c r="J621" s="417" t="s">
        <v>39</v>
      </c>
      <c r="K621" s="418"/>
      <c r="L621" s="419"/>
      <c r="M621" s="437" t="s">
        <v>120</v>
      </c>
      <c r="N621" s="47"/>
      <c r="O621" s="47"/>
      <c r="P621" s="47"/>
    </row>
    <row r="622" spans="1:18" s="8" customFormat="1" ht="25.5" x14ac:dyDescent="0.25">
      <c r="A622" s="305"/>
      <c r="B622" s="271"/>
      <c r="C622" s="271"/>
      <c r="D622" s="207" t="s">
        <v>22</v>
      </c>
      <c r="E622" s="207" t="s">
        <v>23</v>
      </c>
      <c r="F622" s="207" t="s">
        <v>1</v>
      </c>
      <c r="G622" s="207" t="s">
        <v>22</v>
      </c>
      <c r="H622" s="207" t="s">
        <v>23</v>
      </c>
      <c r="I622" s="207" t="s">
        <v>1</v>
      </c>
      <c r="J622" s="207" t="s">
        <v>22</v>
      </c>
      <c r="K622" s="207" t="s">
        <v>32</v>
      </c>
      <c r="L622" s="113" t="s">
        <v>1</v>
      </c>
      <c r="M622" s="438"/>
      <c r="N622" s="47"/>
      <c r="O622" s="47"/>
      <c r="P622" s="47"/>
    </row>
    <row r="623" spans="1:18" s="8" customFormat="1" ht="51" x14ac:dyDescent="0.7">
      <c r="A623" s="77">
        <v>62035</v>
      </c>
      <c r="B623" s="24" t="s">
        <v>40</v>
      </c>
      <c r="C623" s="11"/>
      <c r="D623" s="48">
        <v>16000</v>
      </c>
      <c r="E623" s="35" t="str">
        <f>IF(C587="","",IF(C623="","",C587+2))</f>
        <v/>
      </c>
      <c r="F623" s="98">
        <f>IFERROR(E623*D623*C623,0)</f>
        <v>0</v>
      </c>
      <c r="G623" s="48">
        <v>40000</v>
      </c>
      <c r="H623" s="20" t="str">
        <f>E623</f>
        <v/>
      </c>
      <c r="I623" s="98">
        <f>IFERROR(H623*G623*C623,0)</f>
        <v>0</v>
      </c>
      <c r="J623" s="48">
        <v>80000</v>
      </c>
      <c r="K623" s="32" t="str">
        <f>IFERROR(H623-1,"")</f>
        <v/>
      </c>
      <c r="L623" s="54">
        <f>IFERROR(K623*J623*C623,0)</f>
        <v>0</v>
      </c>
      <c r="M623" s="114">
        <f>SUM(F623,I623,L623)</f>
        <v>0</v>
      </c>
      <c r="O623" s="49"/>
      <c r="P623" s="49"/>
      <c r="R623" s="49"/>
    </row>
    <row r="624" spans="1:18" s="8" customFormat="1" ht="51" x14ac:dyDescent="0.7">
      <c r="A624" s="77">
        <v>62025</v>
      </c>
      <c r="B624" s="24" t="s">
        <v>41</v>
      </c>
      <c r="C624" s="11"/>
      <c r="D624" s="48">
        <v>16000</v>
      </c>
      <c r="E624" s="35" t="str">
        <f>IF(C587="","",IF(C624="","",C587+2))</f>
        <v/>
      </c>
      <c r="F624" s="98">
        <f>IFERROR(E624*D624*C624,0)</f>
        <v>0</v>
      </c>
      <c r="G624" s="48">
        <v>40000</v>
      </c>
      <c r="H624" s="20" t="str">
        <f>E624</f>
        <v/>
      </c>
      <c r="I624" s="98">
        <f>IFERROR(H624*G624*C624,0)</f>
        <v>0</v>
      </c>
      <c r="J624" s="48">
        <v>80000</v>
      </c>
      <c r="K624" s="32" t="str">
        <f>IFERROR(H624-1,"")</f>
        <v/>
      </c>
      <c r="L624" s="54">
        <f>IFERROR(K624*J624*C624,0)</f>
        <v>0</v>
      </c>
      <c r="M624" s="114">
        <f>SUM(F624,I624,L624)</f>
        <v>0</v>
      </c>
      <c r="O624" s="49"/>
    </row>
    <row r="625" spans="1:21" s="8" customFormat="1" ht="26.25" thickBot="1" x14ac:dyDescent="0.75">
      <c r="A625" s="439" t="s">
        <v>1</v>
      </c>
      <c r="B625" s="440"/>
      <c r="C625" s="103">
        <f>SUM(C623:C624)</f>
        <v>0</v>
      </c>
      <c r="D625" s="441"/>
      <c r="E625" s="441"/>
      <c r="F625" s="104">
        <f>SUM(F623:F624)</f>
        <v>0</v>
      </c>
      <c r="G625" s="105"/>
      <c r="H625" s="106"/>
      <c r="I625" s="104">
        <f>SUM(I623:I624)</f>
        <v>0</v>
      </c>
      <c r="J625" s="106"/>
      <c r="K625" s="106"/>
      <c r="L625" s="115">
        <f>SUM(L623:L624)</f>
        <v>0</v>
      </c>
      <c r="M625" s="116"/>
    </row>
    <row r="626" spans="1:21" s="8" customFormat="1" ht="29.25" x14ac:dyDescent="0.8">
      <c r="A626" s="442" t="s">
        <v>122</v>
      </c>
      <c r="B626" s="443"/>
      <c r="C626" s="443"/>
      <c r="D626" s="443"/>
      <c r="E626" s="443"/>
      <c r="F626" s="443"/>
      <c r="G626" s="443"/>
      <c r="H626" s="443"/>
      <c r="I626" s="443"/>
      <c r="J626" s="443"/>
      <c r="K626" s="443"/>
      <c r="L626" s="443"/>
      <c r="M626" s="444"/>
      <c r="N626" s="46"/>
      <c r="O626" s="46"/>
      <c r="P626" s="46"/>
    </row>
    <row r="627" spans="1:21" s="8" customFormat="1" ht="25.5" customHeight="1" x14ac:dyDescent="0.25">
      <c r="A627" s="305" t="s">
        <v>0</v>
      </c>
      <c r="B627" s="271" t="s">
        <v>24</v>
      </c>
      <c r="C627" s="306" t="s">
        <v>31</v>
      </c>
      <c r="D627" s="417" t="s">
        <v>37</v>
      </c>
      <c r="E627" s="418"/>
      <c r="F627" s="419"/>
      <c r="G627" s="271" t="s">
        <v>38</v>
      </c>
      <c r="H627" s="271"/>
      <c r="I627" s="271"/>
      <c r="J627" s="445"/>
      <c r="K627" s="446"/>
      <c r="L627" s="447"/>
      <c r="M627" s="437" t="s">
        <v>120</v>
      </c>
      <c r="N627" s="47"/>
      <c r="O627" s="47"/>
      <c r="P627" s="47"/>
    </row>
    <row r="628" spans="1:21" s="8" customFormat="1" ht="25.5" x14ac:dyDescent="0.25">
      <c r="A628" s="305"/>
      <c r="B628" s="271"/>
      <c r="C628" s="271"/>
      <c r="D628" s="207" t="s">
        <v>22</v>
      </c>
      <c r="E628" s="207" t="s">
        <v>23</v>
      </c>
      <c r="F628" s="207" t="s">
        <v>1</v>
      </c>
      <c r="G628" s="207" t="s">
        <v>22</v>
      </c>
      <c r="H628" s="207" t="s">
        <v>23</v>
      </c>
      <c r="I628" s="207" t="s">
        <v>1</v>
      </c>
      <c r="J628" s="448"/>
      <c r="K628" s="449"/>
      <c r="L628" s="450"/>
      <c r="M628" s="438"/>
      <c r="N628" s="47"/>
      <c r="O628" s="47"/>
      <c r="P628" s="47"/>
    </row>
    <row r="629" spans="1:21" s="8" customFormat="1" ht="51" x14ac:dyDescent="0.7">
      <c r="A629" s="77">
        <v>62035</v>
      </c>
      <c r="B629" s="24" t="s">
        <v>40</v>
      </c>
      <c r="C629" s="11"/>
      <c r="D629" s="48">
        <v>16000</v>
      </c>
      <c r="E629" s="11"/>
      <c r="F629" s="98">
        <f>IFERROR(E629*D629*C629,0)</f>
        <v>0</v>
      </c>
      <c r="G629" s="48">
        <v>40000</v>
      </c>
      <c r="H629" s="11"/>
      <c r="I629" s="36">
        <f>IFERROR(H629*G629*C629,0)</f>
        <v>0</v>
      </c>
      <c r="J629" s="308"/>
      <c r="K629" s="309"/>
      <c r="L629" s="433"/>
      <c r="M629" s="114">
        <f>SUM(F629,I629)</f>
        <v>0</v>
      </c>
      <c r="R629" s="49"/>
    </row>
    <row r="630" spans="1:21" s="8" customFormat="1" ht="51.75" thickBot="1" x14ac:dyDescent="0.75">
      <c r="A630" s="77">
        <v>62025</v>
      </c>
      <c r="B630" s="24" t="s">
        <v>41</v>
      </c>
      <c r="C630" s="11"/>
      <c r="D630" s="48">
        <v>16000</v>
      </c>
      <c r="E630" s="11"/>
      <c r="F630" s="98">
        <f>IFERROR(E630*D630*C630,0)</f>
        <v>0</v>
      </c>
      <c r="G630" s="48">
        <v>40000</v>
      </c>
      <c r="H630" s="11"/>
      <c r="I630" s="36">
        <f>IFERROR(H630*G630*C630,0)</f>
        <v>0</v>
      </c>
      <c r="J630" s="311"/>
      <c r="K630" s="312"/>
      <c r="L630" s="434"/>
      <c r="M630" s="114">
        <f>SUM(F630,I630)</f>
        <v>0</v>
      </c>
    </row>
    <row r="631" spans="1:21" s="8" customFormat="1" ht="30" thickBot="1" x14ac:dyDescent="0.3">
      <c r="A631" s="392" t="s">
        <v>143</v>
      </c>
      <c r="B631" s="393"/>
      <c r="C631" s="393"/>
      <c r="D631" s="393"/>
      <c r="E631" s="393"/>
      <c r="F631" s="393"/>
      <c r="G631" s="393"/>
      <c r="H631" s="393"/>
      <c r="I631" s="393"/>
      <c r="J631" s="393"/>
      <c r="K631" s="393"/>
      <c r="L631" s="393"/>
      <c r="M631" s="163">
        <f>SUM(M623,M629)</f>
        <v>0</v>
      </c>
    </row>
    <row r="632" spans="1:21" s="8" customFormat="1" ht="30" thickBot="1" x14ac:dyDescent="0.3">
      <c r="A632" s="435" t="s">
        <v>144</v>
      </c>
      <c r="B632" s="436"/>
      <c r="C632" s="436"/>
      <c r="D632" s="436"/>
      <c r="E632" s="436"/>
      <c r="F632" s="436"/>
      <c r="G632" s="436"/>
      <c r="H632" s="436"/>
      <c r="I632" s="436"/>
      <c r="J632" s="436"/>
      <c r="K632" s="436"/>
      <c r="L632" s="436"/>
      <c r="M632" s="165">
        <f>SUM(M624,M630)</f>
        <v>0</v>
      </c>
    </row>
    <row r="633" spans="1:21" ht="29.25" x14ac:dyDescent="0.25">
      <c r="A633" s="160" t="s">
        <v>93</v>
      </c>
      <c r="B633" s="471"/>
      <c r="C633" s="472"/>
      <c r="D633" s="472"/>
      <c r="E633" s="472"/>
      <c r="F633" s="472"/>
      <c r="G633" s="472"/>
      <c r="H633" s="472"/>
      <c r="I633" s="472"/>
      <c r="J633" s="472"/>
      <c r="K633" s="473"/>
      <c r="L633" s="474">
        <f>SUM(M661,M662,M663,M679,M680,H666)</f>
        <v>0</v>
      </c>
      <c r="M633" s="475"/>
    </row>
    <row r="634" spans="1:21" ht="29.25" x14ac:dyDescent="0.25">
      <c r="A634" s="161" t="s">
        <v>46</v>
      </c>
      <c r="B634" s="228" t="s">
        <v>129</v>
      </c>
      <c r="C634" s="420"/>
      <c r="D634" s="420"/>
      <c r="E634" s="420"/>
      <c r="F634" s="420"/>
      <c r="G634" s="420"/>
      <c r="H634" s="420"/>
      <c r="I634" s="420"/>
      <c r="J634" s="420"/>
      <c r="K634" s="421"/>
      <c r="L634" s="422"/>
      <c r="M634" s="423"/>
      <c r="U634" s="50"/>
    </row>
    <row r="635" spans="1:21" ht="30" thickBot="1" x14ac:dyDescent="0.3">
      <c r="A635" s="424" t="s">
        <v>114</v>
      </c>
      <c r="B635" s="425"/>
      <c r="C635" s="107"/>
      <c r="D635" s="426"/>
      <c r="E635" s="426"/>
      <c r="F635" s="426"/>
      <c r="G635" s="426"/>
      <c r="H635" s="426"/>
      <c r="I635" s="426"/>
      <c r="J635" s="426"/>
      <c r="K635" s="426"/>
      <c r="L635" s="427"/>
      <c r="M635" s="428"/>
      <c r="Q635" s="33"/>
      <c r="R635" s="112"/>
      <c r="S635" s="50"/>
      <c r="T635" s="50"/>
      <c r="U635" s="50"/>
    </row>
    <row r="636" spans="1:21" ht="25.5" x14ac:dyDescent="0.7">
      <c r="A636" s="429" t="s">
        <v>123</v>
      </c>
      <c r="B636" s="430"/>
      <c r="C636" s="430"/>
      <c r="D636" s="430"/>
      <c r="E636" s="430"/>
      <c r="F636" s="430"/>
      <c r="G636" s="430"/>
      <c r="H636" s="430"/>
      <c r="I636" s="430"/>
      <c r="J636" s="430"/>
      <c r="K636" s="430"/>
      <c r="L636" s="430"/>
      <c r="M636" s="431"/>
      <c r="Q636" s="174">
        <v>61121</v>
      </c>
      <c r="R636" s="40">
        <f>M661</f>
        <v>0</v>
      </c>
      <c r="S636" s="149">
        <f>IF(B634=Main!$B$2,R636,0)</f>
        <v>0</v>
      </c>
      <c r="T636" s="149">
        <f>IF(B634=Main!$B$3,R636,0)</f>
        <v>0</v>
      </c>
    </row>
    <row r="637" spans="1:21" s="2" customFormat="1" ht="25.5" x14ac:dyDescent="0.25">
      <c r="A637" s="270" t="s">
        <v>3</v>
      </c>
      <c r="B637" s="269" t="s">
        <v>49</v>
      </c>
      <c r="C637" s="269" t="s">
        <v>20</v>
      </c>
      <c r="D637" s="432" t="s">
        <v>162</v>
      </c>
      <c r="E637" s="432"/>
      <c r="F637" s="269" t="s">
        <v>51</v>
      </c>
      <c r="G637" s="386" t="s">
        <v>19</v>
      </c>
      <c r="H637" s="389"/>
      <c r="I637" s="386" t="s">
        <v>53</v>
      </c>
      <c r="J637" s="387"/>
      <c r="K637" s="389"/>
      <c r="L637" s="432" t="s">
        <v>52</v>
      </c>
      <c r="M637" s="476"/>
      <c r="Q637" s="174">
        <v>61122</v>
      </c>
      <c r="R637" s="40">
        <f>M662</f>
        <v>0</v>
      </c>
      <c r="S637" s="149">
        <f>IF(B634=Main!$B$2,R637,0)</f>
        <v>0</v>
      </c>
      <c r="T637" s="149">
        <f>IF(B634=Main!$B$3,R637,0)</f>
        <v>0</v>
      </c>
    </row>
    <row r="638" spans="1:21" ht="25.5" x14ac:dyDescent="0.7">
      <c r="A638" s="100">
        <v>1</v>
      </c>
      <c r="B638" s="38" t="s">
        <v>18</v>
      </c>
      <c r="C638" s="155"/>
      <c r="D638" s="477"/>
      <c r="E638" s="478"/>
      <c r="F638" s="155"/>
      <c r="G638" s="479" t="str">
        <f>IF(F638&lt;&gt;"",F638*2,"")</f>
        <v/>
      </c>
      <c r="H638" s="480"/>
      <c r="I638" s="481">
        <v>80000</v>
      </c>
      <c r="J638" s="482"/>
      <c r="K638" s="483"/>
      <c r="L638" s="484">
        <f>IFERROR((I638*G638*C638)/100,0)</f>
        <v>0</v>
      </c>
      <c r="M638" s="485"/>
      <c r="Q638" s="174">
        <v>61123</v>
      </c>
      <c r="R638" s="40">
        <f>M663</f>
        <v>0</v>
      </c>
      <c r="S638" s="149">
        <f>IF(B634=Main!$B$2,R638,0)</f>
        <v>0</v>
      </c>
      <c r="T638" s="149">
        <f>IF(B634=Main!$B$3,R638,0)</f>
        <v>0</v>
      </c>
    </row>
    <row r="639" spans="1:21" ht="25.5" x14ac:dyDescent="0.7">
      <c r="A639" s="100">
        <v>2</v>
      </c>
      <c r="B639" s="38" t="s">
        <v>163</v>
      </c>
      <c r="C639" s="155"/>
      <c r="D639" s="477"/>
      <c r="E639" s="478"/>
      <c r="F639" s="155"/>
      <c r="G639" s="479" t="str">
        <f>IF(F639&lt;&gt;"",F639*2,"")</f>
        <v/>
      </c>
      <c r="H639" s="480"/>
      <c r="I639" s="481">
        <v>25000</v>
      </c>
      <c r="J639" s="482"/>
      <c r="K639" s="483"/>
      <c r="L639" s="484">
        <f>IFERROR((I639*G639*C639)/100,0)</f>
        <v>0</v>
      </c>
      <c r="M639" s="485"/>
      <c r="Q639" s="174"/>
      <c r="R639" s="40"/>
      <c r="S639" s="149"/>
      <c r="T639" s="149"/>
    </row>
    <row r="640" spans="1:21" ht="25.5" x14ac:dyDescent="0.7">
      <c r="A640" s="100">
        <v>3</v>
      </c>
      <c r="B640" s="38" t="s">
        <v>50</v>
      </c>
      <c r="C640" s="155"/>
      <c r="D640" s="477"/>
      <c r="E640" s="478"/>
      <c r="F640" s="268"/>
      <c r="G640" s="479"/>
      <c r="H640" s="480"/>
      <c r="I640" s="353"/>
      <c r="J640" s="353"/>
      <c r="K640" s="353"/>
      <c r="L640" s="390">
        <f>IFERROR((I640+20000)*C640,0)</f>
        <v>0</v>
      </c>
      <c r="M640" s="391"/>
      <c r="Q640" s="175">
        <v>61128</v>
      </c>
      <c r="R640" s="9">
        <f>H666</f>
        <v>0</v>
      </c>
      <c r="S640" s="149">
        <f>IF(B634=Main!$B$2,R640,0)</f>
        <v>0</v>
      </c>
      <c r="T640" s="149">
        <f>IF(B634=Main!$B$3,R640,0)</f>
        <v>0</v>
      </c>
    </row>
    <row r="641" spans="1:20" ht="26.25" thickBot="1" x14ac:dyDescent="0.75">
      <c r="A641" s="451" t="s">
        <v>1</v>
      </c>
      <c r="B641" s="452"/>
      <c r="C641" s="453"/>
      <c r="D641" s="454"/>
      <c r="E641" s="454"/>
      <c r="F641" s="454"/>
      <c r="G641" s="454"/>
      <c r="H641" s="454"/>
      <c r="I641" s="454"/>
      <c r="J641" s="454"/>
      <c r="K641" s="455"/>
      <c r="L641" s="456">
        <f>SUM(L638:M640)</f>
        <v>0</v>
      </c>
      <c r="M641" s="457"/>
      <c r="Q641" s="174">
        <f>A671</f>
        <v>62035</v>
      </c>
      <c r="R641" s="40">
        <f>M679</f>
        <v>0</v>
      </c>
      <c r="S641" s="149">
        <f>IF(B634=Main!$B$2,R641,0)</f>
        <v>0</v>
      </c>
      <c r="T641" s="149">
        <f>IF(B634=Main!$B$3,R641,0)</f>
        <v>0</v>
      </c>
    </row>
    <row r="642" spans="1:20" ht="25.5" x14ac:dyDescent="0.7">
      <c r="A642" s="462" t="s">
        <v>116</v>
      </c>
      <c r="B642" s="463"/>
      <c r="C642" s="463"/>
      <c r="D642" s="463"/>
      <c r="E642" s="463"/>
      <c r="F642" s="463"/>
      <c r="G642" s="463"/>
      <c r="H642" s="463"/>
      <c r="I642" s="463"/>
      <c r="J642" s="463"/>
      <c r="K642" s="463"/>
      <c r="L642" s="463"/>
      <c r="M642" s="464"/>
      <c r="Q642" s="174">
        <f>A672</f>
        <v>62025</v>
      </c>
      <c r="R642" s="40">
        <f>M680</f>
        <v>0</v>
      </c>
      <c r="S642" s="149">
        <f>IF(B634=Main!$B$2,R642,0)</f>
        <v>0</v>
      </c>
      <c r="T642" s="149">
        <f>IF(B634=Main!$B$3,R642,0)</f>
        <v>0</v>
      </c>
    </row>
    <row r="643" spans="1:20" ht="25.5" customHeight="1" x14ac:dyDescent="0.25">
      <c r="A643" s="465" t="s">
        <v>3</v>
      </c>
      <c r="B643" s="468" t="s">
        <v>48</v>
      </c>
      <c r="C643" s="211" t="s">
        <v>20</v>
      </c>
      <c r="D643" s="386" t="s">
        <v>125</v>
      </c>
      <c r="E643" s="387"/>
      <c r="F643" s="389"/>
      <c r="G643" s="386" t="s">
        <v>127</v>
      </c>
      <c r="H643" s="387"/>
      <c r="I643" s="387"/>
      <c r="J643" s="387"/>
      <c r="K643" s="387"/>
      <c r="L643" s="387"/>
      <c r="M643" s="388"/>
      <c r="R643" s="47"/>
    </row>
    <row r="644" spans="1:20" ht="25.5" x14ac:dyDescent="0.25">
      <c r="A644" s="466"/>
      <c r="B644" s="469"/>
      <c r="C644" s="211"/>
      <c r="D644" s="386" t="s">
        <v>37</v>
      </c>
      <c r="E644" s="387"/>
      <c r="F644" s="389"/>
      <c r="G644" s="386" t="s">
        <v>38</v>
      </c>
      <c r="H644" s="387"/>
      <c r="I644" s="389"/>
      <c r="J644" s="386" t="s">
        <v>39</v>
      </c>
      <c r="K644" s="387"/>
      <c r="L644" s="389"/>
      <c r="M644" s="212" t="s">
        <v>118</v>
      </c>
    </row>
    <row r="645" spans="1:20" ht="25.5" x14ac:dyDescent="0.25">
      <c r="A645" s="467"/>
      <c r="B645" s="470"/>
      <c r="C645" s="211"/>
      <c r="D645" s="211" t="s">
        <v>22</v>
      </c>
      <c r="E645" s="211" t="s">
        <v>23</v>
      </c>
      <c r="F645" s="211" t="s">
        <v>119</v>
      </c>
      <c r="G645" s="211" t="s">
        <v>22</v>
      </c>
      <c r="H645" s="211" t="s">
        <v>23</v>
      </c>
      <c r="I645" s="211" t="s">
        <v>1</v>
      </c>
      <c r="J645" s="211" t="s">
        <v>22</v>
      </c>
      <c r="K645" s="211" t="s">
        <v>32</v>
      </c>
      <c r="L645" s="211" t="s">
        <v>1</v>
      </c>
      <c r="M645" s="212"/>
    </row>
    <row r="646" spans="1:20" ht="25.5" x14ac:dyDescent="0.7">
      <c r="A646" s="101">
        <v>1</v>
      </c>
      <c r="B646" s="38" t="s">
        <v>25</v>
      </c>
      <c r="C646" s="37"/>
      <c r="D646" s="34">
        <v>40000</v>
      </c>
      <c r="E646" s="35" t="str">
        <f>IF(C635="","",IF(C646="","",C635+2))</f>
        <v/>
      </c>
      <c r="F646" s="36" t="str">
        <f>IFERROR(E646*D646*C646,"")</f>
        <v/>
      </c>
      <c r="G646" s="34">
        <v>100000</v>
      </c>
      <c r="H646" s="35" t="str">
        <f>E646</f>
        <v/>
      </c>
      <c r="I646" s="36" t="str">
        <f>IFERROR(H646*G646*C646,"")</f>
        <v/>
      </c>
      <c r="J646" s="34">
        <v>200000</v>
      </c>
      <c r="K646" s="35" t="str">
        <f>IFERROR(H646-1,"")</f>
        <v/>
      </c>
      <c r="L646" s="36" t="str">
        <f>IFERROR(K646*J646*C646,"")</f>
        <v/>
      </c>
      <c r="M646" s="102">
        <f t="shared" ref="M646:M651" si="107">SUM(L646,I646)</f>
        <v>0</v>
      </c>
    </row>
    <row r="647" spans="1:20" ht="25.5" x14ac:dyDescent="0.7">
      <c r="A647" s="101">
        <v>2</v>
      </c>
      <c r="B647" s="38" t="s">
        <v>26</v>
      </c>
      <c r="C647" s="37"/>
      <c r="D647" s="34">
        <v>35000</v>
      </c>
      <c r="E647" s="35" t="str">
        <f>IF(C635="","",IF(C647="","",C635+2))</f>
        <v/>
      </c>
      <c r="F647" s="36" t="str">
        <f t="shared" ref="F647:F651" si="108">IFERROR(E647*D647*C647,"")</f>
        <v/>
      </c>
      <c r="G647" s="34">
        <v>90000</v>
      </c>
      <c r="H647" s="35" t="str">
        <f t="shared" ref="H647:H651" si="109">E647</f>
        <v/>
      </c>
      <c r="I647" s="36" t="str">
        <f>IFERROR(H647*G647*C647,"")</f>
        <v/>
      </c>
      <c r="J647" s="34">
        <v>160000</v>
      </c>
      <c r="K647" s="35" t="str">
        <f>IFERROR(H647-1,"")</f>
        <v/>
      </c>
      <c r="L647" s="36" t="str">
        <f t="shared" ref="L647:L651" si="110">IFERROR(K647*J647*C647,"")</f>
        <v/>
      </c>
      <c r="M647" s="102">
        <f t="shared" si="107"/>
        <v>0</v>
      </c>
    </row>
    <row r="648" spans="1:20" ht="25.5" x14ac:dyDescent="0.7">
      <c r="A648" s="101">
        <v>3</v>
      </c>
      <c r="B648" s="38" t="s">
        <v>27</v>
      </c>
      <c r="C648" s="37"/>
      <c r="D648" s="34">
        <v>30000</v>
      </c>
      <c r="E648" s="35" t="str">
        <f>IF(C635="","",IF(C648="","",C635+2))</f>
        <v/>
      </c>
      <c r="F648" s="36" t="str">
        <f t="shared" si="108"/>
        <v/>
      </c>
      <c r="G648" s="34">
        <v>80000</v>
      </c>
      <c r="H648" s="35" t="str">
        <f t="shared" si="109"/>
        <v/>
      </c>
      <c r="I648" s="36" t="str">
        <f t="shared" ref="I648" si="111">IFERROR(H648*G648*C648,"")</f>
        <v/>
      </c>
      <c r="J648" s="34">
        <v>120000</v>
      </c>
      <c r="K648" s="35" t="str">
        <f>IFERROR(H648-1,"")</f>
        <v/>
      </c>
      <c r="L648" s="36" t="str">
        <f t="shared" si="110"/>
        <v/>
      </c>
      <c r="M648" s="102">
        <f t="shared" si="107"/>
        <v>0</v>
      </c>
    </row>
    <row r="649" spans="1:20" ht="25.5" x14ac:dyDescent="0.7">
      <c r="A649" s="101">
        <v>4</v>
      </c>
      <c r="B649" s="38" t="s">
        <v>28</v>
      </c>
      <c r="C649" s="37"/>
      <c r="D649" s="34">
        <v>24000</v>
      </c>
      <c r="E649" s="35" t="str">
        <f>IF(C635="","",IF(C649="","",C635+2))</f>
        <v/>
      </c>
      <c r="F649" s="36" t="str">
        <f t="shared" si="108"/>
        <v/>
      </c>
      <c r="G649" s="34">
        <v>70000</v>
      </c>
      <c r="H649" s="35" t="str">
        <f t="shared" si="109"/>
        <v/>
      </c>
      <c r="I649" s="36" t="str">
        <f>IFERROR(H649*G649*C649,"")</f>
        <v/>
      </c>
      <c r="J649" s="34">
        <v>100000</v>
      </c>
      <c r="K649" s="35" t="str">
        <f t="shared" ref="K649:K651" si="112">IFERROR(H649-1,"")</f>
        <v/>
      </c>
      <c r="L649" s="36" t="str">
        <f t="shared" si="110"/>
        <v/>
      </c>
      <c r="M649" s="102">
        <f t="shared" si="107"/>
        <v>0</v>
      </c>
    </row>
    <row r="650" spans="1:20" ht="25.5" x14ac:dyDescent="0.7">
      <c r="A650" s="101">
        <v>5</v>
      </c>
      <c r="B650" s="38" t="s">
        <v>29</v>
      </c>
      <c r="C650" s="37"/>
      <c r="D650" s="34">
        <v>20000</v>
      </c>
      <c r="E650" s="35" t="str">
        <f>IF(C635="","",IF(C650="","",C635+2))</f>
        <v/>
      </c>
      <c r="F650" s="36" t="str">
        <f t="shared" si="108"/>
        <v/>
      </c>
      <c r="G650" s="34">
        <v>60000</v>
      </c>
      <c r="H650" s="35" t="str">
        <f t="shared" si="109"/>
        <v/>
      </c>
      <c r="I650" s="36" t="str">
        <f>IFERROR(H650*G650*C650,"")</f>
        <v/>
      </c>
      <c r="J650" s="34">
        <v>80000</v>
      </c>
      <c r="K650" s="35" t="str">
        <f t="shared" si="112"/>
        <v/>
      </c>
      <c r="L650" s="36" t="str">
        <f t="shared" si="110"/>
        <v/>
      </c>
      <c r="M650" s="102">
        <f t="shared" si="107"/>
        <v>0</v>
      </c>
    </row>
    <row r="651" spans="1:20" ht="25.5" x14ac:dyDescent="0.7">
      <c r="A651" s="101">
        <v>6</v>
      </c>
      <c r="B651" s="38" t="s">
        <v>30</v>
      </c>
      <c r="C651" s="11"/>
      <c r="D651" s="34">
        <v>16000</v>
      </c>
      <c r="E651" s="35" t="str">
        <f>IF(C635="","",IF(C651="","",C635+2))</f>
        <v/>
      </c>
      <c r="F651" s="36" t="str">
        <f t="shared" si="108"/>
        <v/>
      </c>
      <c r="G651" s="34">
        <v>40000</v>
      </c>
      <c r="H651" s="35" t="str">
        <f t="shared" si="109"/>
        <v/>
      </c>
      <c r="I651" s="36" t="str">
        <f>IFERROR(H651*G651*C651,"")</f>
        <v/>
      </c>
      <c r="J651" s="34">
        <v>80000</v>
      </c>
      <c r="K651" s="35" t="str">
        <f t="shared" si="112"/>
        <v/>
      </c>
      <c r="L651" s="36" t="str">
        <f t="shared" si="110"/>
        <v/>
      </c>
      <c r="M651" s="102">
        <f t="shared" si="107"/>
        <v>0</v>
      </c>
    </row>
    <row r="652" spans="1:20" ht="26.25" thickBot="1" x14ac:dyDescent="0.75">
      <c r="A652" s="415" t="s">
        <v>1</v>
      </c>
      <c r="B652" s="416"/>
      <c r="C652" s="108">
        <f>SUM(C646:C651)</f>
        <v>0</v>
      </c>
      <c r="D652" s="109"/>
      <c r="E652" s="109"/>
      <c r="F652" s="110">
        <f>SUM(F646:F651)</f>
        <v>0</v>
      </c>
      <c r="G652" s="110"/>
      <c r="H652" s="110"/>
      <c r="I652" s="110">
        <f>SUM(I646:I651)</f>
        <v>0</v>
      </c>
      <c r="J652" s="110"/>
      <c r="K652" s="110"/>
      <c r="L652" s="110">
        <f>SUM(L646:L651)</f>
        <v>0</v>
      </c>
      <c r="M652" s="111">
        <f>SUM(M646:M651)</f>
        <v>0</v>
      </c>
    </row>
    <row r="653" spans="1:20" ht="29.25" x14ac:dyDescent="0.8">
      <c r="A653" s="458" t="s">
        <v>117</v>
      </c>
      <c r="B653" s="459"/>
      <c r="C653" s="459"/>
      <c r="D653" s="459"/>
      <c r="E653" s="459"/>
      <c r="F653" s="459"/>
      <c r="G653" s="459"/>
      <c r="H653" s="459"/>
      <c r="I653" s="459"/>
      <c r="J653" s="459"/>
      <c r="K653" s="459"/>
      <c r="L653" s="459"/>
      <c r="M653" s="460"/>
      <c r="O653" s="55"/>
      <c r="Q653" s="47"/>
      <c r="R653" s="47"/>
      <c r="S653" s="8"/>
      <c r="T653" s="8"/>
    </row>
    <row r="654" spans="1:20" ht="25.5" customHeight="1" x14ac:dyDescent="0.25">
      <c r="A654" s="461" t="s">
        <v>3</v>
      </c>
      <c r="B654" s="432" t="s">
        <v>48</v>
      </c>
      <c r="C654" s="265" t="s">
        <v>20</v>
      </c>
      <c r="D654" s="432" t="s">
        <v>125</v>
      </c>
      <c r="E654" s="432"/>
      <c r="F654" s="432"/>
      <c r="G654" s="386" t="s">
        <v>127</v>
      </c>
      <c r="H654" s="387"/>
      <c r="I654" s="387"/>
      <c r="J654" s="387"/>
      <c r="K654" s="387"/>
      <c r="L654" s="387"/>
      <c r="M654" s="388"/>
    </row>
    <row r="655" spans="1:20" ht="25.5" x14ac:dyDescent="0.25">
      <c r="A655" s="461"/>
      <c r="B655" s="432"/>
      <c r="C655" s="265"/>
      <c r="D655" s="432" t="s">
        <v>37</v>
      </c>
      <c r="E655" s="432"/>
      <c r="F655" s="432"/>
      <c r="G655" s="432" t="s">
        <v>38</v>
      </c>
      <c r="H655" s="432"/>
      <c r="I655" s="432"/>
      <c r="J655" s="386" t="s">
        <v>39</v>
      </c>
      <c r="K655" s="387"/>
      <c r="L655" s="389"/>
      <c r="M655" s="266" t="s">
        <v>118</v>
      </c>
    </row>
    <row r="656" spans="1:20" ht="25.5" x14ac:dyDescent="0.25">
      <c r="A656" s="461"/>
      <c r="B656" s="432"/>
      <c r="C656" s="265"/>
      <c r="D656" s="265" t="s">
        <v>22</v>
      </c>
      <c r="E656" s="265" t="s">
        <v>23</v>
      </c>
      <c r="F656" s="265" t="s">
        <v>119</v>
      </c>
      <c r="G656" s="265" t="s">
        <v>22</v>
      </c>
      <c r="H656" s="265" t="s">
        <v>23</v>
      </c>
      <c r="I656" s="265" t="s">
        <v>1</v>
      </c>
      <c r="J656" s="265" t="s">
        <v>22</v>
      </c>
      <c r="K656" s="265" t="s">
        <v>32</v>
      </c>
      <c r="L656" s="265" t="s">
        <v>1</v>
      </c>
      <c r="M656" s="266"/>
    </row>
    <row r="657" spans="1:18" ht="25.5" x14ac:dyDescent="0.7">
      <c r="A657" s="101">
        <v>1</v>
      </c>
      <c r="B657" s="38" t="s">
        <v>28</v>
      </c>
      <c r="C657" s="37"/>
      <c r="D657" s="34">
        <v>24000</v>
      </c>
      <c r="E657" s="162"/>
      <c r="F657" s="36">
        <f t="shared" ref="F657:F659" si="113">IFERROR(E657*D657*C657,"")</f>
        <v>0</v>
      </c>
      <c r="G657" s="34">
        <v>70000</v>
      </c>
      <c r="H657" s="162"/>
      <c r="I657" s="36">
        <f>IFERROR(H657*G657*C657,"")</f>
        <v>0</v>
      </c>
      <c r="J657" s="34">
        <v>100000</v>
      </c>
      <c r="K657" s="162"/>
      <c r="L657" s="36">
        <f>IFERROR(K657*J657*C657,"")</f>
        <v>0</v>
      </c>
      <c r="M657" s="102">
        <f t="shared" ref="M657:M659" si="114">SUM(L657,I657)</f>
        <v>0</v>
      </c>
    </row>
    <row r="658" spans="1:18" ht="25.5" x14ac:dyDescent="0.7">
      <c r="A658" s="101">
        <v>2</v>
      </c>
      <c r="B658" s="38" t="s">
        <v>29</v>
      </c>
      <c r="C658" s="37"/>
      <c r="D658" s="34">
        <v>20000</v>
      </c>
      <c r="E658" s="162"/>
      <c r="F658" s="36">
        <f t="shared" si="113"/>
        <v>0</v>
      </c>
      <c r="G658" s="34">
        <v>60000</v>
      </c>
      <c r="H658" s="162"/>
      <c r="I658" s="36">
        <f>IFERROR(H658*G658*C658,"")</f>
        <v>0</v>
      </c>
      <c r="J658" s="34">
        <v>80000</v>
      </c>
      <c r="K658" s="162"/>
      <c r="L658" s="36">
        <f>IFERROR(K658*J658*C658,"")</f>
        <v>0</v>
      </c>
      <c r="M658" s="102">
        <f t="shared" si="114"/>
        <v>0</v>
      </c>
    </row>
    <row r="659" spans="1:18" ht="25.5" x14ac:dyDescent="0.7">
      <c r="A659" s="101">
        <v>3</v>
      </c>
      <c r="B659" s="38" t="s">
        <v>30</v>
      </c>
      <c r="C659" s="11"/>
      <c r="D659" s="34">
        <v>16000</v>
      </c>
      <c r="E659" s="162"/>
      <c r="F659" s="36">
        <f t="shared" si="113"/>
        <v>0</v>
      </c>
      <c r="G659" s="34">
        <v>40000</v>
      </c>
      <c r="H659" s="162"/>
      <c r="I659" s="36">
        <f>IFERROR(H659*G659*C659,"")</f>
        <v>0</v>
      </c>
      <c r="J659" s="34">
        <v>80000</v>
      </c>
      <c r="K659" s="162"/>
      <c r="L659" s="36">
        <f>IFERROR(K659*J659*C659,"")</f>
        <v>0</v>
      </c>
      <c r="M659" s="102">
        <f t="shared" si="114"/>
        <v>0</v>
      </c>
    </row>
    <row r="660" spans="1:18" ht="26.25" thickBot="1" x14ac:dyDescent="0.75">
      <c r="A660" s="451" t="s">
        <v>1</v>
      </c>
      <c r="B660" s="452"/>
      <c r="C660" s="108">
        <f>SUM(C657:C659)</f>
        <v>0</v>
      </c>
      <c r="D660" s="109"/>
      <c r="E660" s="109"/>
      <c r="F660" s="110">
        <f>SUM(F657:F659)</f>
        <v>0</v>
      </c>
      <c r="G660" s="110"/>
      <c r="H660" s="110"/>
      <c r="I660" s="110"/>
      <c r="J660" s="110"/>
      <c r="K660" s="110"/>
      <c r="L660" s="110"/>
      <c r="M660" s="111">
        <f>SUM(M657:M659)</f>
        <v>0</v>
      </c>
    </row>
    <row r="661" spans="1:18" ht="29.25" x14ac:dyDescent="0.25">
      <c r="A661" s="392" t="s">
        <v>124</v>
      </c>
      <c r="B661" s="393"/>
      <c r="C661" s="393"/>
      <c r="D661" s="393"/>
      <c r="E661" s="393"/>
      <c r="F661" s="393"/>
      <c r="G661" s="393"/>
      <c r="H661" s="393"/>
      <c r="I661" s="393"/>
      <c r="J661" s="393"/>
      <c r="K661" s="393"/>
      <c r="L661" s="393"/>
      <c r="M661" s="163">
        <f>L641</f>
        <v>0</v>
      </c>
    </row>
    <row r="662" spans="1:18" ht="29.25" x14ac:dyDescent="0.25">
      <c r="A662" s="394" t="s">
        <v>126</v>
      </c>
      <c r="B662" s="395"/>
      <c r="C662" s="395"/>
      <c r="D662" s="395"/>
      <c r="E662" s="395"/>
      <c r="F662" s="395"/>
      <c r="G662" s="395"/>
      <c r="H662" s="395"/>
      <c r="I662" s="395"/>
      <c r="J662" s="395"/>
      <c r="K662" s="395"/>
      <c r="L662" s="395"/>
      <c r="M662" s="164">
        <f>SUM(F652,F660)</f>
        <v>0</v>
      </c>
    </row>
    <row r="663" spans="1:18" ht="30" thickBot="1" x14ac:dyDescent="0.3">
      <c r="A663" s="396" t="s">
        <v>128</v>
      </c>
      <c r="B663" s="397"/>
      <c r="C663" s="397"/>
      <c r="D663" s="397"/>
      <c r="E663" s="397"/>
      <c r="F663" s="397"/>
      <c r="G663" s="397"/>
      <c r="H663" s="397"/>
      <c r="I663" s="397"/>
      <c r="J663" s="397"/>
      <c r="K663" s="397"/>
      <c r="L663" s="397"/>
      <c r="M663" s="170">
        <f>SUM(M652,M660)</f>
        <v>0</v>
      </c>
    </row>
    <row r="664" spans="1:18" s="8" customFormat="1" ht="30" thickBot="1" x14ac:dyDescent="0.85">
      <c r="A664" s="412" t="s">
        <v>147</v>
      </c>
      <c r="B664" s="413"/>
      <c r="C664" s="413"/>
      <c r="D664" s="413"/>
      <c r="E664" s="413"/>
      <c r="F664" s="413"/>
      <c r="G664" s="413"/>
      <c r="H664" s="413"/>
      <c r="I664" s="413"/>
      <c r="J664" s="413"/>
      <c r="K664" s="413"/>
      <c r="L664" s="413"/>
      <c r="M664" s="414"/>
      <c r="N664" s="46"/>
      <c r="O664" s="46"/>
      <c r="P664" s="46"/>
    </row>
    <row r="665" spans="1:18" s="171" customFormat="1" ht="29.25" x14ac:dyDescent="0.8">
      <c r="A665" s="172"/>
      <c r="B665" s="173" t="s">
        <v>149</v>
      </c>
      <c r="C665" s="173" t="s">
        <v>150</v>
      </c>
      <c r="D665" s="398" t="s">
        <v>151</v>
      </c>
      <c r="E665" s="398"/>
      <c r="F665" s="398" t="s">
        <v>152</v>
      </c>
      <c r="G665" s="398"/>
      <c r="H665" s="398" t="s">
        <v>1</v>
      </c>
      <c r="I665" s="398"/>
      <c r="J665" s="398"/>
      <c r="K665" s="398"/>
      <c r="L665" s="398"/>
      <c r="M665" s="399"/>
    </row>
    <row r="666" spans="1:18" ht="30" thickBot="1" x14ac:dyDescent="0.85">
      <c r="A666" s="169">
        <v>61128</v>
      </c>
      <c r="B666" s="168" t="s">
        <v>148</v>
      </c>
      <c r="C666" s="205"/>
      <c r="D666" s="400">
        <v>40000</v>
      </c>
      <c r="E666" s="400"/>
      <c r="F666" s="401"/>
      <c r="G666" s="401"/>
      <c r="H666" s="402">
        <f>C666*D666*F666</f>
        <v>0</v>
      </c>
      <c r="I666" s="403"/>
      <c r="J666" s="404"/>
      <c r="K666" s="404"/>
      <c r="L666" s="404"/>
      <c r="M666" s="405"/>
    </row>
    <row r="667" spans="1:18" s="8" customFormat="1" ht="29.25" x14ac:dyDescent="0.8">
      <c r="A667" s="406" t="s">
        <v>36</v>
      </c>
      <c r="B667" s="407"/>
      <c r="C667" s="407"/>
      <c r="D667" s="407"/>
      <c r="E667" s="407"/>
      <c r="F667" s="407"/>
      <c r="G667" s="407"/>
      <c r="H667" s="407"/>
      <c r="I667" s="407"/>
      <c r="J667" s="407"/>
      <c r="K667" s="407"/>
      <c r="L667" s="407"/>
      <c r="M667" s="408"/>
      <c r="N667" s="46"/>
      <c r="O667" s="46"/>
      <c r="P667" s="46"/>
    </row>
    <row r="668" spans="1:18" s="8" customFormat="1" ht="29.25" x14ac:dyDescent="0.8">
      <c r="A668" s="409" t="s">
        <v>121</v>
      </c>
      <c r="B668" s="410"/>
      <c r="C668" s="410"/>
      <c r="D668" s="410"/>
      <c r="E668" s="410"/>
      <c r="F668" s="410"/>
      <c r="G668" s="410"/>
      <c r="H668" s="410"/>
      <c r="I668" s="410"/>
      <c r="J668" s="410"/>
      <c r="K668" s="410"/>
      <c r="L668" s="410"/>
      <c r="M668" s="411"/>
      <c r="N668" s="46"/>
      <c r="O668" s="46"/>
      <c r="P668" s="46"/>
    </row>
    <row r="669" spans="1:18" s="8" customFormat="1" ht="25.5" customHeight="1" x14ac:dyDescent="0.25">
      <c r="A669" s="305" t="s">
        <v>0</v>
      </c>
      <c r="B669" s="271" t="s">
        <v>24</v>
      </c>
      <c r="C669" s="306" t="s">
        <v>31</v>
      </c>
      <c r="D669" s="417" t="s">
        <v>37</v>
      </c>
      <c r="E669" s="418"/>
      <c r="F669" s="419"/>
      <c r="G669" s="271" t="s">
        <v>38</v>
      </c>
      <c r="H669" s="271"/>
      <c r="I669" s="271"/>
      <c r="J669" s="417" t="s">
        <v>39</v>
      </c>
      <c r="K669" s="418"/>
      <c r="L669" s="419"/>
      <c r="M669" s="437" t="s">
        <v>120</v>
      </c>
      <c r="N669" s="47"/>
      <c r="O669" s="47"/>
      <c r="P669" s="47"/>
    </row>
    <row r="670" spans="1:18" s="8" customFormat="1" ht="25.5" x14ac:dyDescent="0.25">
      <c r="A670" s="305"/>
      <c r="B670" s="271"/>
      <c r="C670" s="271"/>
      <c r="D670" s="207" t="s">
        <v>22</v>
      </c>
      <c r="E670" s="207" t="s">
        <v>23</v>
      </c>
      <c r="F670" s="207" t="s">
        <v>1</v>
      </c>
      <c r="G670" s="207" t="s">
        <v>22</v>
      </c>
      <c r="H670" s="207" t="s">
        <v>23</v>
      </c>
      <c r="I670" s="207" t="s">
        <v>1</v>
      </c>
      <c r="J670" s="207" t="s">
        <v>22</v>
      </c>
      <c r="K670" s="207" t="s">
        <v>32</v>
      </c>
      <c r="L670" s="113" t="s">
        <v>1</v>
      </c>
      <c r="M670" s="438"/>
      <c r="N670" s="47"/>
      <c r="O670" s="47"/>
      <c r="P670" s="47"/>
    </row>
    <row r="671" spans="1:18" s="8" customFormat="1" ht="51" x14ac:dyDescent="0.7">
      <c r="A671" s="77">
        <v>62035</v>
      </c>
      <c r="B671" s="24" t="s">
        <v>40</v>
      </c>
      <c r="C671" s="11"/>
      <c r="D671" s="48">
        <v>16000</v>
      </c>
      <c r="E671" s="35" t="str">
        <f>IF(C635="","",IF(C671="","",C635+2))</f>
        <v/>
      </c>
      <c r="F671" s="98">
        <f>IFERROR(E671*D671*C671,0)</f>
        <v>0</v>
      </c>
      <c r="G671" s="48">
        <v>40000</v>
      </c>
      <c r="H671" s="20" t="str">
        <f>E671</f>
        <v/>
      </c>
      <c r="I671" s="98">
        <f>IFERROR(H671*G671*C671,0)</f>
        <v>0</v>
      </c>
      <c r="J671" s="48">
        <v>80000</v>
      </c>
      <c r="K671" s="32" t="str">
        <f>IFERROR(H671-1,"")</f>
        <v/>
      </c>
      <c r="L671" s="54">
        <f>IFERROR(K671*J671*C671,0)</f>
        <v>0</v>
      </c>
      <c r="M671" s="114">
        <f>SUM(F671,I671,L671)</f>
        <v>0</v>
      </c>
      <c r="O671" s="49"/>
      <c r="P671" s="49"/>
      <c r="R671" s="49"/>
    </row>
    <row r="672" spans="1:18" s="8" customFormat="1" ht="51" x14ac:dyDescent="0.7">
      <c r="A672" s="77">
        <v>62025</v>
      </c>
      <c r="B672" s="24" t="s">
        <v>41</v>
      </c>
      <c r="C672" s="11"/>
      <c r="D672" s="48">
        <v>16000</v>
      </c>
      <c r="E672" s="35" t="str">
        <f>IF(C635="","",IF(C672="","",C635+2))</f>
        <v/>
      </c>
      <c r="F672" s="98">
        <f>IFERROR(E672*D672*C672,0)</f>
        <v>0</v>
      </c>
      <c r="G672" s="48">
        <v>40000</v>
      </c>
      <c r="H672" s="20" t="str">
        <f>E672</f>
        <v/>
      </c>
      <c r="I672" s="98">
        <f>IFERROR(H672*G672*C672,0)</f>
        <v>0</v>
      </c>
      <c r="J672" s="48">
        <v>80000</v>
      </c>
      <c r="K672" s="32" t="str">
        <f>IFERROR(H672-1,"")</f>
        <v/>
      </c>
      <c r="L672" s="54">
        <f>IFERROR(K672*J672*C672,0)</f>
        <v>0</v>
      </c>
      <c r="M672" s="114">
        <f>SUM(F672,I672,L672)</f>
        <v>0</v>
      </c>
      <c r="O672" s="49"/>
    </row>
    <row r="673" spans="1:21" s="8" customFormat="1" ht="26.25" thickBot="1" x14ac:dyDescent="0.75">
      <c r="A673" s="439" t="s">
        <v>1</v>
      </c>
      <c r="B673" s="440"/>
      <c r="C673" s="103">
        <f>SUM(C671:C672)</f>
        <v>0</v>
      </c>
      <c r="D673" s="441"/>
      <c r="E673" s="441"/>
      <c r="F673" s="104">
        <f>SUM(F671:F672)</f>
        <v>0</v>
      </c>
      <c r="G673" s="105"/>
      <c r="H673" s="106"/>
      <c r="I673" s="104">
        <f>SUM(I671:I672)</f>
        <v>0</v>
      </c>
      <c r="J673" s="106"/>
      <c r="K673" s="106"/>
      <c r="L673" s="115">
        <f>SUM(L671:L672)</f>
        <v>0</v>
      </c>
      <c r="M673" s="116"/>
    </row>
    <row r="674" spans="1:21" s="8" customFormat="1" ht="29.25" x14ac:dyDescent="0.8">
      <c r="A674" s="442" t="s">
        <v>122</v>
      </c>
      <c r="B674" s="443"/>
      <c r="C674" s="443"/>
      <c r="D674" s="443"/>
      <c r="E674" s="443"/>
      <c r="F674" s="443"/>
      <c r="G674" s="443"/>
      <c r="H674" s="443"/>
      <c r="I674" s="443"/>
      <c r="J674" s="443"/>
      <c r="K674" s="443"/>
      <c r="L674" s="443"/>
      <c r="M674" s="444"/>
      <c r="N674" s="46"/>
      <c r="O674" s="46"/>
      <c r="P674" s="46"/>
    </row>
    <row r="675" spans="1:21" s="8" customFormat="1" ht="25.5" customHeight="1" x14ac:dyDescent="0.25">
      <c r="A675" s="305" t="s">
        <v>0</v>
      </c>
      <c r="B675" s="271" t="s">
        <v>24</v>
      </c>
      <c r="C675" s="306" t="s">
        <v>31</v>
      </c>
      <c r="D675" s="417" t="s">
        <v>37</v>
      </c>
      <c r="E675" s="418"/>
      <c r="F675" s="419"/>
      <c r="G675" s="271" t="s">
        <v>38</v>
      </c>
      <c r="H675" s="271"/>
      <c r="I675" s="271"/>
      <c r="J675" s="445"/>
      <c r="K675" s="446"/>
      <c r="L675" s="447"/>
      <c r="M675" s="437" t="s">
        <v>120</v>
      </c>
      <c r="N675" s="47"/>
      <c r="O675" s="47"/>
      <c r="P675" s="47"/>
    </row>
    <row r="676" spans="1:21" s="8" customFormat="1" ht="25.5" x14ac:dyDescent="0.25">
      <c r="A676" s="305"/>
      <c r="B676" s="271"/>
      <c r="C676" s="271"/>
      <c r="D676" s="207" t="s">
        <v>22</v>
      </c>
      <c r="E676" s="207" t="s">
        <v>23</v>
      </c>
      <c r="F676" s="207" t="s">
        <v>1</v>
      </c>
      <c r="G676" s="207" t="s">
        <v>22</v>
      </c>
      <c r="H676" s="207" t="s">
        <v>23</v>
      </c>
      <c r="I676" s="207" t="s">
        <v>1</v>
      </c>
      <c r="J676" s="448"/>
      <c r="K676" s="449"/>
      <c r="L676" s="450"/>
      <c r="M676" s="438"/>
      <c r="N676" s="47"/>
      <c r="O676" s="47"/>
      <c r="P676" s="47"/>
    </row>
    <row r="677" spans="1:21" s="8" customFormat="1" ht="51" x14ac:dyDescent="0.7">
      <c r="A677" s="77">
        <v>62035</v>
      </c>
      <c r="B677" s="24" t="s">
        <v>40</v>
      </c>
      <c r="C677" s="11"/>
      <c r="D677" s="48">
        <v>16000</v>
      </c>
      <c r="E677" s="11"/>
      <c r="F677" s="98">
        <f>IFERROR(E677*D677*C677,0)</f>
        <v>0</v>
      </c>
      <c r="G677" s="48">
        <v>40000</v>
      </c>
      <c r="H677" s="11"/>
      <c r="I677" s="36">
        <f>IFERROR(H677*G677*C677,0)</f>
        <v>0</v>
      </c>
      <c r="J677" s="308"/>
      <c r="K677" s="309"/>
      <c r="L677" s="433"/>
      <c r="M677" s="114">
        <f>SUM(F677,I677)</f>
        <v>0</v>
      </c>
      <c r="R677" s="49"/>
    </row>
    <row r="678" spans="1:21" s="8" customFormat="1" ht="51.75" thickBot="1" x14ac:dyDescent="0.75">
      <c r="A678" s="77">
        <v>62025</v>
      </c>
      <c r="B678" s="24" t="s">
        <v>41</v>
      </c>
      <c r="C678" s="11"/>
      <c r="D678" s="48">
        <v>16000</v>
      </c>
      <c r="E678" s="11"/>
      <c r="F678" s="98">
        <f>IFERROR(E678*D678*C678,0)</f>
        <v>0</v>
      </c>
      <c r="G678" s="48">
        <v>40000</v>
      </c>
      <c r="H678" s="11"/>
      <c r="I678" s="36">
        <f>IFERROR(H678*G678*C678,0)</f>
        <v>0</v>
      </c>
      <c r="J678" s="311"/>
      <c r="K678" s="312"/>
      <c r="L678" s="434"/>
      <c r="M678" s="114">
        <f>SUM(F678,I678)</f>
        <v>0</v>
      </c>
    </row>
    <row r="679" spans="1:21" s="8" customFormat="1" ht="30" thickBot="1" x14ac:dyDescent="0.3">
      <c r="A679" s="392" t="s">
        <v>143</v>
      </c>
      <c r="B679" s="393"/>
      <c r="C679" s="393"/>
      <c r="D679" s="393"/>
      <c r="E679" s="393"/>
      <c r="F679" s="393"/>
      <c r="G679" s="393"/>
      <c r="H679" s="393"/>
      <c r="I679" s="393"/>
      <c r="J679" s="393"/>
      <c r="K679" s="393"/>
      <c r="L679" s="393"/>
      <c r="M679" s="163">
        <f>SUM(M671,M677)</f>
        <v>0</v>
      </c>
    </row>
    <row r="680" spans="1:21" s="8" customFormat="1" ht="30" thickBot="1" x14ac:dyDescent="0.3">
      <c r="A680" s="435" t="s">
        <v>144</v>
      </c>
      <c r="B680" s="436"/>
      <c r="C680" s="436"/>
      <c r="D680" s="436"/>
      <c r="E680" s="436"/>
      <c r="F680" s="436"/>
      <c r="G680" s="436"/>
      <c r="H680" s="436"/>
      <c r="I680" s="436"/>
      <c r="J680" s="436"/>
      <c r="K680" s="436"/>
      <c r="L680" s="436"/>
      <c r="M680" s="165">
        <f>SUM(M672,M678)</f>
        <v>0</v>
      </c>
    </row>
    <row r="681" spans="1:21" ht="29.25" x14ac:dyDescent="0.25">
      <c r="A681" s="160" t="s">
        <v>94</v>
      </c>
      <c r="B681" s="471"/>
      <c r="C681" s="472"/>
      <c r="D681" s="472"/>
      <c r="E681" s="472"/>
      <c r="F681" s="472"/>
      <c r="G681" s="472"/>
      <c r="H681" s="472"/>
      <c r="I681" s="472"/>
      <c r="J681" s="472"/>
      <c r="K681" s="473"/>
      <c r="L681" s="474">
        <f>SUM(M709,M710,M711,M727,M728,H714)</f>
        <v>0</v>
      </c>
      <c r="M681" s="475"/>
    </row>
    <row r="682" spans="1:21" ht="29.25" x14ac:dyDescent="0.25">
      <c r="A682" s="161" t="s">
        <v>46</v>
      </c>
      <c r="B682" s="228" t="s">
        <v>129</v>
      </c>
      <c r="C682" s="420"/>
      <c r="D682" s="420"/>
      <c r="E682" s="420"/>
      <c r="F682" s="420"/>
      <c r="G682" s="420"/>
      <c r="H682" s="420"/>
      <c r="I682" s="420"/>
      <c r="J682" s="420"/>
      <c r="K682" s="421"/>
      <c r="L682" s="422"/>
      <c r="M682" s="423"/>
      <c r="U682" s="50"/>
    </row>
    <row r="683" spans="1:21" ht="30" thickBot="1" x14ac:dyDescent="0.3">
      <c r="A683" s="424" t="s">
        <v>114</v>
      </c>
      <c r="B683" s="425"/>
      <c r="C683" s="107"/>
      <c r="D683" s="426"/>
      <c r="E683" s="426"/>
      <c r="F683" s="426"/>
      <c r="G683" s="426"/>
      <c r="H683" s="426"/>
      <c r="I683" s="426"/>
      <c r="J683" s="426"/>
      <c r="K683" s="426"/>
      <c r="L683" s="427"/>
      <c r="M683" s="428"/>
      <c r="Q683" s="33"/>
      <c r="R683" s="112"/>
      <c r="S683" s="50"/>
      <c r="T683" s="50"/>
      <c r="U683" s="50"/>
    </row>
    <row r="684" spans="1:21" ht="25.5" x14ac:dyDescent="0.7">
      <c r="A684" s="429" t="s">
        <v>123</v>
      </c>
      <c r="B684" s="430"/>
      <c r="C684" s="430"/>
      <c r="D684" s="430"/>
      <c r="E684" s="430"/>
      <c r="F684" s="430"/>
      <c r="G684" s="430"/>
      <c r="H684" s="430"/>
      <c r="I684" s="430"/>
      <c r="J684" s="430"/>
      <c r="K684" s="430"/>
      <c r="L684" s="430"/>
      <c r="M684" s="431"/>
      <c r="Q684" s="174">
        <v>61121</v>
      </c>
      <c r="R684" s="40">
        <f>M709</f>
        <v>0</v>
      </c>
      <c r="S684" s="149">
        <f>IF(B682=Main!$B$2,R684,0)</f>
        <v>0</v>
      </c>
      <c r="T684" s="149">
        <f>IF(B682=Main!$B$3,R684,0)</f>
        <v>0</v>
      </c>
    </row>
    <row r="685" spans="1:21" s="2" customFormat="1" ht="25.5" x14ac:dyDescent="0.25">
      <c r="A685" s="270" t="s">
        <v>3</v>
      </c>
      <c r="B685" s="269" t="s">
        <v>49</v>
      </c>
      <c r="C685" s="269" t="s">
        <v>20</v>
      </c>
      <c r="D685" s="432" t="s">
        <v>162</v>
      </c>
      <c r="E685" s="432"/>
      <c r="F685" s="269" t="s">
        <v>51</v>
      </c>
      <c r="G685" s="386" t="s">
        <v>19</v>
      </c>
      <c r="H685" s="389"/>
      <c r="I685" s="386" t="s">
        <v>53</v>
      </c>
      <c r="J685" s="387"/>
      <c r="K685" s="389"/>
      <c r="L685" s="432" t="s">
        <v>52</v>
      </c>
      <c r="M685" s="476"/>
      <c r="Q685" s="174">
        <v>61122</v>
      </c>
      <c r="R685" s="40">
        <f>M710</f>
        <v>0</v>
      </c>
      <c r="S685" s="149">
        <f>IF(B682=Main!$B$2,R685,0)</f>
        <v>0</v>
      </c>
      <c r="T685" s="149">
        <f>IF(B682=Main!$B$3,R685,0)</f>
        <v>0</v>
      </c>
    </row>
    <row r="686" spans="1:21" ht="25.5" x14ac:dyDescent="0.7">
      <c r="A686" s="100">
        <v>1</v>
      </c>
      <c r="B686" s="38" t="s">
        <v>18</v>
      </c>
      <c r="C686" s="155"/>
      <c r="D686" s="477"/>
      <c r="E686" s="478"/>
      <c r="F686" s="155"/>
      <c r="G686" s="479" t="str">
        <f>IF(F686&lt;&gt;"",F686*2,"")</f>
        <v/>
      </c>
      <c r="H686" s="480"/>
      <c r="I686" s="481">
        <v>80000</v>
      </c>
      <c r="J686" s="482"/>
      <c r="K686" s="483"/>
      <c r="L686" s="484">
        <f>IFERROR((I686*G686*C686)/100,0)</f>
        <v>0</v>
      </c>
      <c r="M686" s="485"/>
      <c r="Q686" s="174">
        <v>61123</v>
      </c>
      <c r="R686" s="40">
        <f>M711</f>
        <v>0</v>
      </c>
      <c r="S686" s="149">
        <f>IF(B682=Main!$B$2,R686,0)</f>
        <v>0</v>
      </c>
      <c r="T686" s="149">
        <f>IF(B682=Main!$B$3,R686,0)</f>
        <v>0</v>
      </c>
    </row>
    <row r="687" spans="1:21" ht="25.5" x14ac:dyDescent="0.7">
      <c r="A687" s="100">
        <v>2</v>
      </c>
      <c r="B687" s="38" t="s">
        <v>163</v>
      </c>
      <c r="C687" s="155"/>
      <c r="D687" s="477"/>
      <c r="E687" s="478"/>
      <c r="F687" s="155"/>
      <c r="G687" s="479" t="str">
        <f>IF(F687&lt;&gt;"",F687*2,"")</f>
        <v/>
      </c>
      <c r="H687" s="480"/>
      <c r="I687" s="481">
        <v>25000</v>
      </c>
      <c r="J687" s="482"/>
      <c r="K687" s="483"/>
      <c r="L687" s="484">
        <f>IFERROR((I687*G687*C687)/100,0)</f>
        <v>0</v>
      </c>
      <c r="M687" s="485"/>
      <c r="Q687" s="174"/>
      <c r="R687" s="40"/>
      <c r="S687" s="149"/>
      <c r="T687" s="149"/>
    </row>
    <row r="688" spans="1:21" ht="25.5" x14ac:dyDescent="0.7">
      <c r="A688" s="100">
        <v>3</v>
      </c>
      <c r="B688" s="38" t="s">
        <v>50</v>
      </c>
      <c r="C688" s="155"/>
      <c r="D688" s="477"/>
      <c r="E688" s="478"/>
      <c r="F688" s="268"/>
      <c r="G688" s="479"/>
      <c r="H688" s="480"/>
      <c r="I688" s="353"/>
      <c r="J688" s="353"/>
      <c r="K688" s="353"/>
      <c r="L688" s="390">
        <f>IFERROR((I688+20000)*C688,0)</f>
        <v>0</v>
      </c>
      <c r="M688" s="391"/>
      <c r="Q688" s="175">
        <v>61128</v>
      </c>
      <c r="R688" s="9">
        <f>H714</f>
        <v>0</v>
      </c>
      <c r="S688" s="149">
        <f>IF(B682=Main!$B$2,R688,0)</f>
        <v>0</v>
      </c>
      <c r="T688" s="149">
        <f>IF(B682=Main!$B$3,R688,0)</f>
        <v>0</v>
      </c>
    </row>
    <row r="689" spans="1:20" ht="26.25" thickBot="1" x14ac:dyDescent="0.75">
      <c r="A689" s="451" t="s">
        <v>1</v>
      </c>
      <c r="B689" s="452"/>
      <c r="C689" s="453"/>
      <c r="D689" s="454"/>
      <c r="E689" s="454"/>
      <c r="F689" s="454"/>
      <c r="G689" s="454"/>
      <c r="H689" s="454"/>
      <c r="I689" s="454"/>
      <c r="J689" s="454"/>
      <c r="K689" s="455"/>
      <c r="L689" s="456">
        <f>SUM(L686:M688)</f>
        <v>0</v>
      </c>
      <c r="M689" s="457"/>
      <c r="Q689" s="174">
        <f>A719</f>
        <v>62035</v>
      </c>
      <c r="R689" s="40">
        <f>M727</f>
        <v>0</v>
      </c>
      <c r="S689" s="149">
        <f>IF(B682=Main!$B$2,R689,0)</f>
        <v>0</v>
      </c>
      <c r="T689" s="149">
        <f>IF(B682=Main!$B$3,R689,0)</f>
        <v>0</v>
      </c>
    </row>
    <row r="690" spans="1:20" ht="25.5" x14ac:dyDescent="0.7">
      <c r="A690" s="462" t="s">
        <v>116</v>
      </c>
      <c r="B690" s="463"/>
      <c r="C690" s="463"/>
      <c r="D690" s="463"/>
      <c r="E690" s="463"/>
      <c r="F690" s="463"/>
      <c r="G690" s="463"/>
      <c r="H690" s="463"/>
      <c r="I690" s="463"/>
      <c r="J690" s="463"/>
      <c r="K690" s="463"/>
      <c r="L690" s="463"/>
      <c r="M690" s="464"/>
      <c r="Q690" s="174">
        <f>A720</f>
        <v>62025</v>
      </c>
      <c r="R690" s="40">
        <f>M728</f>
        <v>0</v>
      </c>
      <c r="S690" s="149">
        <f>IF(B682=Main!$B$2,R690,0)</f>
        <v>0</v>
      </c>
      <c r="T690" s="149">
        <f>IF(B682=Main!$B$3,R690,0)</f>
        <v>0</v>
      </c>
    </row>
    <row r="691" spans="1:20" ht="25.5" customHeight="1" x14ac:dyDescent="0.25">
      <c r="A691" s="465" t="s">
        <v>3</v>
      </c>
      <c r="B691" s="468" t="s">
        <v>48</v>
      </c>
      <c r="C691" s="211" t="s">
        <v>20</v>
      </c>
      <c r="D691" s="386" t="s">
        <v>125</v>
      </c>
      <c r="E691" s="387"/>
      <c r="F691" s="389"/>
      <c r="G691" s="386" t="s">
        <v>127</v>
      </c>
      <c r="H691" s="387"/>
      <c r="I691" s="387"/>
      <c r="J691" s="387"/>
      <c r="K691" s="387"/>
      <c r="L691" s="387"/>
      <c r="M691" s="388"/>
      <c r="R691" s="47"/>
    </row>
    <row r="692" spans="1:20" ht="25.5" x14ac:dyDescent="0.25">
      <c r="A692" s="466"/>
      <c r="B692" s="469"/>
      <c r="C692" s="211"/>
      <c r="D692" s="386" t="s">
        <v>37</v>
      </c>
      <c r="E692" s="387"/>
      <c r="F692" s="389"/>
      <c r="G692" s="386" t="s">
        <v>38</v>
      </c>
      <c r="H692" s="387"/>
      <c r="I692" s="389"/>
      <c r="J692" s="386" t="s">
        <v>39</v>
      </c>
      <c r="K692" s="387"/>
      <c r="L692" s="389"/>
      <c r="M692" s="212" t="s">
        <v>118</v>
      </c>
    </row>
    <row r="693" spans="1:20" ht="25.5" x14ac:dyDescent="0.25">
      <c r="A693" s="467"/>
      <c r="B693" s="470"/>
      <c r="C693" s="211"/>
      <c r="D693" s="211" t="s">
        <v>22</v>
      </c>
      <c r="E693" s="211" t="s">
        <v>23</v>
      </c>
      <c r="F693" s="211" t="s">
        <v>119</v>
      </c>
      <c r="G693" s="211" t="s">
        <v>22</v>
      </c>
      <c r="H693" s="211" t="s">
        <v>23</v>
      </c>
      <c r="I693" s="211" t="s">
        <v>1</v>
      </c>
      <c r="J693" s="211" t="s">
        <v>22</v>
      </c>
      <c r="K693" s="211" t="s">
        <v>32</v>
      </c>
      <c r="L693" s="211" t="s">
        <v>1</v>
      </c>
      <c r="M693" s="212"/>
    </row>
    <row r="694" spans="1:20" ht="25.5" x14ac:dyDescent="0.7">
      <c r="A694" s="101">
        <v>1</v>
      </c>
      <c r="B694" s="38" t="s">
        <v>25</v>
      </c>
      <c r="C694" s="37"/>
      <c r="D694" s="34">
        <v>40000</v>
      </c>
      <c r="E694" s="35" t="str">
        <f>IF(C683="","",IF(C694="","",C683+2))</f>
        <v/>
      </c>
      <c r="F694" s="36" t="str">
        <f>IFERROR(E694*D694*C694,"")</f>
        <v/>
      </c>
      <c r="G694" s="34">
        <v>100000</v>
      </c>
      <c r="H694" s="35" t="str">
        <f>E694</f>
        <v/>
      </c>
      <c r="I694" s="36" t="str">
        <f>IFERROR(H694*G694*C694,"")</f>
        <v/>
      </c>
      <c r="J694" s="34">
        <v>200000</v>
      </c>
      <c r="K694" s="35" t="str">
        <f>IFERROR(H694-1,"")</f>
        <v/>
      </c>
      <c r="L694" s="36" t="str">
        <f>IFERROR(K694*J694*C694,"")</f>
        <v/>
      </c>
      <c r="M694" s="102">
        <f t="shared" ref="M694:M699" si="115">SUM(L694,I694)</f>
        <v>0</v>
      </c>
    </row>
    <row r="695" spans="1:20" ht="25.5" x14ac:dyDescent="0.7">
      <c r="A695" s="101">
        <v>2</v>
      </c>
      <c r="B695" s="38" t="s">
        <v>26</v>
      </c>
      <c r="C695" s="37"/>
      <c r="D695" s="34">
        <v>35000</v>
      </c>
      <c r="E695" s="35" t="str">
        <f>IF(C683="","",IF(C695="","",C683+2))</f>
        <v/>
      </c>
      <c r="F695" s="36" t="str">
        <f t="shared" ref="F695:F699" si="116">IFERROR(E695*D695*C695,"")</f>
        <v/>
      </c>
      <c r="G695" s="34">
        <v>90000</v>
      </c>
      <c r="H695" s="35" t="str">
        <f t="shared" ref="H695:H699" si="117">E695</f>
        <v/>
      </c>
      <c r="I695" s="36" t="str">
        <f>IFERROR(H695*G695*C695,"")</f>
        <v/>
      </c>
      <c r="J695" s="34">
        <v>160000</v>
      </c>
      <c r="K695" s="35" t="str">
        <f>IFERROR(H695-1,"")</f>
        <v/>
      </c>
      <c r="L695" s="36" t="str">
        <f t="shared" ref="L695:L699" si="118">IFERROR(K695*J695*C695,"")</f>
        <v/>
      </c>
      <c r="M695" s="102">
        <f t="shared" si="115"/>
        <v>0</v>
      </c>
    </row>
    <row r="696" spans="1:20" ht="25.5" x14ac:dyDescent="0.7">
      <c r="A696" s="101">
        <v>3</v>
      </c>
      <c r="B696" s="38" t="s">
        <v>27</v>
      </c>
      <c r="C696" s="37"/>
      <c r="D696" s="34">
        <v>30000</v>
      </c>
      <c r="E696" s="35" t="str">
        <f>IF(C683="","",IF(C696="","",C683+2))</f>
        <v/>
      </c>
      <c r="F696" s="36" t="str">
        <f t="shared" si="116"/>
        <v/>
      </c>
      <c r="G696" s="34">
        <v>80000</v>
      </c>
      <c r="H696" s="35" t="str">
        <f t="shared" si="117"/>
        <v/>
      </c>
      <c r="I696" s="36" t="str">
        <f t="shared" ref="I696" si="119">IFERROR(H696*G696*C696,"")</f>
        <v/>
      </c>
      <c r="J696" s="34">
        <v>120000</v>
      </c>
      <c r="K696" s="35" t="str">
        <f>IFERROR(H696-1,"")</f>
        <v/>
      </c>
      <c r="L696" s="36" t="str">
        <f t="shared" si="118"/>
        <v/>
      </c>
      <c r="M696" s="102">
        <f t="shared" si="115"/>
        <v>0</v>
      </c>
    </row>
    <row r="697" spans="1:20" ht="25.5" x14ac:dyDescent="0.7">
      <c r="A697" s="101">
        <v>4</v>
      </c>
      <c r="B697" s="38" t="s">
        <v>28</v>
      </c>
      <c r="C697" s="37"/>
      <c r="D697" s="34">
        <v>24000</v>
      </c>
      <c r="E697" s="35" t="str">
        <f>IF(C683="","",IF(C697="","",C683+2))</f>
        <v/>
      </c>
      <c r="F697" s="36" t="str">
        <f t="shared" si="116"/>
        <v/>
      </c>
      <c r="G697" s="34">
        <v>70000</v>
      </c>
      <c r="H697" s="35" t="str">
        <f t="shared" si="117"/>
        <v/>
      </c>
      <c r="I697" s="36" t="str">
        <f>IFERROR(H697*G697*C697,"")</f>
        <v/>
      </c>
      <c r="J697" s="34">
        <v>100000</v>
      </c>
      <c r="K697" s="35" t="str">
        <f t="shared" ref="K697:K699" si="120">IFERROR(H697-1,"")</f>
        <v/>
      </c>
      <c r="L697" s="36" t="str">
        <f t="shared" si="118"/>
        <v/>
      </c>
      <c r="M697" s="102">
        <f t="shared" si="115"/>
        <v>0</v>
      </c>
    </row>
    <row r="698" spans="1:20" ht="25.5" x14ac:dyDescent="0.7">
      <c r="A698" s="101">
        <v>5</v>
      </c>
      <c r="B698" s="38" t="s">
        <v>29</v>
      </c>
      <c r="C698" s="37"/>
      <c r="D698" s="34">
        <v>20000</v>
      </c>
      <c r="E698" s="35" t="str">
        <f>IF(C683="","",IF(C698="","",C683+2))</f>
        <v/>
      </c>
      <c r="F698" s="36" t="str">
        <f t="shared" si="116"/>
        <v/>
      </c>
      <c r="G698" s="34">
        <v>60000</v>
      </c>
      <c r="H698" s="35" t="str">
        <f t="shared" si="117"/>
        <v/>
      </c>
      <c r="I698" s="36" t="str">
        <f>IFERROR(H698*G698*C698,"")</f>
        <v/>
      </c>
      <c r="J698" s="34">
        <v>80000</v>
      </c>
      <c r="K698" s="35" t="str">
        <f t="shared" si="120"/>
        <v/>
      </c>
      <c r="L698" s="36" t="str">
        <f t="shared" si="118"/>
        <v/>
      </c>
      <c r="M698" s="102">
        <f t="shared" si="115"/>
        <v>0</v>
      </c>
    </row>
    <row r="699" spans="1:20" ht="25.5" x14ac:dyDescent="0.7">
      <c r="A699" s="101">
        <v>6</v>
      </c>
      <c r="B699" s="38" t="s">
        <v>30</v>
      </c>
      <c r="C699" s="11"/>
      <c r="D699" s="34">
        <v>16000</v>
      </c>
      <c r="E699" s="35" t="str">
        <f>IF(C683="","",IF(C699="","",C683+2))</f>
        <v/>
      </c>
      <c r="F699" s="36" t="str">
        <f t="shared" si="116"/>
        <v/>
      </c>
      <c r="G699" s="34">
        <v>40000</v>
      </c>
      <c r="H699" s="35" t="str">
        <f t="shared" si="117"/>
        <v/>
      </c>
      <c r="I699" s="36" t="str">
        <f>IFERROR(H699*G699*C699,"")</f>
        <v/>
      </c>
      <c r="J699" s="34">
        <v>80000</v>
      </c>
      <c r="K699" s="35" t="str">
        <f t="shared" si="120"/>
        <v/>
      </c>
      <c r="L699" s="36" t="str">
        <f t="shared" si="118"/>
        <v/>
      </c>
      <c r="M699" s="102">
        <f t="shared" si="115"/>
        <v>0</v>
      </c>
    </row>
    <row r="700" spans="1:20" ht="26.25" thickBot="1" x14ac:dyDescent="0.75">
      <c r="A700" s="415" t="s">
        <v>1</v>
      </c>
      <c r="B700" s="416"/>
      <c r="C700" s="108">
        <f>SUM(C694:C699)</f>
        <v>0</v>
      </c>
      <c r="D700" s="109"/>
      <c r="E700" s="109"/>
      <c r="F700" s="110">
        <f>SUM(F694:F699)</f>
        <v>0</v>
      </c>
      <c r="G700" s="110"/>
      <c r="H700" s="110"/>
      <c r="I700" s="110">
        <f>SUM(I694:I699)</f>
        <v>0</v>
      </c>
      <c r="J700" s="110"/>
      <c r="K700" s="110"/>
      <c r="L700" s="110">
        <f>SUM(L694:L699)</f>
        <v>0</v>
      </c>
      <c r="M700" s="111">
        <f>SUM(M694:M699)</f>
        <v>0</v>
      </c>
    </row>
    <row r="701" spans="1:20" ht="29.25" x14ac:dyDescent="0.8">
      <c r="A701" s="458" t="s">
        <v>117</v>
      </c>
      <c r="B701" s="459"/>
      <c r="C701" s="459"/>
      <c r="D701" s="459"/>
      <c r="E701" s="459"/>
      <c r="F701" s="459"/>
      <c r="G701" s="459"/>
      <c r="H701" s="459"/>
      <c r="I701" s="459"/>
      <c r="J701" s="459"/>
      <c r="K701" s="459"/>
      <c r="L701" s="459"/>
      <c r="M701" s="460"/>
      <c r="O701" s="55"/>
      <c r="Q701" s="47"/>
      <c r="R701" s="47"/>
      <c r="S701" s="8"/>
      <c r="T701" s="8"/>
    </row>
    <row r="702" spans="1:20" ht="25.5" customHeight="1" x14ac:dyDescent="0.25">
      <c r="A702" s="461" t="s">
        <v>3</v>
      </c>
      <c r="B702" s="432" t="s">
        <v>48</v>
      </c>
      <c r="C702" s="265" t="s">
        <v>20</v>
      </c>
      <c r="D702" s="432" t="s">
        <v>125</v>
      </c>
      <c r="E702" s="432"/>
      <c r="F702" s="432"/>
      <c r="G702" s="386" t="s">
        <v>127</v>
      </c>
      <c r="H702" s="387"/>
      <c r="I702" s="387"/>
      <c r="J702" s="387"/>
      <c r="K702" s="387"/>
      <c r="L702" s="387"/>
      <c r="M702" s="388"/>
    </row>
    <row r="703" spans="1:20" ht="25.5" x14ac:dyDescent="0.25">
      <c r="A703" s="461"/>
      <c r="B703" s="432"/>
      <c r="C703" s="265"/>
      <c r="D703" s="432" t="s">
        <v>37</v>
      </c>
      <c r="E703" s="432"/>
      <c r="F703" s="432"/>
      <c r="G703" s="432" t="s">
        <v>38</v>
      </c>
      <c r="H703" s="432"/>
      <c r="I703" s="432"/>
      <c r="J703" s="386" t="s">
        <v>39</v>
      </c>
      <c r="K703" s="387"/>
      <c r="L703" s="389"/>
      <c r="M703" s="266" t="s">
        <v>118</v>
      </c>
    </row>
    <row r="704" spans="1:20" ht="25.5" x14ac:dyDescent="0.25">
      <c r="A704" s="461"/>
      <c r="B704" s="432"/>
      <c r="C704" s="265"/>
      <c r="D704" s="265" t="s">
        <v>22</v>
      </c>
      <c r="E704" s="265" t="s">
        <v>23</v>
      </c>
      <c r="F704" s="265" t="s">
        <v>119</v>
      </c>
      <c r="G704" s="265" t="s">
        <v>22</v>
      </c>
      <c r="H704" s="265" t="s">
        <v>23</v>
      </c>
      <c r="I704" s="265" t="s">
        <v>1</v>
      </c>
      <c r="J704" s="265" t="s">
        <v>22</v>
      </c>
      <c r="K704" s="265" t="s">
        <v>32</v>
      </c>
      <c r="L704" s="265" t="s">
        <v>1</v>
      </c>
      <c r="M704" s="266"/>
    </row>
    <row r="705" spans="1:18" ht="25.5" x14ac:dyDescent="0.7">
      <c r="A705" s="101">
        <v>1</v>
      </c>
      <c r="B705" s="38" t="s">
        <v>28</v>
      </c>
      <c r="C705" s="37"/>
      <c r="D705" s="34">
        <v>24000</v>
      </c>
      <c r="E705" s="162"/>
      <c r="F705" s="36">
        <f t="shared" ref="F705:F707" si="121">IFERROR(E705*D705*C705,"")</f>
        <v>0</v>
      </c>
      <c r="G705" s="34">
        <v>70000</v>
      </c>
      <c r="H705" s="162"/>
      <c r="I705" s="36">
        <f>IFERROR(H705*G705*C705,"")</f>
        <v>0</v>
      </c>
      <c r="J705" s="34">
        <v>100000</v>
      </c>
      <c r="K705" s="162"/>
      <c r="L705" s="36">
        <f>IFERROR(K705*J705*C705,"")</f>
        <v>0</v>
      </c>
      <c r="M705" s="102">
        <f t="shared" ref="M705:M707" si="122">SUM(L705,I705)</f>
        <v>0</v>
      </c>
    </row>
    <row r="706" spans="1:18" ht="25.5" x14ac:dyDescent="0.7">
      <c r="A706" s="101">
        <v>2</v>
      </c>
      <c r="B706" s="38" t="s">
        <v>29</v>
      </c>
      <c r="C706" s="37"/>
      <c r="D706" s="34">
        <v>20000</v>
      </c>
      <c r="E706" s="162"/>
      <c r="F706" s="36">
        <f t="shared" si="121"/>
        <v>0</v>
      </c>
      <c r="G706" s="34">
        <v>60000</v>
      </c>
      <c r="H706" s="162"/>
      <c r="I706" s="36">
        <f>IFERROR(H706*G706*C706,"")</f>
        <v>0</v>
      </c>
      <c r="J706" s="34">
        <v>80000</v>
      </c>
      <c r="K706" s="162"/>
      <c r="L706" s="36">
        <f>IFERROR(K706*J706*C706,"")</f>
        <v>0</v>
      </c>
      <c r="M706" s="102">
        <f t="shared" si="122"/>
        <v>0</v>
      </c>
    </row>
    <row r="707" spans="1:18" ht="25.5" x14ac:dyDescent="0.7">
      <c r="A707" s="101">
        <v>3</v>
      </c>
      <c r="B707" s="38" t="s">
        <v>30</v>
      </c>
      <c r="C707" s="11"/>
      <c r="D707" s="34">
        <v>16000</v>
      </c>
      <c r="E707" s="162"/>
      <c r="F707" s="36">
        <f t="shared" si="121"/>
        <v>0</v>
      </c>
      <c r="G707" s="34">
        <v>40000</v>
      </c>
      <c r="H707" s="162"/>
      <c r="I707" s="36">
        <f>IFERROR(H707*G707*C707,"")</f>
        <v>0</v>
      </c>
      <c r="J707" s="34">
        <v>80000</v>
      </c>
      <c r="K707" s="162"/>
      <c r="L707" s="36">
        <f>IFERROR(K707*J707*C707,"")</f>
        <v>0</v>
      </c>
      <c r="M707" s="102">
        <f t="shared" si="122"/>
        <v>0</v>
      </c>
    </row>
    <row r="708" spans="1:18" ht="26.25" thickBot="1" x14ac:dyDescent="0.75">
      <c r="A708" s="451" t="s">
        <v>1</v>
      </c>
      <c r="B708" s="452"/>
      <c r="C708" s="108">
        <f>SUM(C705:C707)</f>
        <v>0</v>
      </c>
      <c r="D708" s="109"/>
      <c r="E708" s="109"/>
      <c r="F708" s="110">
        <f>SUM(F705:F707)</f>
        <v>0</v>
      </c>
      <c r="G708" s="110"/>
      <c r="H708" s="110"/>
      <c r="I708" s="110"/>
      <c r="J708" s="110"/>
      <c r="K708" s="110"/>
      <c r="L708" s="110"/>
      <c r="M708" s="111">
        <f>SUM(M705:M707)</f>
        <v>0</v>
      </c>
    </row>
    <row r="709" spans="1:18" ht="29.25" x14ac:dyDescent="0.25">
      <c r="A709" s="392" t="s">
        <v>124</v>
      </c>
      <c r="B709" s="393"/>
      <c r="C709" s="393"/>
      <c r="D709" s="393"/>
      <c r="E709" s="393"/>
      <c r="F709" s="393"/>
      <c r="G709" s="393"/>
      <c r="H709" s="393"/>
      <c r="I709" s="393"/>
      <c r="J709" s="393"/>
      <c r="K709" s="393"/>
      <c r="L709" s="393"/>
      <c r="M709" s="163">
        <f>L689</f>
        <v>0</v>
      </c>
    </row>
    <row r="710" spans="1:18" ht="29.25" x14ac:dyDescent="0.25">
      <c r="A710" s="394" t="s">
        <v>126</v>
      </c>
      <c r="B710" s="395"/>
      <c r="C710" s="395"/>
      <c r="D710" s="395"/>
      <c r="E710" s="395"/>
      <c r="F710" s="395"/>
      <c r="G710" s="395"/>
      <c r="H710" s="395"/>
      <c r="I710" s="395"/>
      <c r="J710" s="395"/>
      <c r="K710" s="395"/>
      <c r="L710" s="395"/>
      <c r="M710" s="164">
        <f>SUM(F700,F708)</f>
        <v>0</v>
      </c>
    </row>
    <row r="711" spans="1:18" ht="30" thickBot="1" x14ac:dyDescent="0.3">
      <c r="A711" s="396" t="s">
        <v>128</v>
      </c>
      <c r="B711" s="397"/>
      <c r="C711" s="397"/>
      <c r="D711" s="397"/>
      <c r="E711" s="397"/>
      <c r="F711" s="397"/>
      <c r="G711" s="397"/>
      <c r="H711" s="397"/>
      <c r="I711" s="397"/>
      <c r="J711" s="397"/>
      <c r="K711" s="397"/>
      <c r="L711" s="397"/>
      <c r="M711" s="170">
        <f>SUM(M700,M708)</f>
        <v>0</v>
      </c>
    </row>
    <row r="712" spans="1:18" s="8" customFormat="1" ht="30" thickBot="1" x14ac:dyDescent="0.85">
      <c r="A712" s="412" t="s">
        <v>147</v>
      </c>
      <c r="B712" s="413"/>
      <c r="C712" s="413"/>
      <c r="D712" s="413"/>
      <c r="E712" s="413"/>
      <c r="F712" s="413"/>
      <c r="G712" s="413"/>
      <c r="H712" s="413"/>
      <c r="I712" s="413"/>
      <c r="J712" s="413"/>
      <c r="K712" s="413"/>
      <c r="L712" s="413"/>
      <c r="M712" s="414"/>
      <c r="N712" s="46"/>
      <c r="O712" s="46"/>
      <c r="P712" s="46"/>
    </row>
    <row r="713" spans="1:18" s="171" customFormat="1" ht="29.25" x14ac:dyDescent="0.8">
      <c r="A713" s="172"/>
      <c r="B713" s="173" t="s">
        <v>149</v>
      </c>
      <c r="C713" s="173" t="s">
        <v>150</v>
      </c>
      <c r="D713" s="398" t="s">
        <v>151</v>
      </c>
      <c r="E713" s="398"/>
      <c r="F713" s="398" t="s">
        <v>152</v>
      </c>
      <c r="G713" s="398"/>
      <c r="H713" s="398" t="s">
        <v>1</v>
      </c>
      <c r="I713" s="398"/>
      <c r="J713" s="398"/>
      <c r="K713" s="398"/>
      <c r="L713" s="398"/>
      <c r="M713" s="399"/>
    </row>
    <row r="714" spans="1:18" ht="30" thickBot="1" x14ac:dyDescent="0.85">
      <c r="A714" s="169">
        <v>61128</v>
      </c>
      <c r="B714" s="168" t="s">
        <v>148</v>
      </c>
      <c r="C714" s="205"/>
      <c r="D714" s="400">
        <v>40000</v>
      </c>
      <c r="E714" s="400"/>
      <c r="F714" s="401"/>
      <c r="G714" s="401"/>
      <c r="H714" s="402">
        <f>C714*D714*F714</f>
        <v>0</v>
      </c>
      <c r="I714" s="403"/>
      <c r="J714" s="404"/>
      <c r="K714" s="404"/>
      <c r="L714" s="404"/>
      <c r="M714" s="405"/>
    </row>
    <row r="715" spans="1:18" s="8" customFormat="1" ht="29.25" x14ac:dyDescent="0.8">
      <c r="A715" s="406" t="s">
        <v>36</v>
      </c>
      <c r="B715" s="407"/>
      <c r="C715" s="407"/>
      <c r="D715" s="407"/>
      <c r="E715" s="407"/>
      <c r="F715" s="407"/>
      <c r="G715" s="407"/>
      <c r="H715" s="407"/>
      <c r="I715" s="407"/>
      <c r="J715" s="407"/>
      <c r="K715" s="407"/>
      <c r="L715" s="407"/>
      <c r="M715" s="408"/>
      <c r="N715" s="46"/>
      <c r="O715" s="46"/>
      <c r="P715" s="46"/>
    </row>
    <row r="716" spans="1:18" s="8" customFormat="1" ht="29.25" x14ac:dyDescent="0.8">
      <c r="A716" s="409" t="s">
        <v>121</v>
      </c>
      <c r="B716" s="410"/>
      <c r="C716" s="410"/>
      <c r="D716" s="410"/>
      <c r="E716" s="410"/>
      <c r="F716" s="410"/>
      <c r="G716" s="410"/>
      <c r="H716" s="410"/>
      <c r="I716" s="410"/>
      <c r="J716" s="410"/>
      <c r="K716" s="410"/>
      <c r="L716" s="410"/>
      <c r="M716" s="411"/>
      <c r="N716" s="46"/>
      <c r="O716" s="46"/>
      <c r="P716" s="46"/>
    </row>
    <row r="717" spans="1:18" s="8" customFormat="1" ht="25.5" customHeight="1" x14ac:dyDescent="0.25">
      <c r="A717" s="305" t="s">
        <v>0</v>
      </c>
      <c r="B717" s="271" t="s">
        <v>24</v>
      </c>
      <c r="C717" s="306" t="s">
        <v>31</v>
      </c>
      <c r="D717" s="417" t="s">
        <v>37</v>
      </c>
      <c r="E717" s="418"/>
      <c r="F717" s="419"/>
      <c r="G717" s="271" t="s">
        <v>38</v>
      </c>
      <c r="H717" s="271"/>
      <c r="I717" s="271"/>
      <c r="J717" s="417" t="s">
        <v>39</v>
      </c>
      <c r="K717" s="418"/>
      <c r="L717" s="419"/>
      <c r="M717" s="437" t="s">
        <v>120</v>
      </c>
      <c r="N717" s="47"/>
      <c r="O717" s="47"/>
      <c r="P717" s="47"/>
    </row>
    <row r="718" spans="1:18" s="8" customFormat="1" ht="25.5" x14ac:dyDescent="0.25">
      <c r="A718" s="305"/>
      <c r="B718" s="271"/>
      <c r="C718" s="271"/>
      <c r="D718" s="207" t="s">
        <v>22</v>
      </c>
      <c r="E718" s="207" t="s">
        <v>23</v>
      </c>
      <c r="F718" s="207" t="s">
        <v>1</v>
      </c>
      <c r="G718" s="207" t="s">
        <v>22</v>
      </c>
      <c r="H718" s="207" t="s">
        <v>23</v>
      </c>
      <c r="I718" s="207" t="s">
        <v>1</v>
      </c>
      <c r="J718" s="207" t="s">
        <v>22</v>
      </c>
      <c r="K718" s="207" t="s">
        <v>32</v>
      </c>
      <c r="L718" s="113" t="s">
        <v>1</v>
      </c>
      <c r="M718" s="438"/>
      <c r="N718" s="47"/>
      <c r="O718" s="47"/>
      <c r="P718" s="47"/>
    </row>
    <row r="719" spans="1:18" s="8" customFormat="1" ht="51" x14ac:dyDescent="0.7">
      <c r="A719" s="77">
        <v>62035</v>
      </c>
      <c r="B719" s="24" t="s">
        <v>40</v>
      </c>
      <c r="C719" s="11"/>
      <c r="D719" s="48">
        <v>16000</v>
      </c>
      <c r="E719" s="35" t="str">
        <f>IF(C683="","",IF(C719="","",C683+2))</f>
        <v/>
      </c>
      <c r="F719" s="98">
        <f>IFERROR(E719*D719*C719,0)</f>
        <v>0</v>
      </c>
      <c r="G719" s="48">
        <v>40000</v>
      </c>
      <c r="H719" s="20" t="str">
        <f>E719</f>
        <v/>
      </c>
      <c r="I719" s="98">
        <f>IFERROR(H719*G719*C719,0)</f>
        <v>0</v>
      </c>
      <c r="J719" s="48">
        <v>80000</v>
      </c>
      <c r="K719" s="32" t="str">
        <f>IFERROR(H719-1,"")</f>
        <v/>
      </c>
      <c r="L719" s="54">
        <f>IFERROR(K719*J719*C719,0)</f>
        <v>0</v>
      </c>
      <c r="M719" s="114">
        <f>SUM(F719,I719,L719)</f>
        <v>0</v>
      </c>
      <c r="O719" s="49"/>
      <c r="P719" s="49"/>
      <c r="R719" s="49"/>
    </row>
    <row r="720" spans="1:18" s="8" customFormat="1" ht="51" x14ac:dyDescent="0.7">
      <c r="A720" s="77">
        <v>62025</v>
      </c>
      <c r="B720" s="24" t="s">
        <v>41</v>
      </c>
      <c r="C720" s="11"/>
      <c r="D720" s="48">
        <v>16000</v>
      </c>
      <c r="E720" s="35" t="str">
        <f>IF(C683="","",IF(C720="","",C683+2))</f>
        <v/>
      </c>
      <c r="F720" s="98">
        <f>IFERROR(E720*D720*C720,0)</f>
        <v>0</v>
      </c>
      <c r="G720" s="48">
        <v>40000</v>
      </c>
      <c r="H720" s="20" t="str">
        <f>E720</f>
        <v/>
      </c>
      <c r="I720" s="98">
        <f>IFERROR(H720*G720*C720,0)</f>
        <v>0</v>
      </c>
      <c r="J720" s="48">
        <v>80000</v>
      </c>
      <c r="K720" s="32" t="str">
        <f>IFERROR(H720-1,"")</f>
        <v/>
      </c>
      <c r="L720" s="54">
        <f>IFERROR(K720*J720*C720,0)</f>
        <v>0</v>
      </c>
      <c r="M720" s="114">
        <f>SUM(F720,I720,L720)</f>
        <v>0</v>
      </c>
      <c r="O720" s="49"/>
    </row>
    <row r="721" spans="1:21" s="8" customFormat="1" ht="26.25" thickBot="1" x14ac:dyDescent="0.75">
      <c r="A721" s="439" t="s">
        <v>1</v>
      </c>
      <c r="B721" s="440"/>
      <c r="C721" s="103">
        <f>SUM(C719:C720)</f>
        <v>0</v>
      </c>
      <c r="D721" s="441"/>
      <c r="E721" s="441"/>
      <c r="F721" s="104">
        <f>SUM(F719:F720)</f>
        <v>0</v>
      </c>
      <c r="G721" s="105"/>
      <c r="H721" s="106"/>
      <c r="I721" s="104">
        <f>SUM(I719:I720)</f>
        <v>0</v>
      </c>
      <c r="J721" s="106"/>
      <c r="K721" s="106"/>
      <c r="L721" s="115">
        <f>SUM(L719:L720)</f>
        <v>0</v>
      </c>
      <c r="M721" s="116"/>
    </row>
    <row r="722" spans="1:21" s="8" customFormat="1" ht="29.25" x14ac:dyDescent="0.8">
      <c r="A722" s="442" t="s">
        <v>122</v>
      </c>
      <c r="B722" s="443"/>
      <c r="C722" s="443"/>
      <c r="D722" s="443"/>
      <c r="E722" s="443"/>
      <c r="F722" s="443"/>
      <c r="G722" s="443"/>
      <c r="H722" s="443"/>
      <c r="I722" s="443"/>
      <c r="J722" s="443"/>
      <c r="K722" s="443"/>
      <c r="L722" s="443"/>
      <c r="M722" s="444"/>
      <c r="N722" s="46"/>
      <c r="O722" s="46"/>
      <c r="P722" s="46"/>
    </row>
    <row r="723" spans="1:21" s="8" customFormat="1" ht="25.5" customHeight="1" x14ac:dyDescent="0.25">
      <c r="A723" s="305" t="s">
        <v>0</v>
      </c>
      <c r="B723" s="271" t="s">
        <v>24</v>
      </c>
      <c r="C723" s="306" t="s">
        <v>31</v>
      </c>
      <c r="D723" s="417" t="s">
        <v>37</v>
      </c>
      <c r="E723" s="418"/>
      <c r="F723" s="419"/>
      <c r="G723" s="271" t="s">
        <v>38</v>
      </c>
      <c r="H723" s="271"/>
      <c r="I723" s="271"/>
      <c r="J723" s="445"/>
      <c r="K723" s="446"/>
      <c r="L723" s="447"/>
      <c r="M723" s="437" t="s">
        <v>120</v>
      </c>
      <c r="N723" s="47"/>
      <c r="O723" s="47"/>
      <c r="P723" s="47"/>
    </row>
    <row r="724" spans="1:21" s="8" customFormat="1" ht="25.5" x14ac:dyDescent="0.25">
      <c r="A724" s="305"/>
      <c r="B724" s="271"/>
      <c r="C724" s="271"/>
      <c r="D724" s="207" t="s">
        <v>22</v>
      </c>
      <c r="E724" s="207" t="s">
        <v>23</v>
      </c>
      <c r="F724" s="207" t="s">
        <v>1</v>
      </c>
      <c r="G724" s="207" t="s">
        <v>22</v>
      </c>
      <c r="H724" s="207" t="s">
        <v>23</v>
      </c>
      <c r="I724" s="207" t="s">
        <v>1</v>
      </c>
      <c r="J724" s="448"/>
      <c r="K724" s="449"/>
      <c r="L724" s="450"/>
      <c r="M724" s="438"/>
      <c r="N724" s="47"/>
      <c r="O724" s="47"/>
      <c r="P724" s="47"/>
    </row>
    <row r="725" spans="1:21" s="8" customFormat="1" ht="51" x14ac:dyDescent="0.7">
      <c r="A725" s="77">
        <v>62035</v>
      </c>
      <c r="B725" s="24" t="s">
        <v>40</v>
      </c>
      <c r="C725" s="11"/>
      <c r="D725" s="48">
        <v>16000</v>
      </c>
      <c r="E725" s="11"/>
      <c r="F725" s="98">
        <f>IFERROR(E725*D725*C725,0)</f>
        <v>0</v>
      </c>
      <c r="G725" s="48">
        <v>40000</v>
      </c>
      <c r="H725" s="11"/>
      <c r="I725" s="36">
        <f>IFERROR(H725*G725*C725,0)</f>
        <v>0</v>
      </c>
      <c r="J725" s="308"/>
      <c r="K725" s="309"/>
      <c r="L725" s="433"/>
      <c r="M725" s="114">
        <f>SUM(F725,I725)</f>
        <v>0</v>
      </c>
      <c r="R725" s="49"/>
    </row>
    <row r="726" spans="1:21" s="8" customFormat="1" ht="51.75" thickBot="1" x14ac:dyDescent="0.75">
      <c r="A726" s="77">
        <v>62025</v>
      </c>
      <c r="B726" s="24" t="s">
        <v>41</v>
      </c>
      <c r="C726" s="11"/>
      <c r="D726" s="48">
        <v>16000</v>
      </c>
      <c r="E726" s="11"/>
      <c r="F726" s="98">
        <f>IFERROR(E726*D726*C726,0)</f>
        <v>0</v>
      </c>
      <c r="G726" s="48">
        <v>40000</v>
      </c>
      <c r="H726" s="11"/>
      <c r="I726" s="36">
        <f>IFERROR(H726*G726*C726,0)</f>
        <v>0</v>
      </c>
      <c r="J726" s="311"/>
      <c r="K726" s="312"/>
      <c r="L726" s="434"/>
      <c r="M726" s="114">
        <f>SUM(F726,I726)</f>
        <v>0</v>
      </c>
    </row>
    <row r="727" spans="1:21" s="8" customFormat="1" ht="30" thickBot="1" x14ac:dyDescent="0.3">
      <c r="A727" s="392" t="s">
        <v>143</v>
      </c>
      <c r="B727" s="393"/>
      <c r="C727" s="393"/>
      <c r="D727" s="393"/>
      <c r="E727" s="393"/>
      <c r="F727" s="393"/>
      <c r="G727" s="393"/>
      <c r="H727" s="393"/>
      <c r="I727" s="393"/>
      <c r="J727" s="393"/>
      <c r="K727" s="393"/>
      <c r="L727" s="393"/>
      <c r="M727" s="163">
        <f>SUM(M719,M725)</f>
        <v>0</v>
      </c>
    </row>
    <row r="728" spans="1:21" s="8" customFormat="1" ht="30" thickBot="1" x14ac:dyDescent="0.3">
      <c r="A728" s="435" t="s">
        <v>144</v>
      </c>
      <c r="B728" s="436"/>
      <c r="C728" s="436"/>
      <c r="D728" s="436"/>
      <c r="E728" s="436"/>
      <c r="F728" s="436"/>
      <c r="G728" s="436"/>
      <c r="H728" s="436"/>
      <c r="I728" s="436"/>
      <c r="J728" s="436"/>
      <c r="K728" s="436"/>
      <c r="L728" s="436"/>
      <c r="M728" s="165">
        <f>SUM(M720,M726)</f>
        <v>0</v>
      </c>
    </row>
    <row r="729" spans="1:21" ht="29.25" x14ac:dyDescent="0.25">
      <c r="A729" s="160" t="s">
        <v>95</v>
      </c>
      <c r="B729" s="471"/>
      <c r="C729" s="472"/>
      <c r="D729" s="472"/>
      <c r="E729" s="472"/>
      <c r="F729" s="472"/>
      <c r="G729" s="472"/>
      <c r="H729" s="472"/>
      <c r="I729" s="472"/>
      <c r="J729" s="472"/>
      <c r="K729" s="473"/>
      <c r="L729" s="474">
        <f>SUM(M757,M758,M759,M775,M776,H762)</f>
        <v>0</v>
      </c>
      <c r="M729" s="475"/>
    </row>
    <row r="730" spans="1:21" ht="29.25" x14ac:dyDescent="0.25">
      <c r="A730" s="161" t="s">
        <v>46</v>
      </c>
      <c r="B730" s="228" t="s">
        <v>129</v>
      </c>
      <c r="C730" s="420"/>
      <c r="D730" s="420"/>
      <c r="E730" s="420"/>
      <c r="F730" s="420"/>
      <c r="G730" s="420"/>
      <c r="H730" s="420"/>
      <c r="I730" s="420"/>
      <c r="J730" s="420"/>
      <c r="K730" s="421"/>
      <c r="L730" s="422"/>
      <c r="M730" s="423"/>
      <c r="U730" s="50"/>
    </row>
    <row r="731" spans="1:21" ht="30" thickBot="1" x14ac:dyDescent="0.3">
      <c r="A731" s="424" t="s">
        <v>114</v>
      </c>
      <c r="B731" s="425"/>
      <c r="C731" s="107"/>
      <c r="D731" s="426"/>
      <c r="E731" s="426"/>
      <c r="F731" s="426"/>
      <c r="G731" s="426"/>
      <c r="H731" s="426"/>
      <c r="I731" s="426"/>
      <c r="J731" s="426"/>
      <c r="K731" s="426"/>
      <c r="L731" s="427"/>
      <c r="M731" s="428"/>
      <c r="Q731" s="33"/>
      <c r="R731" s="112"/>
      <c r="S731" s="50"/>
      <c r="T731" s="50"/>
      <c r="U731" s="50"/>
    </row>
    <row r="732" spans="1:21" ht="25.5" x14ac:dyDescent="0.7">
      <c r="A732" s="429" t="s">
        <v>123</v>
      </c>
      <c r="B732" s="430"/>
      <c r="C732" s="430"/>
      <c r="D732" s="430"/>
      <c r="E732" s="430"/>
      <c r="F732" s="430"/>
      <c r="G732" s="430"/>
      <c r="H732" s="430"/>
      <c r="I732" s="430"/>
      <c r="J732" s="430"/>
      <c r="K732" s="430"/>
      <c r="L732" s="430"/>
      <c r="M732" s="431"/>
      <c r="Q732" s="174">
        <v>61121</v>
      </c>
      <c r="R732" s="40">
        <f>M757</f>
        <v>0</v>
      </c>
      <c r="S732" s="149">
        <f>IF(B730=Main!$B$2,R732,0)</f>
        <v>0</v>
      </c>
      <c r="T732" s="149">
        <f>IF(B730=Main!$B$3,R732,0)</f>
        <v>0</v>
      </c>
    </row>
    <row r="733" spans="1:21" s="2" customFormat="1" ht="25.5" x14ac:dyDescent="0.25">
      <c r="A733" s="270" t="s">
        <v>3</v>
      </c>
      <c r="B733" s="269" t="s">
        <v>49</v>
      </c>
      <c r="C733" s="269" t="s">
        <v>20</v>
      </c>
      <c r="D733" s="432" t="s">
        <v>162</v>
      </c>
      <c r="E733" s="432"/>
      <c r="F733" s="269" t="s">
        <v>51</v>
      </c>
      <c r="G733" s="386" t="s">
        <v>19</v>
      </c>
      <c r="H733" s="389"/>
      <c r="I733" s="386" t="s">
        <v>53</v>
      </c>
      <c r="J733" s="387"/>
      <c r="K733" s="389"/>
      <c r="L733" s="432" t="s">
        <v>52</v>
      </c>
      <c r="M733" s="476"/>
      <c r="Q733" s="174">
        <v>61122</v>
      </c>
      <c r="R733" s="40">
        <f>M758</f>
        <v>0</v>
      </c>
      <c r="S733" s="149">
        <f>IF(B730=Main!$B$2,R733,0)</f>
        <v>0</v>
      </c>
      <c r="T733" s="149">
        <f>IF(B730=Main!$B$3,R733,0)</f>
        <v>0</v>
      </c>
    </row>
    <row r="734" spans="1:21" ht="25.5" x14ac:dyDescent="0.7">
      <c r="A734" s="100">
        <v>1</v>
      </c>
      <c r="B734" s="38" t="s">
        <v>18</v>
      </c>
      <c r="C734" s="155"/>
      <c r="D734" s="477"/>
      <c r="E734" s="478"/>
      <c r="F734" s="155"/>
      <c r="G734" s="479" t="str">
        <f>IF(F734&lt;&gt;"",F734*2,"")</f>
        <v/>
      </c>
      <c r="H734" s="480"/>
      <c r="I734" s="481">
        <v>80000</v>
      </c>
      <c r="J734" s="482"/>
      <c r="K734" s="483"/>
      <c r="L734" s="484">
        <f>IFERROR((I734*G734*C734)/100,0)</f>
        <v>0</v>
      </c>
      <c r="M734" s="485"/>
      <c r="Q734" s="174">
        <v>61123</v>
      </c>
      <c r="R734" s="40">
        <f>M759</f>
        <v>0</v>
      </c>
      <c r="S734" s="149">
        <f>IF(B730=Main!$B$2,R734,0)</f>
        <v>0</v>
      </c>
      <c r="T734" s="149">
        <f>IF(B730=Main!$B$3,R734,0)</f>
        <v>0</v>
      </c>
    </row>
    <row r="735" spans="1:21" ht="25.5" x14ac:dyDescent="0.7">
      <c r="A735" s="100">
        <v>2</v>
      </c>
      <c r="B735" s="38" t="s">
        <v>163</v>
      </c>
      <c r="C735" s="155"/>
      <c r="D735" s="477"/>
      <c r="E735" s="478"/>
      <c r="F735" s="155"/>
      <c r="G735" s="479" t="str">
        <f>IF(F735&lt;&gt;"",F735*2,"")</f>
        <v/>
      </c>
      <c r="H735" s="480"/>
      <c r="I735" s="481">
        <v>25000</v>
      </c>
      <c r="J735" s="482"/>
      <c r="K735" s="483"/>
      <c r="L735" s="484">
        <f>IFERROR((I735*G735*C735)/100,0)</f>
        <v>0</v>
      </c>
      <c r="M735" s="485"/>
      <c r="Q735" s="174"/>
      <c r="R735" s="40"/>
      <c r="S735" s="149"/>
      <c r="T735" s="149"/>
    </row>
    <row r="736" spans="1:21" ht="25.5" x14ac:dyDescent="0.7">
      <c r="A736" s="100">
        <v>3</v>
      </c>
      <c r="B736" s="38" t="s">
        <v>50</v>
      </c>
      <c r="C736" s="155"/>
      <c r="D736" s="477"/>
      <c r="E736" s="478"/>
      <c r="F736" s="268"/>
      <c r="G736" s="479"/>
      <c r="H736" s="480"/>
      <c r="I736" s="353"/>
      <c r="J736" s="353"/>
      <c r="K736" s="353"/>
      <c r="L736" s="390">
        <f>IFERROR((I736+20000)*C736,0)</f>
        <v>0</v>
      </c>
      <c r="M736" s="391"/>
      <c r="Q736" s="175">
        <v>61128</v>
      </c>
      <c r="R736" s="9">
        <f>H762</f>
        <v>0</v>
      </c>
      <c r="S736" s="149">
        <f>IF(B730=Main!$B$2,R736,0)</f>
        <v>0</v>
      </c>
      <c r="T736" s="149">
        <f>IF(B730=Main!$B$3,R736,0)</f>
        <v>0</v>
      </c>
    </row>
    <row r="737" spans="1:20" ht="26.25" thickBot="1" x14ac:dyDescent="0.75">
      <c r="A737" s="451" t="s">
        <v>1</v>
      </c>
      <c r="B737" s="452"/>
      <c r="C737" s="453"/>
      <c r="D737" s="454"/>
      <c r="E737" s="454"/>
      <c r="F737" s="454"/>
      <c r="G737" s="454"/>
      <c r="H737" s="454"/>
      <c r="I737" s="454"/>
      <c r="J737" s="454"/>
      <c r="K737" s="455"/>
      <c r="L737" s="456">
        <f>SUM(L734:M736)</f>
        <v>0</v>
      </c>
      <c r="M737" s="457"/>
      <c r="Q737" s="174">
        <f>A767</f>
        <v>62035</v>
      </c>
      <c r="R737" s="40">
        <f>M775</f>
        <v>0</v>
      </c>
      <c r="S737" s="149">
        <f>IF(B730=Main!$B$2,R737,0)</f>
        <v>0</v>
      </c>
      <c r="T737" s="149">
        <f>IF(B730=Main!$B$3,R737,0)</f>
        <v>0</v>
      </c>
    </row>
    <row r="738" spans="1:20" ht="25.5" x14ac:dyDescent="0.7">
      <c r="A738" s="462" t="s">
        <v>116</v>
      </c>
      <c r="B738" s="463"/>
      <c r="C738" s="463"/>
      <c r="D738" s="463"/>
      <c r="E738" s="463"/>
      <c r="F738" s="463"/>
      <c r="G738" s="463"/>
      <c r="H738" s="463"/>
      <c r="I738" s="463"/>
      <c r="J738" s="463"/>
      <c r="K738" s="463"/>
      <c r="L738" s="463"/>
      <c r="M738" s="464"/>
      <c r="Q738" s="174">
        <f>A768</f>
        <v>62025</v>
      </c>
      <c r="R738" s="40">
        <f>M776</f>
        <v>0</v>
      </c>
      <c r="S738" s="149">
        <f>IF(B730=Main!$B$2,R738,0)</f>
        <v>0</v>
      </c>
      <c r="T738" s="149">
        <f>IF(B730=Main!$B$3,R738,0)</f>
        <v>0</v>
      </c>
    </row>
    <row r="739" spans="1:20" ht="25.5" customHeight="1" x14ac:dyDescent="0.25">
      <c r="A739" s="465" t="s">
        <v>3</v>
      </c>
      <c r="B739" s="468" t="s">
        <v>48</v>
      </c>
      <c r="C739" s="211" t="s">
        <v>20</v>
      </c>
      <c r="D739" s="386" t="s">
        <v>125</v>
      </c>
      <c r="E739" s="387"/>
      <c r="F739" s="389"/>
      <c r="G739" s="386" t="s">
        <v>127</v>
      </c>
      <c r="H739" s="387"/>
      <c r="I739" s="387"/>
      <c r="J739" s="387"/>
      <c r="K739" s="387"/>
      <c r="L739" s="387"/>
      <c r="M739" s="388"/>
      <c r="R739" s="47"/>
    </row>
    <row r="740" spans="1:20" ht="25.5" x14ac:dyDescent="0.25">
      <c r="A740" s="466"/>
      <c r="B740" s="469"/>
      <c r="C740" s="211"/>
      <c r="D740" s="386" t="s">
        <v>37</v>
      </c>
      <c r="E740" s="387"/>
      <c r="F740" s="389"/>
      <c r="G740" s="386" t="s">
        <v>38</v>
      </c>
      <c r="H740" s="387"/>
      <c r="I740" s="389"/>
      <c r="J740" s="386" t="s">
        <v>39</v>
      </c>
      <c r="K740" s="387"/>
      <c r="L740" s="389"/>
      <c r="M740" s="212" t="s">
        <v>118</v>
      </c>
    </row>
    <row r="741" spans="1:20" ht="25.5" x14ac:dyDescent="0.25">
      <c r="A741" s="467"/>
      <c r="B741" s="470"/>
      <c r="C741" s="211"/>
      <c r="D741" s="211" t="s">
        <v>22</v>
      </c>
      <c r="E741" s="211" t="s">
        <v>23</v>
      </c>
      <c r="F741" s="211" t="s">
        <v>119</v>
      </c>
      <c r="G741" s="211" t="s">
        <v>22</v>
      </c>
      <c r="H741" s="211" t="s">
        <v>23</v>
      </c>
      <c r="I741" s="211" t="s">
        <v>1</v>
      </c>
      <c r="J741" s="211" t="s">
        <v>22</v>
      </c>
      <c r="K741" s="211" t="s">
        <v>32</v>
      </c>
      <c r="L741" s="211" t="s">
        <v>1</v>
      </c>
      <c r="M741" s="212"/>
    </row>
    <row r="742" spans="1:20" ht="25.5" x14ac:dyDescent="0.7">
      <c r="A742" s="101">
        <v>1</v>
      </c>
      <c r="B742" s="38" t="s">
        <v>25</v>
      </c>
      <c r="C742" s="37"/>
      <c r="D742" s="34">
        <v>40000</v>
      </c>
      <c r="E742" s="35" t="str">
        <f>IF(C731="","",IF(C742="","",C731+2))</f>
        <v/>
      </c>
      <c r="F742" s="36" t="str">
        <f>IFERROR(E742*D742*C742,"")</f>
        <v/>
      </c>
      <c r="G742" s="34">
        <v>100000</v>
      </c>
      <c r="H742" s="35" t="str">
        <f>E742</f>
        <v/>
      </c>
      <c r="I742" s="36" t="str">
        <f>IFERROR(H742*G742*C742,"")</f>
        <v/>
      </c>
      <c r="J742" s="34">
        <v>200000</v>
      </c>
      <c r="K742" s="35" t="str">
        <f>IFERROR(H742-1,"")</f>
        <v/>
      </c>
      <c r="L742" s="36" t="str">
        <f>IFERROR(K742*J742*C742,"")</f>
        <v/>
      </c>
      <c r="M742" s="102">
        <f t="shared" ref="M742:M747" si="123">SUM(L742,I742)</f>
        <v>0</v>
      </c>
    </row>
    <row r="743" spans="1:20" ht="25.5" x14ac:dyDescent="0.7">
      <c r="A743" s="101">
        <v>2</v>
      </c>
      <c r="B743" s="38" t="s">
        <v>26</v>
      </c>
      <c r="C743" s="37"/>
      <c r="D743" s="34">
        <v>35000</v>
      </c>
      <c r="E743" s="35" t="str">
        <f>IF(C731="","",IF(C743="","",C731+2))</f>
        <v/>
      </c>
      <c r="F743" s="36" t="str">
        <f t="shared" ref="F743:F747" si="124">IFERROR(E743*D743*C743,"")</f>
        <v/>
      </c>
      <c r="G743" s="34">
        <v>90000</v>
      </c>
      <c r="H743" s="35" t="str">
        <f t="shared" ref="H743:H747" si="125">E743</f>
        <v/>
      </c>
      <c r="I743" s="36" t="str">
        <f>IFERROR(H743*G743*C743,"")</f>
        <v/>
      </c>
      <c r="J743" s="34">
        <v>160000</v>
      </c>
      <c r="K743" s="35" t="str">
        <f>IFERROR(H743-1,"")</f>
        <v/>
      </c>
      <c r="L743" s="36" t="str">
        <f t="shared" ref="L743:L747" si="126">IFERROR(K743*J743*C743,"")</f>
        <v/>
      </c>
      <c r="M743" s="102">
        <f t="shared" si="123"/>
        <v>0</v>
      </c>
    </row>
    <row r="744" spans="1:20" ht="25.5" x14ac:dyDescent="0.7">
      <c r="A744" s="101">
        <v>3</v>
      </c>
      <c r="B744" s="38" t="s">
        <v>27</v>
      </c>
      <c r="C744" s="37"/>
      <c r="D744" s="34">
        <v>30000</v>
      </c>
      <c r="E744" s="35" t="str">
        <f>IF(C731="","",IF(C744="","",C731+2))</f>
        <v/>
      </c>
      <c r="F744" s="36" t="str">
        <f t="shared" si="124"/>
        <v/>
      </c>
      <c r="G744" s="34">
        <v>80000</v>
      </c>
      <c r="H744" s="35" t="str">
        <f t="shared" si="125"/>
        <v/>
      </c>
      <c r="I744" s="36" t="str">
        <f t="shared" ref="I744" si="127">IFERROR(H744*G744*C744,"")</f>
        <v/>
      </c>
      <c r="J744" s="34">
        <v>120000</v>
      </c>
      <c r="K744" s="35" t="str">
        <f>IFERROR(H744-1,"")</f>
        <v/>
      </c>
      <c r="L744" s="36" t="str">
        <f t="shared" si="126"/>
        <v/>
      </c>
      <c r="M744" s="102">
        <f t="shared" si="123"/>
        <v>0</v>
      </c>
    </row>
    <row r="745" spans="1:20" ht="25.5" x14ac:dyDescent="0.7">
      <c r="A745" s="101">
        <v>4</v>
      </c>
      <c r="B745" s="38" t="s">
        <v>28</v>
      </c>
      <c r="C745" s="37"/>
      <c r="D745" s="34">
        <v>24000</v>
      </c>
      <c r="E745" s="35" t="str">
        <f>IF(C731="","",IF(C745="","",C731+2))</f>
        <v/>
      </c>
      <c r="F745" s="36" t="str">
        <f t="shared" si="124"/>
        <v/>
      </c>
      <c r="G745" s="34">
        <v>70000</v>
      </c>
      <c r="H745" s="35" t="str">
        <f t="shared" si="125"/>
        <v/>
      </c>
      <c r="I745" s="36" t="str">
        <f>IFERROR(H745*G745*C745,"")</f>
        <v/>
      </c>
      <c r="J745" s="34">
        <v>100000</v>
      </c>
      <c r="K745" s="35" t="str">
        <f t="shared" ref="K745:K747" si="128">IFERROR(H745-1,"")</f>
        <v/>
      </c>
      <c r="L745" s="36" t="str">
        <f t="shared" si="126"/>
        <v/>
      </c>
      <c r="M745" s="102">
        <f t="shared" si="123"/>
        <v>0</v>
      </c>
    </row>
    <row r="746" spans="1:20" ht="25.5" x14ac:dyDescent="0.7">
      <c r="A746" s="101">
        <v>5</v>
      </c>
      <c r="B746" s="38" t="s">
        <v>29</v>
      </c>
      <c r="C746" s="37"/>
      <c r="D746" s="34">
        <v>20000</v>
      </c>
      <c r="E746" s="35" t="str">
        <f>IF(C731="","",IF(C746="","",C731+2))</f>
        <v/>
      </c>
      <c r="F746" s="36" t="str">
        <f t="shared" si="124"/>
        <v/>
      </c>
      <c r="G746" s="34">
        <v>60000</v>
      </c>
      <c r="H746" s="35" t="str">
        <f t="shared" si="125"/>
        <v/>
      </c>
      <c r="I746" s="36" t="str">
        <f>IFERROR(H746*G746*C746,"")</f>
        <v/>
      </c>
      <c r="J746" s="34">
        <v>80000</v>
      </c>
      <c r="K746" s="35" t="str">
        <f t="shared" si="128"/>
        <v/>
      </c>
      <c r="L746" s="36" t="str">
        <f t="shared" si="126"/>
        <v/>
      </c>
      <c r="M746" s="102">
        <f t="shared" si="123"/>
        <v>0</v>
      </c>
    </row>
    <row r="747" spans="1:20" ht="25.5" x14ac:dyDescent="0.7">
      <c r="A747" s="101">
        <v>6</v>
      </c>
      <c r="B747" s="38" t="s">
        <v>30</v>
      </c>
      <c r="C747" s="11"/>
      <c r="D747" s="34">
        <v>16000</v>
      </c>
      <c r="E747" s="35" t="str">
        <f>IF(C731="","",IF(C747="","",C731+2))</f>
        <v/>
      </c>
      <c r="F747" s="36" t="str">
        <f t="shared" si="124"/>
        <v/>
      </c>
      <c r="G747" s="34">
        <v>40000</v>
      </c>
      <c r="H747" s="35" t="str">
        <f t="shared" si="125"/>
        <v/>
      </c>
      <c r="I747" s="36" t="str">
        <f>IFERROR(H747*G747*C747,"")</f>
        <v/>
      </c>
      <c r="J747" s="34">
        <v>80000</v>
      </c>
      <c r="K747" s="35" t="str">
        <f t="shared" si="128"/>
        <v/>
      </c>
      <c r="L747" s="36" t="str">
        <f t="shared" si="126"/>
        <v/>
      </c>
      <c r="M747" s="102">
        <f t="shared" si="123"/>
        <v>0</v>
      </c>
    </row>
    <row r="748" spans="1:20" ht="26.25" thickBot="1" x14ac:dyDescent="0.75">
      <c r="A748" s="415" t="s">
        <v>1</v>
      </c>
      <c r="B748" s="416"/>
      <c r="C748" s="108">
        <f>SUM(C742:C747)</f>
        <v>0</v>
      </c>
      <c r="D748" s="109"/>
      <c r="E748" s="109"/>
      <c r="F748" s="110">
        <f>SUM(F742:F747)</f>
        <v>0</v>
      </c>
      <c r="G748" s="110"/>
      <c r="H748" s="110"/>
      <c r="I748" s="110">
        <f>SUM(I742:I747)</f>
        <v>0</v>
      </c>
      <c r="J748" s="110"/>
      <c r="K748" s="110"/>
      <c r="L748" s="110">
        <f>SUM(L742:L747)</f>
        <v>0</v>
      </c>
      <c r="M748" s="111">
        <f>SUM(M742:M747)</f>
        <v>0</v>
      </c>
    </row>
    <row r="749" spans="1:20" ht="29.25" x14ac:dyDescent="0.8">
      <c r="A749" s="458" t="s">
        <v>117</v>
      </c>
      <c r="B749" s="459"/>
      <c r="C749" s="459"/>
      <c r="D749" s="459"/>
      <c r="E749" s="459"/>
      <c r="F749" s="459"/>
      <c r="G749" s="459"/>
      <c r="H749" s="459"/>
      <c r="I749" s="459"/>
      <c r="J749" s="459"/>
      <c r="K749" s="459"/>
      <c r="L749" s="459"/>
      <c r="M749" s="460"/>
      <c r="O749" s="55"/>
      <c r="Q749" s="47"/>
      <c r="R749" s="47"/>
      <c r="S749" s="8"/>
      <c r="T749" s="8"/>
    </row>
    <row r="750" spans="1:20" ht="25.5" customHeight="1" x14ac:dyDescent="0.25">
      <c r="A750" s="461" t="s">
        <v>3</v>
      </c>
      <c r="B750" s="432" t="s">
        <v>48</v>
      </c>
      <c r="C750" s="265" t="s">
        <v>20</v>
      </c>
      <c r="D750" s="432" t="s">
        <v>125</v>
      </c>
      <c r="E750" s="432"/>
      <c r="F750" s="432"/>
      <c r="G750" s="386" t="s">
        <v>127</v>
      </c>
      <c r="H750" s="387"/>
      <c r="I750" s="387"/>
      <c r="J750" s="387"/>
      <c r="K750" s="387"/>
      <c r="L750" s="387"/>
      <c r="M750" s="388"/>
    </row>
    <row r="751" spans="1:20" ht="25.5" x14ac:dyDescent="0.25">
      <c r="A751" s="461"/>
      <c r="B751" s="432"/>
      <c r="C751" s="265"/>
      <c r="D751" s="432" t="s">
        <v>37</v>
      </c>
      <c r="E751" s="432"/>
      <c r="F751" s="432"/>
      <c r="G751" s="432" t="s">
        <v>38</v>
      </c>
      <c r="H751" s="432"/>
      <c r="I751" s="432"/>
      <c r="J751" s="386" t="s">
        <v>39</v>
      </c>
      <c r="K751" s="387"/>
      <c r="L751" s="389"/>
      <c r="M751" s="266" t="s">
        <v>118</v>
      </c>
    </row>
    <row r="752" spans="1:20" ht="25.5" x14ac:dyDescent="0.25">
      <c r="A752" s="461"/>
      <c r="B752" s="432"/>
      <c r="C752" s="265"/>
      <c r="D752" s="265" t="s">
        <v>22</v>
      </c>
      <c r="E752" s="265" t="s">
        <v>23</v>
      </c>
      <c r="F752" s="265" t="s">
        <v>119</v>
      </c>
      <c r="G752" s="265" t="s">
        <v>22</v>
      </c>
      <c r="H752" s="265" t="s">
        <v>23</v>
      </c>
      <c r="I752" s="265" t="s">
        <v>1</v>
      </c>
      <c r="J752" s="265" t="s">
        <v>22</v>
      </c>
      <c r="K752" s="265" t="s">
        <v>32</v>
      </c>
      <c r="L752" s="265" t="s">
        <v>1</v>
      </c>
      <c r="M752" s="266"/>
    </row>
    <row r="753" spans="1:18" ht="25.5" x14ac:dyDescent="0.7">
      <c r="A753" s="101">
        <v>1</v>
      </c>
      <c r="B753" s="38" t="s">
        <v>28</v>
      </c>
      <c r="C753" s="37"/>
      <c r="D753" s="34">
        <v>24000</v>
      </c>
      <c r="E753" s="162"/>
      <c r="F753" s="36">
        <f t="shared" ref="F753:F755" si="129">IFERROR(E753*D753*C753,"")</f>
        <v>0</v>
      </c>
      <c r="G753" s="34">
        <v>70000</v>
      </c>
      <c r="H753" s="162"/>
      <c r="I753" s="36">
        <f>IFERROR(H753*G753*C753,"")</f>
        <v>0</v>
      </c>
      <c r="J753" s="34">
        <v>100000</v>
      </c>
      <c r="K753" s="162"/>
      <c r="L753" s="36">
        <f>IFERROR(K753*J753*C753,"")</f>
        <v>0</v>
      </c>
      <c r="M753" s="102">
        <f t="shared" ref="M753:M755" si="130">SUM(L753,I753)</f>
        <v>0</v>
      </c>
    </row>
    <row r="754" spans="1:18" ht="25.5" x14ac:dyDescent="0.7">
      <c r="A754" s="101">
        <v>2</v>
      </c>
      <c r="B754" s="38" t="s">
        <v>29</v>
      </c>
      <c r="C754" s="37"/>
      <c r="D754" s="34">
        <v>20000</v>
      </c>
      <c r="E754" s="162"/>
      <c r="F754" s="36">
        <f t="shared" si="129"/>
        <v>0</v>
      </c>
      <c r="G754" s="34">
        <v>60000</v>
      </c>
      <c r="H754" s="162"/>
      <c r="I754" s="36">
        <f>IFERROR(H754*G754*C754,"")</f>
        <v>0</v>
      </c>
      <c r="J754" s="34">
        <v>80000</v>
      </c>
      <c r="K754" s="162"/>
      <c r="L754" s="36">
        <f>IFERROR(K754*J754*C754,"")</f>
        <v>0</v>
      </c>
      <c r="M754" s="102">
        <f t="shared" si="130"/>
        <v>0</v>
      </c>
    </row>
    <row r="755" spans="1:18" ht="25.5" x14ac:dyDescent="0.7">
      <c r="A755" s="101">
        <v>3</v>
      </c>
      <c r="B755" s="38" t="s">
        <v>30</v>
      </c>
      <c r="C755" s="11"/>
      <c r="D755" s="34">
        <v>16000</v>
      </c>
      <c r="E755" s="162"/>
      <c r="F755" s="36">
        <f t="shared" si="129"/>
        <v>0</v>
      </c>
      <c r="G755" s="34">
        <v>40000</v>
      </c>
      <c r="H755" s="162"/>
      <c r="I755" s="36">
        <f>IFERROR(H755*G755*C755,"")</f>
        <v>0</v>
      </c>
      <c r="J755" s="34">
        <v>80000</v>
      </c>
      <c r="K755" s="162"/>
      <c r="L755" s="36">
        <f>IFERROR(K755*J755*C755,"")</f>
        <v>0</v>
      </c>
      <c r="M755" s="102">
        <f t="shared" si="130"/>
        <v>0</v>
      </c>
    </row>
    <row r="756" spans="1:18" ht="26.25" thickBot="1" x14ac:dyDescent="0.75">
      <c r="A756" s="451" t="s">
        <v>1</v>
      </c>
      <c r="B756" s="452"/>
      <c r="C756" s="108">
        <f>SUM(C753:C755)</f>
        <v>0</v>
      </c>
      <c r="D756" s="109"/>
      <c r="E756" s="109"/>
      <c r="F756" s="110">
        <f>SUM(F753:F755)</f>
        <v>0</v>
      </c>
      <c r="G756" s="110"/>
      <c r="H756" s="110"/>
      <c r="I756" s="110"/>
      <c r="J756" s="110"/>
      <c r="K756" s="110"/>
      <c r="L756" s="110"/>
      <c r="M756" s="111">
        <f>SUM(M753:M755)</f>
        <v>0</v>
      </c>
    </row>
    <row r="757" spans="1:18" ht="29.25" x14ac:dyDescent="0.25">
      <c r="A757" s="392" t="s">
        <v>124</v>
      </c>
      <c r="B757" s="393"/>
      <c r="C757" s="393"/>
      <c r="D757" s="393"/>
      <c r="E757" s="393"/>
      <c r="F757" s="393"/>
      <c r="G757" s="393"/>
      <c r="H757" s="393"/>
      <c r="I757" s="393"/>
      <c r="J757" s="393"/>
      <c r="K757" s="393"/>
      <c r="L757" s="393"/>
      <c r="M757" s="163">
        <f>L737</f>
        <v>0</v>
      </c>
    </row>
    <row r="758" spans="1:18" ht="29.25" x14ac:dyDescent="0.25">
      <c r="A758" s="394" t="s">
        <v>126</v>
      </c>
      <c r="B758" s="395"/>
      <c r="C758" s="395"/>
      <c r="D758" s="395"/>
      <c r="E758" s="395"/>
      <c r="F758" s="395"/>
      <c r="G758" s="395"/>
      <c r="H758" s="395"/>
      <c r="I758" s="395"/>
      <c r="J758" s="395"/>
      <c r="K758" s="395"/>
      <c r="L758" s="395"/>
      <c r="M758" s="164">
        <f>SUM(F748,F756)</f>
        <v>0</v>
      </c>
    </row>
    <row r="759" spans="1:18" ht="30" thickBot="1" x14ac:dyDescent="0.3">
      <c r="A759" s="396" t="s">
        <v>128</v>
      </c>
      <c r="B759" s="397"/>
      <c r="C759" s="397"/>
      <c r="D759" s="397"/>
      <c r="E759" s="397"/>
      <c r="F759" s="397"/>
      <c r="G759" s="397"/>
      <c r="H759" s="397"/>
      <c r="I759" s="397"/>
      <c r="J759" s="397"/>
      <c r="K759" s="397"/>
      <c r="L759" s="397"/>
      <c r="M759" s="170">
        <f>SUM(M748,M756)</f>
        <v>0</v>
      </c>
    </row>
    <row r="760" spans="1:18" s="8" customFormat="1" ht="30" thickBot="1" x14ac:dyDescent="0.85">
      <c r="A760" s="412" t="s">
        <v>147</v>
      </c>
      <c r="B760" s="413"/>
      <c r="C760" s="413"/>
      <c r="D760" s="413"/>
      <c r="E760" s="413"/>
      <c r="F760" s="413"/>
      <c r="G760" s="413"/>
      <c r="H760" s="413"/>
      <c r="I760" s="413"/>
      <c r="J760" s="413"/>
      <c r="K760" s="413"/>
      <c r="L760" s="413"/>
      <c r="M760" s="414"/>
      <c r="N760" s="46"/>
      <c r="O760" s="46"/>
      <c r="P760" s="46"/>
    </row>
    <row r="761" spans="1:18" s="171" customFormat="1" ht="29.25" x14ac:dyDescent="0.8">
      <c r="A761" s="172"/>
      <c r="B761" s="173" t="s">
        <v>149</v>
      </c>
      <c r="C761" s="173" t="s">
        <v>150</v>
      </c>
      <c r="D761" s="398" t="s">
        <v>151</v>
      </c>
      <c r="E761" s="398"/>
      <c r="F761" s="398" t="s">
        <v>152</v>
      </c>
      <c r="G761" s="398"/>
      <c r="H761" s="398" t="s">
        <v>1</v>
      </c>
      <c r="I761" s="398"/>
      <c r="J761" s="398"/>
      <c r="K761" s="398"/>
      <c r="L761" s="398"/>
      <c r="M761" s="399"/>
    </row>
    <row r="762" spans="1:18" ht="30" thickBot="1" x14ac:dyDescent="0.85">
      <c r="A762" s="169">
        <v>61128</v>
      </c>
      <c r="B762" s="168" t="s">
        <v>148</v>
      </c>
      <c r="C762" s="205"/>
      <c r="D762" s="400">
        <v>40000</v>
      </c>
      <c r="E762" s="400"/>
      <c r="F762" s="401"/>
      <c r="G762" s="401"/>
      <c r="H762" s="402">
        <f>C762*D762*F762</f>
        <v>0</v>
      </c>
      <c r="I762" s="403"/>
      <c r="J762" s="404"/>
      <c r="K762" s="404"/>
      <c r="L762" s="404"/>
      <c r="M762" s="405"/>
    </row>
    <row r="763" spans="1:18" s="8" customFormat="1" ht="29.25" x14ac:dyDescent="0.8">
      <c r="A763" s="406" t="s">
        <v>36</v>
      </c>
      <c r="B763" s="407"/>
      <c r="C763" s="407"/>
      <c r="D763" s="407"/>
      <c r="E763" s="407"/>
      <c r="F763" s="407"/>
      <c r="G763" s="407"/>
      <c r="H763" s="407"/>
      <c r="I763" s="407"/>
      <c r="J763" s="407"/>
      <c r="K763" s="407"/>
      <c r="L763" s="407"/>
      <c r="M763" s="408"/>
      <c r="N763" s="46"/>
      <c r="O763" s="46"/>
      <c r="P763" s="46"/>
    </row>
    <row r="764" spans="1:18" s="8" customFormat="1" ht="29.25" x14ac:dyDescent="0.8">
      <c r="A764" s="409" t="s">
        <v>121</v>
      </c>
      <c r="B764" s="410"/>
      <c r="C764" s="410"/>
      <c r="D764" s="410"/>
      <c r="E764" s="410"/>
      <c r="F764" s="410"/>
      <c r="G764" s="410"/>
      <c r="H764" s="410"/>
      <c r="I764" s="410"/>
      <c r="J764" s="410"/>
      <c r="K764" s="410"/>
      <c r="L764" s="410"/>
      <c r="M764" s="411"/>
      <c r="N764" s="46"/>
      <c r="O764" s="46"/>
      <c r="P764" s="46"/>
    </row>
    <row r="765" spans="1:18" s="8" customFormat="1" ht="25.5" customHeight="1" x14ac:dyDescent="0.25">
      <c r="A765" s="305" t="s">
        <v>0</v>
      </c>
      <c r="B765" s="271" t="s">
        <v>24</v>
      </c>
      <c r="C765" s="306" t="s">
        <v>31</v>
      </c>
      <c r="D765" s="417" t="s">
        <v>37</v>
      </c>
      <c r="E765" s="418"/>
      <c r="F765" s="419"/>
      <c r="G765" s="271" t="s">
        <v>38</v>
      </c>
      <c r="H765" s="271"/>
      <c r="I765" s="271"/>
      <c r="J765" s="417" t="s">
        <v>39</v>
      </c>
      <c r="K765" s="418"/>
      <c r="L765" s="419"/>
      <c r="M765" s="437" t="s">
        <v>120</v>
      </c>
      <c r="N765" s="47"/>
      <c r="O765" s="47"/>
      <c r="P765" s="47"/>
    </row>
    <row r="766" spans="1:18" s="8" customFormat="1" ht="25.5" x14ac:dyDescent="0.25">
      <c r="A766" s="305"/>
      <c r="B766" s="271"/>
      <c r="C766" s="271"/>
      <c r="D766" s="207" t="s">
        <v>22</v>
      </c>
      <c r="E766" s="207" t="s">
        <v>23</v>
      </c>
      <c r="F766" s="207" t="s">
        <v>1</v>
      </c>
      <c r="G766" s="207" t="s">
        <v>22</v>
      </c>
      <c r="H766" s="207" t="s">
        <v>23</v>
      </c>
      <c r="I766" s="207" t="s">
        <v>1</v>
      </c>
      <c r="J766" s="207" t="s">
        <v>22</v>
      </c>
      <c r="K766" s="207" t="s">
        <v>32</v>
      </c>
      <c r="L766" s="113" t="s">
        <v>1</v>
      </c>
      <c r="M766" s="438"/>
      <c r="N766" s="47"/>
      <c r="O766" s="47"/>
      <c r="P766" s="47"/>
    </row>
    <row r="767" spans="1:18" s="8" customFormat="1" ht="51" x14ac:dyDescent="0.7">
      <c r="A767" s="77">
        <v>62035</v>
      </c>
      <c r="B767" s="24" t="s">
        <v>40</v>
      </c>
      <c r="C767" s="11"/>
      <c r="D767" s="48">
        <v>16000</v>
      </c>
      <c r="E767" s="35" t="str">
        <f>IF(C731="","",IF(C767="","",C731+2))</f>
        <v/>
      </c>
      <c r="F767" s="98">
        <f>IFERROR(E767*D767*C767,0)</f>
        <v>0</v>
      </c>
      <c r="G767" s="48">
        <v>40000</v>
      </c>
      <c r="H767" s="20" t="str">
        <f>E767</f>
        <v/>
      </c>
      <c r="I767" s="98">
        <f>IFERROR(H767*G767*C767,0)</f>
        <v>0</v>
      </c>
      <c r="J767" s="48">
        <v>80000</v>
      </c>
      <c r="K767" s="32" t="str">
        <f>IFERROR(H767-1,"")</f>
        <v/>
      </c>
      <c r="L767" s="54">
        <f>IFERROR(K767*J767*C767,0)</f>
        <v>0</v>
      </c>
      <c r="M767" s="114">
        <f>SUM(F767,I767,L767)</f>
        <v>0</v>
      </c>
      <c r="O767" s="49"/>
      <c r="P767" s="49"/>
      <c r="R767" s="49"/>
    </row>
    <row r="768" spans="1:18" s="8" customFormat="1" ht="51" x14ac:dyDescent="0.7">
      <c r="A768" s="77">
        <v>62025</v>
      </c>
      <c r="B768" s="24" t="s">
        <v>41</v>
      </c>
      <c r="C768" s="11"/>
      <c r="D768" s="48">
        <v>16000</v>
      </c>
      <c r="E768" s="35" t="str">
        <f>IF(C731="","",IF(C768="","",C731+2))</f>
        <v/>
      </c>
      <c r="F768" s="98">
        <f>IFERROR(E768*D768*C768,0)</f>
        <v>0</v>
      </c>
      <c r="G768" s="48">
        <v>40000</v>
      </c>
      <c r="H768" s="20" t="str">
        <f>E768</f>
        <v/>
      </c>
      <c r="I768" s="98">
        <f>IFERROR(H768*G768*C768,0)</f>
        <v>0</v>
      </c>
      <c r="J768" s="48">
        <v>80000</v>
      </c>
      <c r="K768" s="32" t="str">
        <f>IFERROR(H768-1,"")</f>
        <v/>
      </c>
      <c r="L768" s="54">
        <f>IFERROR(K768*J768*C768,0)</f>
        <v>0</v>
      </c>
      <c r="M768" s="114">
        <f>SUM(F768,I768,L768)</f>
        <v>0</v>
      </c>
      <c r="O768" s="49"/>
    </row>
    <row r="769" spans="1:21" s="8" customFormat="1" ht="26.25" thickBot="1" x14ac:dyDescent="0.75">
      <c r="A769" s="439" t="s">
        <v>1</v>
      </c>
      <c r="B769" s="440"/>
      <c r="C769" s="103">
        <f>SUM(C767:C768)</f>
        <v>0</v>
      </c>
      <c r="D769" s="441"/>
      <c r="E769" s="441"/>
      <c r="F769" s="104">
        <f>SUM(F767:F768)</f>
        <v>0</v>
      </c>
      <c r="G769" s="105"/>
      <c r="H769" s="106"/>
      <c r="I769" s="104">
        <f>SUM(I767:I768)</f>
        <v>0</v>
      </c>
      <c r="J769" s="106"/>
      <c r="K769" s="106"/>
      <c r="L769" s="115">
        <f>SUM(L767:L768)</f>
        <v>0</v>
      </c>
      <c r="M769" s="116"/>
    </row>
    <row r="770" spans="1:21" s="8" customFormat="1" ht="29.25" x14ac:dyDescent="0.8">
      <c r="A770" s="442" t="s">
        <v>122</v>
      </c>
      <c r="B770" s="443"/>
      <c r="C770" s="443"/>
      <c r="D770" s="443"/>
      <c r="E770" s="443"/>
      <c r="F770" s="443"/>
      <c r="G770" s="443"/>
      <c r="H770" s="443"/>
      <c r="I770" s="443"/>
      <c r="J770" s="443"/>
      <c r="K770" s="443"/>
      <c r="L770" s="443"/>
      <c r="M770" s="444"/>
      <c r="N770" s="46"/>
      <c r="O770" s="46"/>
      <c r="P770" s="46"/>
    </row>
    <row r="771" spans="1:21" s="8" customFormat="1" ht="25.5" customHeight="1" x14ac:dyDescent="0.25">
      <c r="A771" s="305" t="s">
        <v>0</v>
      </c>
      <c r="B771" s="271" t="s">
        <v>24</v>
      </c>
      <c r="C771" s="306" t="s">
        <v>31</v>
      </c>
      <c r="D771" s="417" t="s">
        <v>37</v>
      </c>
      <c r="E771" s="418"/>
      <c r="F771" s="419"/>
      <c r="G771" s="271" t="s">
        <v>38</v>
      </c>
      <c r="H771" s="271"/>
      <c r="I771" s="271"/>
      <c r="J771" s="445"/>
      <c r="K771" s="446"/>
      <c r="L771" s="447"/>
      <c r="M771" s="437" t="s">
        <v>120</v>
      </c>
      <c r="N771" s="47"/>
      <c r="O771" s="47"/>
      <c r="P771" s="47"/>
    </row>
    <row r="772" spans="1:21" s="8" customFormat="1" ht="25.5" x14ac:dyDescent="0.25">
      <c r="A772" s="305"/>
      <c r="B772" s="271"/>
      <c r="C772" s="271"/>
      <c r="D772" s="207" t="s">
        <v>22</v>
      </c>
      <c r="E772" s="207" t="s">
        <v>23</v>
      </c>
      <c r="F772" s="207" t="s">
        <v>1</v>
      </c>
      <c r="G772" s="207" t="s">
        <v>22</v>
      </c>
      <c r="H772" s="207" t="s">
        <v>23</v>
      </c>
      <c r="I772" s="207" t="s">
        <v>1</v>
      </c>
      <c r="J772" s="448"/>
      <c r="K772" s="449"/>
      <c r="L772" s="450"/>
      <c r="M772" s="438"/>
      <c r="N772" s="47"/>
      <c r="O772" s="47"/>
      <c r="P772" s="47"/>
    </row>
    <row r="773" spans="1:21" s="8" customFormat="1" ht="51" x14ac:dyDescent="0.7">
      <c r="A773" s="77">
        <v>62035</v>
      </c>
      <c r="B773" s="24" t="s">
        <v>40</v>
      </c>
      <c r="C773" s="11"/>
      <c r="D773" s="48">
        <v>16000</v>
      </c>
      <c r="E773" s="11"/>
      <c r="F773" s="98">
        <f>IFERROR(E773*D773*C773,0)</f>
        <v>0</v>
      </c>
      <c r="G773" s="48">
        <v>40000</v>
      </c>
      <c r="H773" s="11"/>
      <c r="I773" s="36">
        <f>IFERROR(H773*G773*C773,0)</f>
        <v>0</v>
      </c>
      <c r="J773" s="308"/>
      <c r="K773" s="309"/>
      <c r="L773" s="433"/>
      <c r="M773" s="114">
        <f>SUM(F773,I773)</f>
        <v>0</v>
      </c>
      <c r="R773" s="49"/>
    </row>
    <row r="774" spans="1:21" s="8" customFormat="1" ht="51.75" thickBot="1" x14ac:dyDescent="0.75">
      <c r="A774" s="77">
        <v>62025</v>
      </c>
      <c r="B774" s="24" t="s">
        <v>41</v>
      </c>
      <c r="C774" s="11"/>
      <c r="D774" s="48">
        <v>16000</v>
      </c>
      <c r="E774" s="11"/>
      <c r="F774" s="98">
        <f>IFERROR(E774*D774*C774,0)</f>
        <v>0</v>
      </c>
      <c r="G774" s="48">
        <v>40000</v>
      </c>
      <c r="H774" s="11"/>
      <c r="I774" s="36">
        <f>IFERROR(H774*G774*C774,0)</f>
        <v>0</v>
      </c>
      <c r="J774" s="311"/>
      <c r="K774" s="312"/>
      <c r="L774" s="434"/>
      <c r="M774" s="114">
        <f>SUM(F774,I774)</f>
        <v>0</v>
      </c>
    </row>
    <row r="775" spans="1:21" s="8" customFormat="1" ht="30" thickBot="1" x14ac:dyDescent="0.3">
      <c r="A775" s="392" t="s">
        <v>143</v>
      </c>
      <c r="B775" s="393"/>
      <c r="C775" s="393"/>
      <c r="D775" s="393"/>
      <c r="E775" s="393"/>
      <c r="F775" s="393"/>
      <c r="G775" s="393"/>
      <c r="H775" s="393"/>
      <c r="I775" s="393"/>
      <c r="J775" s="393"/>
      <c r="K775" s="393"/>
      <c r="L775" s="393"/>
      <c r="M775" s="163">
        <f>SUM(M767,M773)</f>
        <v>0</v>
      </c>
    </row>
    <row r="776" spans="1:21" s="8" customFormat="1" ht="30" thickBot="1" x14ac:dyDescent="0.3">
      <c r="A776" s="435" t="s">
        <v>144</v>
      </c>
      <c r="B776" s="436"/>
      <c r="C776" s="436"/>
      <c r="D776" s="436"/>
      <c r="E776" s="436"/>
      <c r="F776" s="436"/>
      <c r="G776" s="436"/>
      <c r="H776" s="436"/>
      <c r="I776" s="436"/>
      <c r="J776" s="436"/>
      <c r="K776" s="436"/>
      <c r="L776" s="436"/>
      <c r="M776" s="165">
        <f>SUM(M768,M774)</f>
        <v>0</v>
      </c>
    </row>
    <row r="777" spans="1:21" ht="29.25" x14ac:dyDescent="0.25">
      <c r="A777" s="160" t="s">
        <v>96</v>
      </c>
      <c r="B777" s="471"/>
      <c r="C777" s="472"/>
      <c r="D777" s="472"/>
      <c r="E777" s="472"/>
      <c r="F777" s="472"/>
      <c r="G777" s="472"/>
      <c r="H777" s="472"/>
      <c r="I777" s="472"/>
      <c r="J777" s="472"/>
      <c r="K777" s="473"/>
      <c r="L777" s="474">
        <f>SUM(M805,M806,M807,M823,M824,H810)</f>
        <v>0</v>
      </c>
      <c r="M777" s="475"/>
    </row>
    <row r="778" spans="1:21" ht="29.25" x14ac:dyDescent="0.25">
      <c r="A778" s="161" t="s">
        <v>46</v>
      </c>
      <c r="B778" s="228" t="s">
        <v>129</v>
      </c>
      <c r="C778" s="420"/>
      <c r="D778" s="420"/>
      <c r="E778" s="420"/>
      <c r="F778" s="420"/>
      <c r="G778" s="420"/>
      <c r="H778" s="420"/>
      <c r="I778" s="420"/>
      <c r="J778" s="420"/>
      <c r="K778" s="421"/>
      <c r="L778" s="422"/>
      <c r="M778" s="423"/>
      <c r="U778" s="50"/>
    </row>
    <row r="779" spans="1:21" ht="30" thickBot="1" x14ac:dyDescent="0.3">
      <c r="A779" s="424" t="s">
        <v>114</v>
      </c>
      <c r="B779" s="425"/>
      <c r="C779" s="107"/>
      <c r="D779" s="426"/>
      <c r="E779" s="426"/>
      <c r="F779" s="426"/>
      <c r="G779" s="426"/>
      <c r="H779" s="426"/>
      <c r="I779" s="426"/>
      <c r="J779" s="426"/>
      <c r="K779" s="426"/>
      <c r="L779" s="427"/>
      <c r="M779" s="428"/>
      <c r="Q779" s="33"/>
      <c r="R779" s="112"/>
      <c r="S779" s="50"/>
      <c r="T779" s="50"/>
      <c r="U779" s="50"/>
    </row>
    <row r="780" spans="1:21" ht="25.5" x14ac:dyDescent="0.7">
      <c r="A780" s="429" t="s">
        <v>123</v>
      </c>
      <c r="B780" s="430"/>
      <c r="C780" s="430"/>
      <c r="D780" s="430"/>
      <c r="E780" s="430"/>
      <c r="F780" s="430"/>
      <c r="G780" s="430"/>
      <c r="H780" s="430"/>
      <c r="I780" s="430"/>
      <c r="J780" s="430"/>
      <c r="K780" s="430"/>
      <c r="L780" s="430"/>
      <c r="M780" s="431"/>
      <c r="Q780" s="174">
        <v>61121</v>
      </c>
      <c r="R780" s="40">
        <f>M805</f>
        <v>0</v>
      </c>
      <c r="S780" s="149">
        <f>IF(B778=Main!$B$2,R780,0)</f>
        <v>0</v>
      </c>
      <c r="T780" s="149">
        <f>IF(B778=Main!$B$3,R780,0)</f>
        <v>0</v>
      </c>
    </row>
    <row r="781" spans="1:21" s="2" customFormat="1" ht="25.5" x14ac:dyDescent="0.25">
      <c r="A781" s="270" t="s">
        <v>3</v>
      </c>
      <c r="B781" s="269" t="s">
        <v>49</v>
      </c>
      <c r="C781" s="269" t="s">
        <v>20</v>
      </c>
      <c r="D781" s="432" t="s">
        <v>162</v>
      </c>
      <c r="E781" s="432"/>
      <c r="F781" s="269" t="s">
        <v>51</v>
      </c>
      <c r="G781" s="386" t="s">
        <v>19</v>
      </c>
      <c r="H781" s="389"/>
      <c r="I781" s="386" t="s">
        <v>53</v>
      </c>
      <c r="J781" s="387"/>
      <c r="K781" s="389"/>
      <c r="L781" s="432" t="s">
        <v>52</v>
      </c>
      <c r="M781" s="476"/>
      <c r="Q781" s="174">
        <v>61122</v>
      </c>
      <c r="R781" s="40">
        <f>M806</f>
        <v>0</v>
      </c>
      <c r="S781" s="149">
        <f>IF(B778=Main!$B$2,R781,0)</f>
        <v>0</v>
      </c>
      <c r="T781" s="149">
        <f>IF(B778=Main!$B$3,R781,0)</f>
        <v>0</v>
      </c>
    </row>
    <row r="782" spans="1:21" ht="25.5" x14ac:dyDescent="0.7">
      <c r="A782" s="100">
        <v>1</v>
      </c>
      <c r="B782" s="38" t="s">
        <v>18</v>
      </c>
      <c r="C782" s="155"/>
      <c r="D782" s="477"/>
      <c r="E782" s="478"/>
      <c r="F782" s="155"/>
      <c r="G782" s="479" t="str">
        <f>IF(F782&lt;&gt;"",F782*2,"")</f>
        <v/>
      </c>
      <c r="H782" s="480"/>
      <c r="I782" s="481">
        <v>80000</v>
      </c>
      <c r="J782" s="482"/>
      <c r="K782" s="483"/>
      <c r="L782" s="484">
        <f>IFERROR((I782*G782*C782)/100,0)</f>
        <v>0</v>
      </c>
      <c r="M782" s="485"/>
      <c r="Q782" s="174">
        <v>61123</v>
      </c>
      <c r="R782" s="40">
        <f>M807</f>
        <v>0</v>
      </c>
      <c r="S782" s="149">
        <f>IF(B778=Main!$B$2,R782,0)</f>
        <v>0</v>
      </c>
      <c r="T782" s="149">
        <f>IF(B778=Main!$B$3,R782,0)</f>
        <v>0</v>
      </c>
    </row>
    <row r="783" spans="1:21" ht="25.5" x14ac:dyDescent="0.7">
      <c r="A783" s="100">
        <v>2</v>
      </c>
      <c r="B783" s="38" t="s">
        <v>163</v>
      </c>
      <c r="C783" s="155"/>
      <c r="D783" s="477"/>
      <c r="E783" s="478"/>
      <c r="F783" s="155"/>
      <c r="G783" s="479" t="str">
        <f>IF(F783&lt;&gt;"",F783*2,"")</f>
        <v/>
      </c>
      <c r="H783" s="480"/>
      <c r="I783" s="481">
        <v>25000</v>
      </c>
      <c r="J783" s="482"/>
      <c r="K783" s="483"/>
      <c r="L783" s="484">
        <f>IFERROR((I783*G783*C783)/100,0)</f>
        <v>0</v>
      </c>
      <c r="M783" s="485"/>
      <c r="Q783" s="174"/>
      <c r="R783" s="40"/>
      <c r="S783" s="149"/>
      <c r="T783" s="149"/>
    </row>
    <row r="784" spans="1:21" ht="25.5" x14ac:dyDescent="0.7">
      <c r="A784" s="100">
        <v>3</v>
      </c>
      <c r="B784" s="38" t="s">
        <v>50</v>
      </c>
      <c r="C784" s="155"/>
      <c r="D784" s="477"/>
      <c r="E784" s="478"/>
      <c r="F784" s="268"/>
      <c r="G784" s="479"/>
      <c r="H784" s="480"/>
      <c r="I784" s="353"/>
      <c r="J784" s="353"/>
      <c r="K784" s="353"/>
      <c r="L784" s="390">
        <f>IFERROR((I784+20000)*C784,0)</f>
        <v>0</v>
      </c>
      <c r="M784" s="391"/>
      <c r="Q784" s="175">
        <v>61128</v>
      </c>
      <c r="R784" s="9">
        <f>H810</f>
        <v>0</v>
      </c>
      <c r="S784" s="149">
        <f>IF(B778=Main!$B$2,R784,0)</f>
        <v>0</v>
      </c>
      <c r="T784" s="149">
        <f>IF(B778=Main!$B$3,R784,0)</f>
        <v>0</v>
      </c>
    </row>
    <row r="785" spans="1:20" ht="26.25" thickBot="1" x14ac:dyDescent="0.75">
      <c r="A785" s="451" t="s">
        <v>1</v>
      </c>
      <c r="B785" s="452"/>
      <c r="C785" s="453"/>
      <c r="D785" s="454"/>
      <c r="E785" s="454"/>
      <c r="F785" s="454"/>
      <c r="G785" s="454"/>
      <c r="H785" s="454"/>
      <c r="I785" s="454"/>
      <c r="J785" s="454"/>
      <c r="K785" s="455"/>
      <c r="L785" s="456">
        <f>SUM(L782:M784)</f>
        <v>0</v>
      </c>
      <c r="M785" s="457"/>
      <c r="Q785" s="174">
        <f>A815</f>
        <v>62035</v>
      </c>
      <c r="R785" s="40">
        <f>M823</f>
        <v>0</v>
      </c>
      <c r="S785" s="149">
        <f>IF(B778=Main!$B$2,R785,0)</f>
        <v>0</v>
      </c>
      <c r="T785" s="149">
        <f>IF(B778=Main!$B$3,R785,0)</f>
        <v>0</v>
      </c>
    </row>
    <row r="786" spans="1:20" ht="25.5" x14ac:dyDescent="0.7">
      <c r="A786" s="462" t="s">
        <v>116</v>
      </c>
      <c r="B786" s="463"/>
      <c r="C786" s="463"/>
      <c r="D786" s="463"/>
      <c r="E786" s="463"/>
      <c r="F786" s="463"/>
      <c r="G786" s="463"/>
      <c r="H786" s="463"/>
      <c r="I786" s="463"/>
      <c r="J786" s="463"/>
      <c r="K786" s="463"/>
      <c r="L786" s="463"/>
      <c r="M786" s="464"/>
      <c r="Q786" s="174">
        <f>A816</f>
        <v>62025</v>
      </c>
      <c r="R786" s="40">
        <f>M824</f>
        <v>0</v>
      </c>
      <c r="S786" s="149">
        <f>IF(B778=Main!$B$2,R786,0)</f>
        <v>0</v>
      </c>
      <c r="T786" s="149">
        <f>IF(B778=Main!$B$3,R786,0)</f>
        <v>0</v>
      </c>
    </row>
    <row r="787" spans="1:20" ht="25.5" customHeight="1" x14ac:dyDescent="0.25">
      <c r="A787" s="465" t="s">
        <v>3</v>
      </c>
      <c r="B787" s="468" t="s">
        <v>48</v>
      </c>
      <c r="C787" s="211" t="s">
        <v>20</v>
      </c>
      <c r="D787" s="386" t="s">
        <v>125</v>
      </c>
      <c r="E787" s="387"/>
      <c r="F787" s="389"/>
      <c r="G787" s="386" t="s">
        <v>127</v>
      </c>
      <c r="H787" s="387"/>
      <c r="I787" s="387"/>
      <c r="J787" s="387"/>
      <c r="K787" s="387"/>
      <c r="L787" s="387"/>
      <c r="M787" s="388"/>
      <c r="R787" s="47"/>
    </row>
    <row r="788" spans="1:20" ht="25.5" x14ac:dyDescent="0.25">
      <c r="A788" s="466"/>
      <c r="B788" s="469"/>
      <c r="C788" s="211"/>
      <c r="D788" s="386" t="s">
        <v>37</v>
      </c>
      <c r="E788" s="387"/>
      <c r="F788" s="389"/>
      <c r="G788" s="386" t="s">
        <v>38</v>
      </c>
      <c r="H788" s="387"/>
      <c r="I788" s="389"/>
      <c r="J788" s="386" t="s">
        <v>39</v>
      </c>
      <c r="K788" s="387"/>
      <c r="L788" s="389"/>
      <c r="M788" s="212" t="s">
        <v>118</v>
      </c>
    </row>
    <row r="789" spans="1:20" ht="25.5" x14ac:dyDescent="0.25">
      <c r="A789" s="467"/>
      <c r="B789" s="470"/>
      <c r="C789" s="211"/>
      <c r="D789" s="211" t="s">
        <v>22</v>
      </c>
      <c r="E789" s="211" t="s">
        <v>23</v>
      </c>
      <c r="F789" s="211" t="s">
        <v>119</v>
      </c>
      <c r="G789" s="211" t="s">
        <v>22</v>
      </c>
      <c r="H789" s="211" t="s">
        <v>23</v>
      </c>
      <c r="I789" s="211" t="s">
        <v>1</v>
      </c>
      <c r="J789" s="211" t="s">
        <v>22</v>
      </c>
      <c r="K789" s="211" t="s">
        <v>32</v>
      </c>
      <c r="L789" s="211" t="s">
        <v>1</v>
      </c>
      <c r="M789" s="212"/>
    </row>
    <row r="790" spans="1:20" ht="25.5" x14ac:dyDescent="0.7">
      <c r="A790" s="101">
        <v>1</v>
      </c>
      <c r="B790" s="38" t="s">
        <v>25</v>
      </c>
      <c r="C790" s="37"/>
      <c r="D790" s="34">
        <v>40000</v>
      </c>
      <c r="E790" s="35" t="str">
        <f>IF(C779="","",IF(C790="","",C779+2))</f>
        <v/>
      </c>
      <c r="F790" s="36" t="str">
        <f>IFERROR(E790*D790*C790,"")</f>
        <v/>
      </c>
      <c r="G790" s="34">
        <v>100000</v>
      </c>
      <c r="H790" s="35" t="str">
        <f>E790</f>
        <v/>
      </c>
      <c r="I790" s="36" t="str">
        <f>IFERROR(H790*G790*C790,"")</f>
        <v/>
      </c>
      <c r="J790" s="34">
        <v>200000</v>
      </c>
      <c r="K790" s="35" t="str">
        <f>IFERROR(H790-1,"")</f>
        <v/>
      </c>
      <c r="L790" s="36" t="str">
        <f>IFERROR(K790*J790*C790,"")</f>
        <v/>
      </c>
      <c r="M790" s="102">
        <f t="shared" ref="M790:M795" si="131">SUM(L790,I790)</f>
        <v>0</v>
      </c>
    </row>
    <row r="791" spans="1:20" ht="25.5" x14ac:dyDescent="0.7">
      <c r="A791" s="101">
        <v>2</v>
      </c>
      <c r="B791" s="38" t="s">
        <v>26</v>
      </c>
      <c r="C791" s="37"/>
      <c r="D791" s="34">
        <v>35000</v>
      </c>
      <c r="E791" s="35" t="str">
        <f>IF(C779="","",IF(C791="","",C779+2))</f>
        <v/>
      </c>
      <c r="F791" s="36" t="str">
        <f t="shared" ref="F791:F795" si="132">IFERROR(E791*D791*C791,"")</f>
        <v/>
      </c>
      <c r="G791" s="34">
        <v>90000</v>
      </c>
      <c r="H791" s="35" t="str">
        <f t="shared" ref="H791:H795" si="133">E791</f>
        <v/>
      </c>
      <c r="I791" s="36" t="str">
        <f>IFERROR(H791*G791*C791,"")</f>
        <v/>
      </c>
      <c r="J791" s="34">
        <v>160000</v>
      </c>
      <c r="K791" s="35" t="str">
        <f>IFERROR(H791-1,"")</f>
        <v/>
      </c>
      <c r="L791" s="36" t="str">
        <f t="shared" ref="L791:L795" si="134">IFERROR(K791*J791*C791,"")</f>
        <v/>
      </c>
      <c r="M791" s="102">
        <f t="shared" si="131"/>
        <v>0</v>
      </c>
    </row>
    <row r="792" spans="1:20" ht="25.5" x14ac:dyDescent="0.7">
      <c r="A792" s="101">
        <v>3</v>
      </c>
      <c r="B792" s="38" t="s">
        <v>27</v>
      </c>
      <c r="C792" s="37"/>
      <c r="D792" s="34">
        <v>30000</v>
      </c>
      <c r="E792" s="35" t="str">
        <f>IF(C779="","",IF(C792="","",C779+2))</f>
        <v/>
      </c>
      <c r="F792" s="36" t="str">
        <f t="shared" si="132"/>
        <v/>
      </c>
      <c r="G792" s="34">
        <v>80000</v>
      </c>
      <c r="H792" s="35" t="str">
        <f t="shared" si="133"/>
        <v/>
      </c>
      <c r="I792" s="36" t="str">
        <f t="shared" ref="I792" si="135">IFERROR(H792*G792*C792,"")</f>
        <v/>
      </c>
      <c r="J792" s="34">
        <v>120000</v>
      </c>
      <c r="K792" s="35" t="str">
        <f>IFERROR(H792-1,"")</f>
        <v/>
      </c>
      <c r="L792" s="36" t="str">
        <f t="shared" si="134"/>
        <v/>
      </c>
      <c r="M792" s="102">
        <f t="shared" si="131"/>
        <v>0</v>
      </c>
    </row>
    <row r="793" spans="1:20" ht="25.5" x14ac:dyDescent="0.7">
      <c r="A793" s="101">
        <v>4</v>
      </c>
      <c r="B793" s="38" t="s">
        <v>28</v>
      </c>
      <c r="C793" s="37"/>
      <c r="D793" s="34">
        <v>24000</v>
      </c>
      <c r="E793" s="35" t="str">
        <f>IF(C779="","",IF(C793="","",C779+2))</f>
        <v/>
      </c>
      <c r="F793" s="36" t="str">
        <f t="shared" si="132"/>
        <v/>
      </c>
      <c r="G793" s="34">
        <v>70000</v>
      </c>
      <c r="H793" s="35" t="str">
        <f t="shared" si="133"/>
        <v/>
      </c>
      <c r="I793" s="36" t="str">
        <f>IFERROR(H793*G793*C793,"")</f>
        <v/>
      </c>
      <c r="J793" s="34">
        <v>100000</v>
      </c>
      <c r="K793" s="35" t="str">
        <f t="shared" ref="K793:K795" si="136">IFERROR(H793-1,"")</f>
        <v/>
      </c>
      <c r="L793" s="36" t="str">
        <f t="shared" si="134"/>
        <v/>
      </c>
      <c r="M793" s="102">
        <f t="shared" si="131"/>
        <v>0</v>
      </c>
    </row>
    <row r="794" spans="1:20" ht="25.5" x14ac:dyDescent="0.7">
      <c r="A794" s="101">
        <v>5</v>
      </c>
      <c r="B794" s="38" t="s">
        <v>29</v>
      </c>
      <c r="C794" s="37"/>
      <c r="D794" s="34">
        <v>20000</v>
      </c>
      <c r="E794" s="35" t="str">
        <f>IF(C779="","",IF(C794="","",C779+2))</f>
        <v/>
      </c>
      <c r="F794" s="36" t="str">
        <f t="shared" si="132"/>
        <v/>
      </c>
      <c r="G794" s="34">
        <v>60000</v>
      </c>
      <c r="H794" s="35" t="str">
        <f t="shared" si="133"/>
        <v/>
      </c>
      <c r="I794" s="36" t="str">
        <f>IFERROR(H794*G794*C794,"")</f>
        <v/>
      </c>
      <c r="J794" s="34">
        <v>80000</v>
      </c>
      <c r="K794" s="35" t="str">
        <f t="shared" si="136"/>
        <v/>
      </c>
      <c r="L794" s="36" t="str">
        <f t="shared" si="134"/>
        <v/>
      </c>
      <c r="M794" s="102">
        <f t="shared" si="131"/>
        <v>0</v>
      </c>
    </row>
    <row r="795" spans="1:20" ht="25.5" x14ac:dyDescent="0.7">
      <c r="A795" s="101">
        <v>6</v>
      </c>
      <c r="B795" s="38" t="s">
        <v>30</v>
      </c>
      <c r="C795" s="11"/>
      <c r="D795" s="34">
        <v>16000</v>
      </c>
      <c r="E795" s="35" t="str">
        <f>IF(C779="","",IF(C795="","",C779+2))</f>
        <v/>
      </c>
      <c r="F795" s="36" t="str">
        <f t="shared" si="132"/>
        <v/>
      </c>
      <c r="G795" s="34">
        <v>40000</v>
      </c>
      <c r="H795" s="35" t="str">
        <f t="shared" si="133"/>
        <v/>
      </c>
      <c r="I795" s="36" t="str">
        <f>IFERROR(H795*G795*C795,"")</f>
        <v/>
      </c>
      <c r="J795" s="34">
        <v>80000</v>
      </c>
      <c r="K795" s="35" t="str">
        <f t="shared" si="136"/>
        <v/>
      </c>
      <c r="L795" s="36" t="str">
        <f t="shared" si="134"/>
        <v/>
      </c>
      <c r="M795" s="102">
        <f t="shared" si="131"/>
        <v>0</v>
      </c>
    </row>
    <row r="796" spans="1:20" ht="26.25" thickBot="1" x14ac:dyDescent="0.75">
      <c r="A796" s="415" t="s">
        <v>1</v>
      </c>
      <c r="B796" s="416"/>
      <c r="C796" s="108">
        <f>SUM(C790:C795)</f>
        <v>0</v>
      </c>
      <c r="D796" s="109"/>
      <c r="E796" s="109"/>
      <c r="F796" s="110">
        <f>SUM(F790:F795)</f>
        <v>0</v>
      </c>
      <c r="G796" s="110"/>
      <c r="H796" s="110"/>
      <c r="I796" s="110">
        <f>SUM(I790:I795)</f>
        <v>0</v>
      </c>
      <c r="J796" s="110"/>
      <c r="K796" s="110"/>
      <c r="L796" s="110">
        <f>SUM(L790:L795)</f>
        <v>0</v>
      </c>
      <c r="M796" s="111">
        <f>SUM(M790:M795)</f>
        <v>0</v>
      </c>
    </row>
    <row r="797" spans="1:20" ht="29.25" x14ac:dyDescent="0.8">
      <c r="A797" s="458" t="s">
        <v>117</v>
      </c>
      <c r="B797" s="459"/>
      <c r="C797" s="459"/>
      <c r="D797" s="459"/>
      <c r="E797" s="459"/>
      <c r="F797" s="459"/>
      <c r="G797" s="459"/>
      <c r="H797" s="459"/>
      <c r="I797" s="459"/>
      <c r="J797" s="459"/>
      <c r="K797" s="459"/>
      <c r="L797" s="459"/>
      <c r="M797" s="460"/>
      <c r="O797" s="55"/>
      <c r="Q797" s="47"/>
      <c r="R797" s="47"/>
      <c r="S797" s="8"/>
      <c r="T797" s="8"/>
    </row>
    <row r="798" spans="1:20" ht="25.5" customHeight="1" x14ac:dyDescent="0.25">
      <c r="A798" s="461" t="s">
        <v>3</v>
      </c>
      <c r="B798" s="432" t="s">
        <v>48</v>
      </c>
      <c r="C798" s="265" t="s">
        <v>20</v>
      </c>
      <c r="D798" s="432" t="s">
        <v>125</v>
      </c>
      <c r="E798" s="432"/>
      <c r="F798" s="432"/>
      <c r="G798" s="386" t="s">
        <v>127</v>
      </c>
      <c r="H798" s="387"/>
      <c r="I798" s="387"/>
      <c r="J798" s="387"/>
      <c r="K798" s="387"/>
      <c r="L798" s="387"/>
      <c r="M798" s="388"/>
    </row>
    <row r="799" spans="1:20" ht="25.5" x14ac:dyDescent="0.25">
      <c r="A799" s="461"/>
      <c r="B799" s="432"/>
      <c r="C799" s="265"/>
      <c r="D799" s="432" t="s">
        <v>37</v>
      </c>
      <c r="E799" s="432"/>
      <c r="F799" s="432"/>
      <c r="G799" s="432" t="s">
        <v>38</v>
      </c>
      <c r="H799" s="432"/>
      <c r="I799" s="432"/>
      <c r="J799" s="386" t="s">
        <v>39</v>
      </c>
      <c r="K799" s="387"/>
      <c r="L799" s="389"/>
      <c r="M799" s="266" t="s">
        <v>118</v>
      </c>
    </row>
    <row r="800" spans="1:20" ht="25.5" x14ac:dyDescent="0.25">
      <c r="A800" s="461"/>
      <c r="B800" s="432"/>
      <c r="C800" s="265"/>
      <c r="D800" s="265" t="s">
        <v>22</v>
      </c>
      <c r="E800" s="265" t="s">
        <v>23</v>
      </c>
      <c r="F800" s="265" t="s">
        <v>119</v>
      </c>
      <c r="G800" s="265" t="s">
        <v>22</v>
      </c>
      <c r="H800" s="265" t="s">
        <v>23</v>
      </c>
      <c r="I800" s="265" t="s">
        <v>1</v>
      </c>
      <c r="J800" s="265" t="s">
        <v>22</v>
      </c>
      <c r="K800" s="265" t="s">
        <v>32</v>
      </c>
      <c r="L800" s="265" t="s">
        <v>1</v>
      </c>
      <c r="M800" s="266"/>
    </row>
    <row r="801" spans="1:18" ht="25.5" x14ac:dyDescent="0.7">
      <c r="A801" s="101">
        <v>1</v>
      </c>
      <c r="B801" s="38" t="s">
        <v>28</v>
      </c>
      <c r="C801" s="37"/>
      <c r="D801" s="34">
        <v>24000</v>
      </c>
      <c r="E801" s="162"/>
      <c r="F801" s="36">
        <f t="shared" ref="F801:F803" si="137">IFERROR(E801*D801*C801,"")</f>
        <v>0</v>
      </c>
      <c r="G801" s="34">
        <v>70000</v>
      </c>
      <c r="H801" s="162"/>
      <c r="I801" s="36">
        <f>IFERROR(H801*G801*C801,"")</f>
        <v>0</v>
      </c>
      <c r="J801" s="34">
        <v>100000</v>
      </c>
      <c r="K801" s="162"/>
      <c r="L801" s="36">
        <f>IFERROR(K801*J801*C801,"")</f>
        <v>0</v>
      </c>
      <c r="M801" s="102">
        <f t="shared" ref="M801:M803" si="138">SUM(L801,I801)</f>
        <v>0</v>
      </c>
    </row>
    <row r="802" spans="1:18" ht="25.5" x14ac:dyDescent="0.7">
      <c r="A802" s="101">
        <v>2</v>
      </c>
      <c r="B802" s="38" t="s">
        <v>29</v>
      </c>
      <c r="C802" s="37"/>
      <c r="D802" s="34">
        <v>20000</v>
      </c>
      <c r="E802" s="162"/>
      <c r="F802" s="36">
        <f t="shared" si="137"/>
        <v>0</v>
      </c>
      <c r="G802" s="34">
        <v>60000</v>
      </c>
      <c r="H802" s="162"/>
      <c r="I802" s="36">
        <f>IFERROR(H802*G802*C802,"")</f>
        <v>0</v>
      </c>
      <c r="J802" s="34">
        <v>80000</v>
      </c>
      <c r="K802" s="162"/>
      <c r="L802" s="36">
        <f>IFERROR(K802*J802*C802,"")</f>
        <v>0</v>
      </c>
      <c r="M802" s="102">
        <f t="shared" si="138"/>
        <v>0</v>
      </c>
    </row>
    <row r="803" spans="1:18" ht="25.5" x14ac:dyDescent="0.7">
      <c r="A803" s="101">
        <v>3</v>
      </c>
      <c r="B803" s="38" t="s">
        <v>30</v>
      </c>
      <c r="C803" s="11"/>
      <c r="D803" s="34">
        <v>16000</v>
      </c>
      <c r="E803" s="162"/>
      <c r="F803" s="36">
        <f t="shared" si="137"/>
        <v>0</v>
      </c>
      <c r="G803" s="34">
        <v>40000</v>
      </c>
      <c r="H803" s="162"/>
      <c r="I803" s="36">
        <f>IFERROR(H803*G803*C803,"")</f>
        <v>0</v>
      </c>
      <c r="J803" s="34">
        <v>80000</v>
      </c>
      <c r="K803" s="162"/>
      <c r="L803" s="36">
        <f>IFERROR(K803*J803*C803,"")</f>
        <v>0</v>
      </c>
      <c r="M803" s="102">
        <f t="shared" si="138"/>
        <v>0</v>
      </c>
    </row>
    <row r="804" spans="1:18" ht="26.25" thickBot="1" x14ac:dyDescent="0.75">
      <c r="A804" s="451" t="s">
        <v>1</v>
      </c>
      <c r="B804" s="452"/>
      <c r="C804" s="108">
        <f>SUM(C801:C803)</f>
        <v>0</v>
      </c>
      <c r="D804" s="109"/>
      <c r="E804" s="109"/>
      <c r="F804" s="110">
        <f>SUM(F801:F803)</f>
        <v>0</v>
      </c>
      <c r="G804" s="110"/>
      <c r="H804" s="110"/>
      <c r="I804" s="110"/>
      <c r="J804" s="110"/>
      <c r="K804" s="110"/>
      <c r="L804" s="110"/>
      <c r="M804" s="111">
        <f>SUM(M801:M803)</f>
        <v>0</v>
      </c>
    </row>
    <row r="805" spans="1:18" ht="29.25" x14ac:dyDescent="0.25">
      <c r="A805" s="392" t="s">
        <v>124</v>
      </c>
      <c r="B805" s="393"/>
      <c r="C805" s="393"/>
      <c r="D805" s="393"/>
      <c r="E805" s="393"/>
      <c r="F805" s="393"/>
      <c r="G805" s="393"/>
      <c r="H805" s="393"/>
      <c r="I805" s="393"/>
      <c r="J805" s="393"/>
      <c r="K805" s="393"/>
      <c r="L805" s="393"/>
      <c r="M805" s="163">
        <f>L785</f>
        <v>0</v>
      </c>
    </row>
    <row r="806" spans="1:18" ht="29.25" x14ac:dyDescent="0.25">
      <c r="A806" s="394" t="s">
        <v>126</v>
      </c>
      <c r="B806" s="395"/>
      <c r="C806" s="395"/>
      <c r="D806" s="395"/>
      <c r="E806" s="395"/>
      <c r="F806" s="395"/>
      <c r="G806" s="395"/>
      <c r="H806" s="395"/>
      <c r="I806" s="395"/>
      <c r="J806" s="395"/>
      <c r="K806" s="395"/>
      <c r="L806" s="395"/>
      <c r="M806" s="164">
        <f>SUM(F796,F804)</f>
        <v>0</v>
      </c>
    </row>
    <row r="807" spans="1:18" ht="30" thickBot="1" x14ac:dyDescent="0.3">
      <c r="A807" s="396" t="s">
        <v>128</v>
      </c>
      <c r="B807" s="397"/>
      <c r="C807" s="397"/>
      <c r="D807" s="397"/>
      <c r="E807" s="397"/>
      <c r="F807" s="397"/>
      <c r="G807" s="397"/>
      <c r="H807" s="397"/>
      <c r="I807" s="397"/>
      <c r="J807" s="397"/>
      <c r="K807" s="397"/>
      <c r="L807" s="397"/>
      <c r="M807" s="170">
        <f>SUM(M796,M804)</f>
        <v>0</v>
      </c>
    </row>
    <row r="808" spans="1:18" s="8" customFormat="1" ht="30" thickBot="1" x14ac:dyDescent="0.85">
      <c r="A808" s="412" t="s">
        <v>147</v>
      </c>
      <c r="B808" s="413"/>
      <c r="C808" s="413"/>
      <c r="D808" s="413"/>
      <c r="E808" s="413"/>
      <c r="F808" s="413"/>
      <c r="G808" s="413"/>
      <c r="H808" s="413"/>
      <c r="I808" s="413"/>
      <c r="J808" s="413"/>
      <c r="K808" s="413"/>
      <c r="L808" s="413"/>
      <c r="M808" s="414"/>
      <c r="N808" s="46"/>
      <c r="O808" s="46"/>
      <c r="P808" s="46"/>
    </row>
    <row r="809" spans="1:18" s="171" customFormat="1" ht="29.25" x14ac:dyDescent="0.8">
      <c r="A809" s="172"/>
      <c r="B809" s="173" t="s">
        <v>149</v>
      </c>
      <c r="C809" s="173" t="s">
        <v>150</v>
      </c>
      <c r="D809" s="398" t="s">
        <v>151</v>
      </c>
      <c r="E809" s="398"/>
      <c r="F809" s="398" t="s">
        <v>152</v>
      </c>
      <c r="G809" s="398"/>
      <c r="H809" s="398" t="s">
        <v>1</v>
      </c>
      <c r="I809" s="398"/>
      <c r="J809" s="398"/>
      <c r="K809" s="398"/>
      <c r="L809" s="398"/>
      <c r="M809" s="399"/>
    </row>
    <row r="810" spans="1:18" ht="30" thickBot="1" x14ac:dyDescent="0.85">
      <c r="A810" s="169">
        <v>61128</v>
      </c>
      <c r="B810" s="168" t="s">
        <v>148</v>
      </c>
      <c r="C810" s="205"/>
      <c r="D810" s="400">
        <v>40000</v>
      </c>
      <c r="E810" s="400"/>
      <c r="F810" s="401"/>
      <c r="G810" s="401"/>
      <c r="H810" s="402">
        <f>C810*D810*F810</f>
        <v>0</v>
      </c>
      <c r="I810" s="403"/>
      <c r="J810" s="404"/>
      <c r="K810" s="404"/>
      <c r="L810" s="404"/>
      <c r="M810" s="405"/>
    </row>
    <row r="811" spans="1:18" s="8" customFormat="1" ht="29.25" x14ac:dyDescent="0.8">
      <c r="A811" s="406" t="s">
        <v>36</v>
      </c>
      <c r="B811" s="407"/>
      <c r="C811" s="407"/>
      <c r="D811" s="407"/>
      <c r="E811" s="407"/>
      <c r="F811" s="407"/>
      <c r="G811" s="407"/>
      <c r="H811" s="407"/>
      <c r="I811" s="407"/>
      <c r="J811" s="407"/>
      <c r="K811" s="407"/>
      <c r="L811" s="407"/>
      <c r="M811" s="408"/>
      <c r="N811" s="46"/>
      <c r="O811" s="46"/>
      <c r="P811" s="46"/>
    </row>
    <row r="812" spans="1:18" s="8" customFormat="1" ht="29.25" x14ac:dyDescent="0.8">
      <c r="A812" s="409" t="s">
        <v>121</v>
      </c>
      <c r="B812" s="410"/>
      <c r="C812" s="410"/>
      <c r="D812" s="410"/>
      <c r="E812" s="410"/>
      <c r="F812" s="410"/>
      <c r="G812" s="410"/>
      <c r="H812" s="410"/>
      <c r="I812" s="410"/>
      <c r="J812" s="410"/>
      <c r="K812" s="410"/>
      <c r="L812" s="410"/>
      <c r="M812" s="411"/>
      <c r="N812" s="46"/>
      <c r="O812" s="46"/>
      <c r="P812" s="46"/>
    </row>
    <row r="813" spans="1:18" s="8" customFormat="1" ht="25.5" customHeight="1" x14ac:dyDescent="0.25">
      <c r="A813" s="305" t="s">
        <v>0</v>
      </c>
      <c r="B813" s="271" t="s">
        <v>24</v>
      </c>
      <c r="C813" s="306" t="s">
        <v>31</v>
      </c>
      <c r="D813" s="417" t="s">
        <v>37</v>
      </c>
      <c r="E813" s="418"/>
      <c r="F813" s="419"/>
      <c r="G813" s="271" t="s">
        <v>38</v>
      </c>
      <c r="H813" s="271"/>
      <c r="I813" s="271"/>
      <c r="J813" s="417" t="s">
        <v>39</v>
      </c>
      <c r="K813" s="418"/>
      <c r="L813" s="419"/>
      <c r="M813" s="437" t="s">
        <v>120</v>
      </c>
      <c r="N813" s="47"/>
      <c r="O813" s="47"/>
      <c r="P813" s="47"/>
    </row>
    <row r="814" spans="1:18" s="8" customFormat="1" ht="25.5" x14ac:dyDescent="0.25">
      <c r="A814" s="305"/>
      <c r="B814" s="271"/>
      <c r="C814" s="271"/>
      <c r="D814" s="207" t="s">
        <v>22</v>
      </c>
      <c r="E814" s="207" t="s">
        <v>23</v>
      </c>
      <c r="F814" s="207" t="s">
        <v>1</v>
      </c>
      <c r="G814" s="207" t="s">
        <v>22</v>
      </c>
      <c r="H814" s="207" t="s">
        <v>23</v>
      </c>
      <c r="I814" s="207" t="s">
        <v>1</v>
      </c>
      <c r="J814" s="207" t="s">
        <v>22</v>
      </c>
      <c r="K814" s="207" t="s">
        <v>32</v>
      </c>
      <c r="L814" s="113" t="s">
        <v>1</v>
      </c>
      <c r="M814" s="438"/>
      <c r="N814" s="47"/>
      <c r="O814" s="47"/>
      <c r="P814" s="47"/>
    </row>
    <row r="815" spans="1:18" s="8" customFormat="1" ht="51" x14ac:dyDescent="0.7">
      <c r="A815" s="77">
        <v>62035</v>
      </c>
      <c r="B815" s="24" t="s">
        <v>40</v>
      </c>
      <c r="C815" s="11"/>
      <c r="D815" s="48">
        <v>16000</v>
      </c>
      <c r="E815" s="35" t="str">
        <f>IF(C779="","",IF(C815="","",C779+2))</f>
        <v/>
      </c>
      <c r="F815" s="98">
        <f>IFERROR(E815*D815*C815,0)</f>
        <v>0</v>
      </c>
      <c r="G815" s="48">
        <v>40000</v>
      </c>
      <c r="H815" s="20" t="str">
        <f>E815</f>
        <v/>
      </c>
      <c r="I815" s="98">
        <f>IFERROR(H815*G815*C815,0)</f>
        <v>0</v>
      </c>
      <c r="J815" s="48">
        <v>80000</v>
      </c>
      <c r="K815" s="32" t="str">
        <f>IFERROR(H815-1,"")</f>
        <v/>
      </c>
      <c r="L815" s="54">
        <f>IFERROR(K815*J815*C815,0)</f>
        <v>0</v>
      </c>
      <c r="M815" s="114">
        <f>SUM(F815,I815,L815)</f>
        <v>0</v>
      </c>
      <c r="O815" s="49"/>
      <c r="P815" s="49"/>
      <c r="R815" s="49"/>
    </row>
    <row r="816" spans="1:18" s="8" customFormat="1" ht="51" x14ac:dyDescent="0.7">
      <c r="A816" s="77">
        <v>62025</v>
      </c>
      <c r="B816" s="24" t="s">
        <v>41</v>
      </c>
      <c r="C816" s="11"/>
      <c r="D816" s="48">
        <v>16000</v>
      </c>
      <c r="E816" s="35" t="str">
        <f>IF(C779="","",IF(C816="","",C779+2))</f>
        <v/>
      </c>
      <c r="F816" s="98">
        <f>IFERROR(E816*D816*C816,0)</f>
        <v>0</v>
      </c>
      <c r="G816" s="48">
        <v>40000</v>
      </c>
      <c r="H816" s="20" t="str">
        <f>E816</f>
        <v/>
      </c>
      <c r="I816" s="98">
        <f>IFERROR(H816*G816*C816,0)</f>
        <v>0</v>
      </c>
      <c r="J816" s="48">
        <v>80000</v>
      </c>
      <c r="K816" s="32" t="str">
        <f>IFERROR(H816-1,"")</f>
        <v/>
      </c>
      <c r="L816" s="54">
        <f>IFERROR(K816*J816*C816,0)</f>
        <v>0</v>
      </c>
      <c r="M816" s="114">
        <f>SUM(F816,I816,L816)</f>
        <v>0</v>
      </c>
      <c r="O816" s="49"/>
    </row>
    <row r="817" spans="1:21" s="8" customFormat="1" ht="26.25" thickBot="1" x14ac:dyDescent="0.75">
      <c r="A817" s="439" t="s">
        <v>1</v>
      </c>
      <c r="B817" s="440"/>
      <c r="C817" s="103">
        <f>SUM(C815:C816)</f>
        <v>0</v>
      </c>
      <c r="D817" s="441"/>
      <c r="E817" s="441"/>
      <c r="F817" s="104">
        <f>SUM(F815:F816)</f>
        <v>0</v>
      </c>
      <c r="G817" s="105"/>
      <c r="H817" s="106"/>
      <c r="I817" s="104">
        <f>SUM(I815:I816)</f>
        <v>0</v>
      </c>
      <c r="J817" s="106"/>
      <c r="K817" s="106"/>
      <c r="L817" s="115">
        <f>SUM(L815:L816)</f>
        <v>0</v>
      </c>
      <c r="M817" s="116"/>
    </row>
    <row r="818" spans="1:21" s="8" customFormat="1" ht="29.25" x14ac:dyDescent="0.8">
      <c r="A818" s="442" t="s">
        <v>122</v>
      </c>
      <c r="B818" s="443"/>
      <c r="C818" s="443"/>
      <c r="D818" s="443"/>
      <c r="E818" s="443"/>
      <c r="F818" s="443"/>
      <c r="G818" s="443"/>
      <c r="H818" s="443"/>
      <c r="I818" s="443"/>
      <c r="J818" s="443"/>
      <c r="K818" s="443"/>
      <c r="L818" s="443"/>
      <c r="M818" s="444"/>
      <c r="N818" s="46"/>
      <c r="O818" s="46"/>
      <c r="P818" s="46"/>
    </row>
    <row r="819" spans="1:21" s="8" customFormat="1" ht="25.5" customHeight="1" x14ac:dyDescent="0.25">
      <c r="A819" s="305" t="s">
        <v>0</v>
      </c>
      <c r="B819" s="271" t="s">
        <v>24</v>
      </c>
      <c r="C819" s="306" t="s">
        <v>31</v>
      </c>
      <c r="D819" s="417" t="s">
        <v>37</v>
      </c>
      <c r="E819" s="418"/>
      <c r="F819" s="419"/>
      <c r="G819" s="271" t="s">
        <v>38</v>
      </c>
      <c r="H819" s="271"/>
      <c r="I819" s="271"/>
      <c r="J819" s="445"/>
      <c r="K819" s="446"/>
      <c r="L819" s="447"/>
      <c r="M819" s="437" t="s">
        <v>120</v>
      </c>
      <c r="N819" s="47"/>
      <c r="O819" s="47"/>
      <c r="P819" s="47"/>
    </row>
    <row r="820" spans="1:21" s="8" customFormat="1" ht="25.5" x14ac:dyDescent="0.25">
      <c r="A820" s="305"/>
      <c r="B820" s="271"/>
      <c r="C820" s="271"/>
      <c r="D820" s="207" t="s">
        <v>22</v>
      </c>
      <c r="E820" s="207" t="s">
        <v>23</v>
      </c>
      <c r="F820" s="207" t="s">
        <v>1</v>
      </c>
      <c r="G820" s="207" t="s">
        <v>22</v>
      </c>
      <c r="H820" s="207" t="s">
        <v>23</v>
      </c>
      <c r="I820" s="207" t="s">
        <v>1</v>
      </c>
      <c r="J820" s="448"/>
      <c r="K820" s="449"/>
      <c r="L820" s="450"/>
      <c r="M820" s="438"/>
      <c r="N820" s="47"/>
      <c r="O820" s="47"/>
      <c r="P820" s="47"/>
    </row>
    <row r="821" spans="1:21" s="8" customFormat="1" ht="51" x14ac:dyDescent="0.7">
      <c r="A821" s="77">
        <v>62035</v>
      </c>
      <c r="B821" s="24" t="s">
        <v>40</v>
      </c>
      <c r="C821" s="11"/>
      <c r="D821" s="48">
        <v>16000</v>
      </c>
      <c r="E821" s="11"/>
      <c r="F821" s="98">
        <f>IFERROR(E821*D821*C821,0)</f>
        <v>0</v>
      </c>
      <c r="G821" s="48">
        <v>40000</v>
      </c>
      <c r="H821" s="11"/>
      <c r="I821" s="36">
        <f>IFERROR(H821*G821*C821,0)</f>
        <v>0</v>
      </c>
      <c r="J821" s="308"/>
      <c r="K821" s="309"/>
      <c r="L821" s="433"/>
      <c r="M821" s="114">
        <f>SUM(F821,I821)</f>
        <v>0</v>
      </c>
      <c r="R821" s="49"/>
    </row>
    <row r="822" spans="1:21" s="8" customFormat="1" ht="51.75" thickBot="1" x14ac:dyDescent="0.75">
      <c r="A822" s="77">
        <v>62025</v>
      </c>
      <c r="B822" s="24" t="s">
        <v>41</v>
      </c>
      <c r="C822" s="11"/>
      <c r="D822" s="48">
        <v>16000</v>
      </c>
      <c r="E822" s="11"/>
      <c r="F822" s="98">
        <f>IFERROR(E822*D822*C822,0)</f>
        <v>0</v>
      </c>
      <c r="G822" s="48">
        <v>40000</v>
      </c>
      <c r="H822" s="11"/>
      <c r="I822" s="36">
        <f>IFERROR(H822*G822*C822,0)</f>
        <v>0</v>
      </c>
      <c r="J822" s="311"/>
      <c r="K822" s="312"/>
      <c r="L822" s="434"/>
      <c r="M822" s="114">
        <f>SUM(F822,I822)</f>
        <v>0</v>
      </c>
    </row>
    <row r="823" spans="1:21" s="8" customFormat="1" ht="30" thickBot="1" x14ac:dyDescent="0.3">
      <c r="A823" s="392" t="s">
        <v>143</v>
      </c>
      <c r="B823" s="393"/>
      <c r="C823" s="393"/>
      <c r="D823" s="393"/>
      <c r="E823" s="393"/>
      <c r="F823" s="393"/>
      <c r="G823" s="393"/>
      <c r="H823" s="393"/>
      <c r="I823" s="393"/>
      <c r="J823" s="393"/>
      <c r="K823" s="393"/>
      <c r="L823" s="393"/>
      <c r="M823" s="163">
        <f>SUM(M815,M821)</f>
        <v>0</v>
      </c>
    </row>
    <row r="824" spans="1:21" s="8" customFormat="1" ht="30" thickBot="1" x14ac:dyDescent="0.3">
      <c r="A824" s="435" t="s">
        <v>144</v>
      </c>
      <c r="B824" s="436"/>
      <c r="C824" s="436"/>
      <c r="D824" s="436"/>
      <c r="E824" s="436"/>
      <c r="F824" s="436"/>
      <c r="G824" s="436"/>
      <c r="H824" s="436"/>
      <c r="I824" s="436"/>
      <c r="J824" s="436"/>
      <c r="K824" s="436"/>
      <c r="L824" s="436"/>
      <c r="M824" s="165">
        <f>SUM(M816,M822)</f>
        <v>0</v>
      </c>
    </row>
    <row r="825" spans="1:21" ht="29.25" x14ac:dyDescent="0.25">
      <c r="A825" s="160" t="s">
        <v>97</v>
      </c>
      <c r="B825" s="471"/>
      <c r="C825" s="472"/>
      <c r="D825" s="472"/>
      <c r="E825" s="472"/>
      <c r="F825" s="472"/>
      <c r="G825" s="472"/>
      <c r="H825" s="472"/>
      <c r="I825" s="472"/>
      <c r="J825" s="472"/>
      <c r="K825" s="473"/>
      <c r="L825" s="474">
        <f>SUM(M853,M854,M855,M871,M872,H858)</f>
        <v>0</v>
      </c>
      <c r="M825" s="475"/>
    </row>
    <row r="826" spans="1:21" ht="29.25" x14ac:dyDescent="0.25">
      <c r="A826" s="161" t="s">
        <v>46</v>
      </c>
      <c r="B826" s="228" t="s">
        <v>129</v>
      </c>
      <c r="C826" s="420"/>
      <c r="D826" s="420"/>
      <c r="E826" s="420"/>
      <c r="F826" s="420"/>
      <c r="G826" s="420"/>
      <c r="H826" s="420"/>
      <c r="I826" s="420"/>
      <c r="J826" s="420"/>
      <c r="K826" s="421"/>
      <c r="L826" s="422"/>
      <c r="M826" s="423"/>
      <c r="U826" s="50"/>
    </row>
    <row r="827" spans="1:21" ht="30" thickBot="1" x14ac:dyDescent="0.3">
      <c r="A827" s="424" t="s">
        <v>114</v>
      </c>
      <c r="B827" s="425"/>
      <c r="C827" s="107"/>
      <c r="D827" s="426"/>
      <c r="E827" s="426"/>
      <c r="F827" s="426"/>
      <c r="G827" s="426"/>
      <c r="H827" s="426"/>
      <c r="I827" s="426"/>
      <c r="J827" s="426"/>
      <c r="K827" s="426"/>
      <c r="L827" s="427"/>
      <c r="M827" s="428"/>
      <c r="Q827" s="33"/>
      <c r="R827" s="112"/>
      <c r="S827" s="50"/>
      <c r="T827" s="50"/>
      <c r="U827" s="50"/>
    </row>
    <row r="828" spans="1:21" ht="25.5" x14ac:dyDescent="0.7">
      <c r="A828" s="429" t="s">
        <v>123</v>
      </c>
      <c r="B828" s="430"/>
      <c r="C828" s="430"/>
      <c r="D828" s="430"/>
      <c r="E828" s="430"/>
      <c r="F828" s="430"/>
      <c r="G828" s="430"/>
      <c r="H828" s="430"/>
      <c r="I828" s="430"/>
      <c r="J828" s="430"/>
      <c r="K828" s="430"/>
      <c r="L828" s="430"/>
      <c r="M828" s="431"/>
      <c r="Q828" s="174">
        <v>61121</v>
      </c>
      <c r="R828" s="40">
        <f>M853</f>
        <v>0</v>
      </c>
      <c r="S828" s="149">
        <f>IF(B826=Main!$B$2,R828,0)</f>
        <v>0</v>
      </c>
      <c r="T828" s="149">
        <f>IF(B826=Main!$B$3,R828,0)</f>
        <v>0</v>
      </c>
    </row>
    <row r="829" spans="1:21" s="2" customFormat="1" ht="25.5" x14ac:dyDescent="0.25">
      <c r="A829" s="270" t="s">
        <v>3</v>
      </c>
      <c r="B829" s="269" t="s">
        <v>49</v>
      </c>
      <c r="C829" s="269" t="s">
        <v>20</v>
      </c>
      <c r="D829" s="432" t="s">
        <v>162</v>
      </c>
      <c r="E829" s="432"/>
      <c r="F829" s="269" t="s">
        <v>51</v>
      </c>
      <c r="G829" s="386" t="s">
        <v>19</v>
      </c>
      <c r="H829" s="389"/>
      <c r="I829" s="386" t="s">
        <v>53</v>
      </c>
      <c r="J829" s="387"/>
      <c r="K829" s="389"/>
      <c r="L829" s="432" t="s">
        <v>52</v>
      </c>
      <c r="M829" s="476"/>
      <c r="Q829" s="174">
        <v>61122</v>
      </c>
      <c r="R829" s="40">
        <f>M854</f>
        <v>0</v>
      </c>
      <c r="S829" s="149">
        <f>IF(B826=Main!$B$2,R829,0)</f>
        <v>0</v>
      </c>
      <c r="T829" s="149">
        <f>IF(B826=Main!$B$3,R829,0)</f>
        <v>0</v>
      </c>
    </row>
    <row r="830" spans="1:21" ht="25.5" x14ac:dyDescent="0.7">
      <c r="A830" s="100">
        <v>1</v>
      </c>
      <c r="B830" s="38" t="s">
        <v>18</v>
      </c>
      <c r="C830" s="155"/>
      <c r="D830" s="477"/>
      <c r="E830" s="478"/>
      <c r="F830" s="155"/>
      <c r="G830" s="479" t="str">
        <f>IF(F830&lt;&gt;"",F830*2,"")</f>
        <v/>
      </c>
      <c r="H830" s="480"/>
      <c r="I830" s="481">
        <v>80000</v>
      </c>
      <c r="J830" s="482"/>
      <c r="K830" s="483"/>
      <c r="L830" s="484">
        <f>IFERROR((I830*G830*C830)/100,0)</f>
        <v>0</v>
      </c>
      <c r="M830" s="485"/>
      <c r="Q830" s="174">
        <v>61123</v>
      </c>
      <c r="R830" s="40">
        <f>M855</f>
        <v>0</v>
      </c>
      <c r="S830" s="149">
        <f>IF(B826=Main!$B$2,R830,0)</f>
        <v>0</v>
      </c>
      <c r="T830" s="149">
        <f>IF(B826=Main!$B$3,R830,0)</f>
        <v>0</v>
      </c>
    </row>
    <row r="831" spans="1:21" ht="25.5" x14ac:dyDescent="0.7">
      <c r="A831" s="100">
        <v>2</v>
      </c>
      <c r="B831" s="38" t="s">
        <v>163</v>
      </c>
      <c r="C831" s="155"/>
      <c r="D831" s="477"/>
      <c r="E831" s="478"/>
      <c r="F831" s="155"/>
      <c r="G831" s="479" t="str">
        <f>IF(F831&lt;&gt;"",F831*2,"")</f>
        <v/>
      </c>
      <c r="H831" s="480"/>
      <c r="I831" s="481">
        <v>25000</v>
      </c>
      <c r="J831" s="482"/>
      <c r="K831" s="483"/>
      <c r="L831" s="484">
        <f>IFERROR((I831*G831*C831)/100,0)</f>
        <v>0</v>
      </c>
      <c r="M831" s="485"/>
      <c r="Q831" s="174"/>
      <c r="R831" s="40"/>
      <c r="S831" s="149"/>
      <c r="T831" s="149"/>
    </row>
    <row r="832" spans="1:21" ht="25.5" x14ac:dyDescent="0.7">
      <c r="A832" s="100">
        <v>3</v>
      </c>
      <c r="B832" s="38" t="s">
        <v>50</v>
      </c>
      <c r="C832" s="155"/>
      <c r="D832" s="477"/>
      <c r="E832" s="478"/>
      <c r="F832" s="268"/>
      <c r="G832" s="479"/>
      <c r="H832" s="480"/>
      <c r="I832" s="353"/>
      <c r="J832" s="353"/>
      <c r="K832" s="353"/>
      <c r="L832" s="390">
        <f>IFERROR((I832+20000)*C832,0)</f>
        <v>0</v>
      </c>
      <c r="M832" s="391"/>
      <c r="Q832" s="175">
        <v>61128</v>
      </c>
      <c r="R832" s="9">
        <f>H858</f>
        <v>0</v>
      </c>
      <c r="S832" s="149">
        <f>IF(B826=Main!$B$2,R832,0)</f>
        <v>0</v>
      </c>
      <c r="T832" s="149">
        <f>IF(B826=Main!$B$3,R832,0)</f>
        <v>0</v>
      </c>
    </row>
    <row r="833" spans="1:20" ht="26.25" thickBot="1" x14ac:dyDescent="0.75">
      <c r="A833" s="451" t="s">
        <v>1</v>
      </c>
      <c r="B833" s="452"/>
      <c r="C833" s="453"/>
      <c r="D833" s="454"/>
      <c r="E833" s="454"/>
      <c r="F833" s="454"/>
      <c r="G833" s="454"/>
      <c r="H833" s="454"/>
      <c r="I833" s="454"/>
      <c r="J833" s="454"/>
      <c r="K833" s="455"/>
      <c r="L833" s="456">
        <f>SUM(L830:M832)</f>
        <v>0</v>
      </c>
      <c r="M833" s="457"/>
      <c r="Q833" s="174">
        <f>A863</f>
        <v>62035</v>
      </c>
      <c r="R833" s="40">
        <f>M871</f>
        <v>0</v>
      </c>
      <c r="S833" s="149">
        <f>IF(B826=Main!$B$2,R833,0)</f>
        <v>0</v>
      </c>
      <c r="T833" s="149">
        <f>IF(B826=Main!$B$3,R833,0)</f>
        <v>0</v>
      </c>
    </row>
    <row r="834" spans="1:20" ht="25.5" x14ac:dyDescent="0.7">
      <c r="A834" s="462" t="s">
        <v>116</v>
      </c>
      <c r="B834" s="463"/>
      <c r="C834" s="463"/>
      <c r="D834" s="463"/>
      <c r="E834" s="463"/>
      <c r="F834" s="463"/>
      <c r="G834" s="463"/>
      <c r="H834" s="463"/>
      <c r="I834" s="463"/>
      <c r="J834" s="463"/>
      <c r="K834" s="463"/>
      <c r="L834" s="463"/>
      <c r="M834" s="464"/>
      <c r="Q834" s="174">
        <f>A864</f>
        <v>62025</v>
      </c>
      <c r="R834" s="40">
        <f>M872</f>
        <v>0</v>
      </c>
      <c r="S834" s="149">
        <f>IF(B826=Main!$B$2,R834,0)</f>
        <v>0</v>
      </c>
      <c r="T834" s="149">
        <f>IF(B826=Main!$B$3,R834,0)</f>
        <v>0</v>
      </c>
    </row>
    <row r="835" spans="1:20" ht="25.5" customHeight="1" x14ac:dyDescent="0.25">
      <c r="A835" s="465" t="s">
        <v>3</v>
      </c>
      <c r="B835" s="468" t="s">
        <v>48</v>
      </c>
      <c r="C835" s="211" t="s">
        <v>20</v>
      </c>
      <c r="D835" s="386" t="s">
        <v>125</v>
      </c>
      <c r="E835" s="387"/>
      <c r="F835" s="389"/>
      <c r="G835" s="386" t="s">
        <v>127</v>
      </c>
      <c r="H835" s="387"/>
      <c r="I835" s="387"/>
      <c r="J835" s="387"/>
      <c r="K835" s="387"/>
      <c r="L835" s="387"/>
      <c r="M835" s="388"/>
      <c r="R835" s="47"/>
    </row>
    <row r="836" spans="1:20" ht="25.5" x14ac:dyDescent="0.25">
      <c r="A836" s="466"/>
      <c r="B836" s="469"/>
      <c r="C836" s="211"/>
      <c r="D836" s="386" t="s">
        <v>37</v>
      </c>
      <c r="E836" s="387"/>
      <c r="F836" s="389"/>
      <c r="G836" s="386" t="s">
        <v>38</v>
      </c>
      <c r="H836" s="387"/>
      <c r="I836" s="389"/>
      <c r="J836" s="386" t="s">
        <v>39</v>
      </c>
      <c r="K836" s="387"/>
      <c r="L836" s="389"/>
      <c r="M836" s="212" t="s">
        <v>118</v>
      </c>
    </row>
    <row r="837" spans="1:20" ht="25.5" x14ac:dyDescent="0.25">
      <c r="A837" s="467"/>
      <c r="B837" s="470"/>
      <c r="C837" s="211"/>
      <c r="D837" s="211" t="s">
        <v>22</v>
      </c>
      <c r="E837" s="211" t="s">
        <v>23</v>
      </c>
      <c r="F837" s="211" t="s">
        <v>119</v>
      </c>
      <c r="G837" s="211" t="s">
        <v>22</v>
      </c>
      <c r="H837" s="211" t="s">
        <v>23</v>
      </c>
      <c r="I837" s="211" t="s">
        <v>1</v>
      </c>
      <c r="J837" s="211" t="s">
        <v>22</v>
      </c>
      <c r="K837" s="211" t="s">
        <v>32</v>
      </c>
      <c r="L837" s="211" t="s">
        <v>1</v>
      </c>
      <c r="M837" s="212"/>
    </row>
    <row r="838" spans="1:20" ht="25.5" x14ac:dyDescent="0.7">
      <c r="A838" s="101">
        <v>1</v>
      </c>
      <c r="B838" s="38" t="s">
        <v>25</v>
      </c>
      <c r="C838" s="37"/>
      <c r="D838" s="34">
        <v>40000</v>
      </c>
      <c r="E838" s="35" t="str">
        <f>IF(C827="","",IF(C838="","",C827+2))</f>
        <v/>
      </c>
      <c r="F838" s="36" t="str">
        <f>IFERROR(E838*D838*C838,"")</f>
        <v/>
      </c>
      <c r="G838" s="34">
        <v>100000</v>
      </c>
      <c r="H838" s="35" t="str">
        <f>E838</f>
        <v/>
      </c>
      <c r="I838" s="36" t="str">
        <f>IFERROR(H838*G838*C838,"")</f>
        <v/>
      </c>
      <c r="J838" s="34">
        <v>200000</v>
      </c>
      <c r="K838" s="35" t="str">
        <f>IFERROR(H838-1,"")</f>
        <v/>
      </c>
      <c r="L838" s="36" t="str">
        <f>IFERROR(K838*J838*C838,"")</f>
        <v/>
      </c>
      <c r="M838" s="102">
        <f t="shared" ref="M838:M843" si="139">SUM(L838,I838)</f>
        <v>0</v>
      </c>
    </row>
    <row r="839" spans="1:20" ht="25.5" x14ac:dyDescent="0.7">
      <c r="A839" s="101">
        <v>2</v>
      </c>
      <c r="B839" s="38" t="s">
        <v>26</v>
      </c>
      <c r="C839" s="37"/>
      <c r="D839" s="34">
        <v>35000</v>
      </c>
      <c r="E839" s="35" t="str">
        <f>IF(C827="","",IF(C839="","",C827+2))</f>
        <v/>
      </c>
      <c r="F839" s="36" t="str">
        <f t="shared" ref="F839:F843" si="140">IFERROR(E839*D839*C839,"")</f>
        <v/>
      </c>
      <c r="G839" s="34">
        <v>90000</v>
      </c>
      <c r="H839" s="35" t="str">
        <f t="shared" ref="H839:H843" si="141">E839</f>
        <v/>
      </c>
      <c r="I839" s="36" t="str">
        <f>IFERROR(H839*G839*C839,"")</f>
        <v/>
      </c>
      <c r="J839" s="34">
        <v>160000</v>
      </c>
      <c r="K839" s="35" t="str">
        <f>IFERROR(H839-1,"")</f>
        <v/>
      </c>
      <c r="L839" s="36" t="str">
        <f t="shared" ref="L839:L843" si="142">IFERROR(K839*J839*C839,"")</f>
        <v/>
      </c>
      <c r="M839" s="102">
        <f t="shared" si="139"/>
        <v>0</v>
      </c>
    </row>
    <row r="840" spans="1:20" ht="25.5" x14ac:dyDescent="0.7">
      <c r="A840" s="101">
        <v>3</v>
      </c>
      <c r="B840" s="38" t="s">
        <v>27</v>
      </c>
      <c r="C840" s="37"/>
      <c r="D840" s="34">
        <v>30000</v>
      </c>
      <c r="E840" s="35" t="str">
        <f>IF(C827="","",IF(C840="","",C827+2))</f>
        <v/>
      </c>
      <c r="F840" s="36" t="str">
        <f t="shared" si="140"/>
        <v/>
      </c>
      <c r="G840" s="34">
        <v>80000</v>
      </c>
      <c r="H840" s="35" t="str">
        <f t="shared" si="141"/>
        <v/>
      </c>
      <c r="I840" s="36" t="str">
        <f t="shared" ref="I840" si="143">IFERROR(H840*G840*C840,"")</f>
        <v/>
      </c>
      <c r="J840" s="34">
        <v>120000</v>
      </c>
      <c r="K840" s="35" t="str">
        <f>IFERROR(H840-1,"")</f>
        <v/>
      </c>
      <c r="L840" s="36" t="str">
        <f t="shared" si="142"/>
        <v/>
      </c>
      <c r="M840" s="102">
        <f t="shared" si="139"/>
        <v>0</v>
      </c>
    </row>
    <row r="841" spans="1:20" ht="25.5" x14ac:dyDescent="0.7">
      <c r="A841" s="101">
        <v>4</v>
      </c>
      <c r="B841" s="38" t="s">
        <v>28</v>
      </c>
      <c r="C841" s="37"/>
      <c r="D841" s="34">
        <v>24000</v>
      </c>
      <c r="E841" s="35" t="str">
        <f>IF(C827="","",IF(C841="","",C827+2))</f>
        <v/>
      </c>
      <c r="F841" s="36" t="str">
        <f t="shared" si="140"/>
        <v/>
      </c>
      <c r="G841" s="34">
        <v>70000</v>
      </c>
      <c r="H841" s="35" t="str">
        <f t="shared" si="141"/>
        <v/>
      </c>
      <c r="I841" s="36" t="str">
        <f>IFERROR(H841*G841*C841,"")</f>
        <v/>
      </c>
      <c r="J841" s="34">
        <v>100000</v>
      </c>
      <c r="K841" s="35" t="str">
        <f t="shared" ref="K841:K843" si="144">IFERROR(H841-1,"")</f>
        <v/>
      </c>
      <c r="L841" s="36" t="str">
        <f t="shared" si="142"/>
        <v/>
      </c>
      <c r="M841" s="102">
        <f t="shared" si="139"/>
        <v>0</v>
      </c>
    </row>
    <row r="842" spans="1:20" ht="25.5" x14ac:dyDescent="0.7">
      <c r="A842" s="101">
        <v>5</v>
      </c>
      <c r="B842" s="38" t="s">
        <v>29</v>
      </c>
      <c r="C842" s="37"/>
      <c r="D842" s="34">
        <v>20000</v>
      </c>
      <c r="E842" s="35" t="str">
        <f>IF(C827="","",IF(C842="","",C827+2))</f>
        <v/>
      </c>
      <c r="F842" s="36" t="str">
        <f t="shared" si="140"/>
        <v/>
      </c>
      <c r="G842" s="34">
        <v>60000</v>
      </c>
      <c r="H842" s="35" t="str">
        <f t="shared" si="141"/>
        <v/>
      </c>
      <c r="I842" s="36" t="str">
        <f>IFERROR(H842*G842*C842,"")</f>
        <v/>
      </c>
      <c r="J842" s="34">
        <v>80000</v>
      </c>
      <c r="K842" s="35" t="str">
        <f t="shared" si="144"/>
        <v/>
      </c>
      <c r="L842" s="36" t="str">
        <f t="shared" si="142"/>
        <v/>
      </c>
      <c r="M842" s="102">
        <f t="shared" si="139"/>
        <v>0</v>
      </c>
    </row>
    <row r="843" spans="1:20" ht="25.5" x14ac:dyDescent="0.7">
      <c r="A843" s="101">
        <v>6</v>
      </c>
      <c r="B843" s="38" t="s">
        <v>30</v>
      </c>
      <c r="C843" s="11"/>
      <c r="D843" s="34">
        <v>16000</v>
      </c>
      <c r="E843" s="35" t="str">
        <f>IF(C827="","",IF(C843="","",C827+2))</f>
        <v/>
      </c>
      <c r="F843" s="36" t="str">
        <f t="shared" si="140"/>
        <v/>
      </c>
      <c r="G843" s="34">
        <v>40000</v>
      </c>
      <c r="H843" s="35" t="str">
        <f t="shared" si="141"/>
        <v/>
      </c>
      <c r="I843" s="36" t="str">
        <f>IFERROR(H843*G843*C843,"")</f>
        <v/>
      </c>
      <c r="J843" s="34">
        <v>80000</v>
      </c>
      <c r="K843" s="35" t="str">
        <f t="shared" si="144"/>
        <v/>
      </c>
      <c r="L843" s="36" t="str">
        <f t="shared" si="142"/>
        <v/>
      </c>
      <c r="M843" s="102">
        <f t="shared" si="139"/>
        <v>0</v>
      </c>
    </row>
    <row r="844" spans="1:20" ht="26.25" thickBot="1" x14ac:dyDescent="0.75">
      <c r="A844" s="415" t="s">
        <v>1</v>
      </c>
      <c r="B844" s="416"/>
      <c r="C844" s="108">
        <f>SUM(C838:C843)</f>
        <v>0</v>
      </c>
      <c r="D844" s="109"/>
      <c r="E844" s="109"/>
      <c r="F844" s="110">
        <f>SUM(F838:F843)</f>
        <v>0</v>
      </c>
      <c r="G844" s="110"/>
      <c r="H844" s="110"/>
      <c r="I844" s="110">
        <f>SUM(I838:I843)</f>
        <v>0</v>
      </c>
      <c r="J844" s="110"/>
      <c r="K844" s="110"/>
      <c r="L844" s="110">
        <f>SUM(L838:L843)</f>
        <v>0</v>
      </c>
      <c r="M844" s="111">
        <f>SUM(M838:M843)</f>
        <v>0</v>
      </c>
    </row>
    <row r="845" spans="1:20" ht="29.25" x14ac:dyDescent="0.8">
      <c r="A845" s="458" t="s">
        <v>117</v>
      </c>
      <c r="B845" s="459"/>
      <c r="C845" s="459"/>
      <c r="D845" s="459"/>
      <c r="E845" s="459"/>
      <c r="F845" s="459"/>
      <c r="G845" s="459"/>
      <c r="H845" s="459"/>
      <c r="I845" s="459"/>
      <c r="J845" s="459"/>
      <c r="K845" s="459"/>
      <c r="L845" s="459"/>
      <c r="M845" s="460"/>
      <c r="O845" s="55"/>
      <c r="Q845" s="47"/>
      <c r="R845" s="47"/>
      <c r="S845" s="8"/>
      <c r="T845" s="8"/>
    </row>
    <row r="846" spans="1:20" ht="25.5" customHeight="1" x14ac:dyDescent="0.25">
      <c r="A846" s="461" t="s">
        <v>3</v>
      </c>
      <c r="B846" s="432" t="s">
        <v>48</v>
      </c>
      <c r="C846" s="265" t="s">
        <v>20</v>
      </c>
      <c r="D846" s="432" t="s">
        <v>125</v>
      </c>
      <c r="E846" s="432"/>
      <c r="F846" s="432"/>
      <c r="G846" s="386" t="s">
        <v>127</v>
      </c>
      <c r="H846" s="387"/>
      <c r="I846" s="387"/>
      <c r="J846" s="387"/>
      <c r="K846" s="387"/>
      <c r="L846" s="387"/>
      <c r="M846" s="388"/>
    </row>
    <row r="847" spans="1:20" ht="25.5" x14ac:dyDescent="0.25">
      <c r="A847" s="461"/>
      <c r="B847" s="432"/>
      <c r="C847" s="265"/>
      <c r="D847" s="432" t="s">
        <v>37</v>
      </c>
      <c r="E847" s="432"/>
      <c r="F847" s="432"/>
      <c r="G847" s="432" t="s">
        <v>38</v>
      </c>
      <c r="H847" s="432"/>
      <c r="I847" s="432"/>
      <c r="J847" s="386" t="s">
        <v>39</v>
      </c>
      <c r="K847" s="387"/>
      <c r="L847" s="389"/>
      <c r="M847" s="266" t="s">
        <v>118</v>
      </c>
    </row>
    <row r="848" spans="1:20" ht="25.5" x14ac:dyDescent="0.25">
      <c r="A848" s="461"/>
      <c r="B848" s="432"/>
      <c r="C848" s="265"/>
      <c r="D848" s="265" t="s">
        <v>22</v>
      </c>
      <c r="E848" s="265" t="s">
        <v>23</v>
      </c>
      <c r="F848" s="265" t="s">
        <v>119</v>
      </c>
      <c r="G848" s="265" t="s">
        <v>22</v>
      </c>
      <c r="H848" s="265" t="s">
        <v>23</v>
      </c>
      <c r="I848" s="265" t="s">
        <v>1</v>
      </c>
      <c r="J848" s="265" t="s">
        <v>22</v>
      </c>
      <c r="K848" s="265" t="s">
        <v>32</v>
      </c>
      <c r="L848" s="265" t="s">
        <v>1</v>
      </c>
      <c r="M848" s="266"/>
    </row>
    <row r="849" spans="1:18" ht="25.5" x14ac:dyDescent="0.7">
      <c r="A849" s="101">
        <v>1</v>
      </c>
      <c r="B849" s="38" t="s">
        <v>28</v>
      </c>
      <c r="C849" s="37"/>
      <c r="D849" s="34">
        <v>24000</v>
      </c>
      <c r="E849" s="162"/>
      <c r="F849" s="36">
        <f t="shared" ref="F849:F851" si="145">IFERROR(E849*D849*C849,"")</f>
        <v>0</v>
      </c>
      <c r="G849" s="34">
        <v>70000</v>
      </c>
      <c r="H849" s="162"/>
      <c r="I849" s="36">
        <f>IFERROR(H849*G849*C849,"")</f>
        <v>0</v>
      </c>
      <c r="J849" s="34">
        <v>100000</v>
      </c>
      <c r="K849" s="162"/>
      <c r="L849" s="36">
        <f>IFERROR(K849*J849*C849,"")</f>
        <v>0</v>
      </c>
      <c r="M849" s="102">
        <f t="shared" ref="M849:M851" si="146">SUM(L849,I849)</f>
        <v>0</v>
      </c>
    </row>
    <row r="850" spans="1:18" ht="25.5" x14ac:dyDescent="0.7">
      <c r="A850" s="101">
        <v>2</v>
      </c>
      <c r="B850" s="38" t="s">
        <v>29</v>
      </c>
      <c r="C850" s="37"/>
      <c r="D850" s="34">
        <v>20000</v>
      </c>
      <c r="E850" s="162"/>
      <c r="F850" s="36">
        <f t="shared" si="145"/>
        <v>0</v>
      </c>
      <c r="G850" s="34">
        <v>60000</v>
      </c>
      <c r="H850" s="162"/>
      <c r="I850" s="36">
        <f>IFERROR(H850*G850*C850,"")</f>
        <v>0</v>
      </c>
      <c r="J850" s="34">
        <v>80000</v>
      </c>
      <c r="K850" s="162"/>
      <c r="L850" s="36">
        <f>IFERROR(K850*J850*C850,"")</f>
        <v>0</v>
      </c>
      <c r="M850" s="102">
        <f t="shared" si="146"/>
        <v>0</v>
      </c>
    </row>
    <row r="851" spans="1:18" ht="25.5" x14ac:dyDescent="0.7">
      <c r="A851" s="101">
        <v>3</v>
      </c>
      <c r="B851" s="38" t="s">
        <v>30</v>
      </c>
      <c r="C851" s="11"/>
      <c r="D851" s="34">
        <v>16000</v>
      </c>
      <c r="E851" s="162"/>
      <c r="F851" s="36">
        <f t="shared" si="145"/>
        <v>0</v>
      </c>
      <c r="G851" s="34">
        <v>40000</v>
      </c>
      <c r="H851" s="162"/>
      <c r="I851" s="36">
        <f>IFERROR(H851*G851*C851,"")</f>
        <v>0</v>
      </c>
      <c r="J851" s="34">
        <v>80000</v>
      </c>
      <c r="K851" s="162"/>
      <c r="L851" s="36">
        <f>IFERROR(K851*J851*C851,"")</f>
        <v>0</v>
      </c>
      <c r="M851" s="102">
        <f t="shared" si="146"/>
        <v>0</v>
      </c>
    </row>
    <row r="852" spans="1:18" ht="26.25" thickBot="1" x14ac:dyDescent="0.75">
      <c r="A852" s="451" t="s">
        <v>1</v>
      </c>
      <c r="B852" s="452"/>
      <c r="C852" s="108">
        <f>SUM(C849:C851)</f>
        <v>0</v>
      </c>
      <c r="D852" s="109"/>
      <c r="E852" s="109"/>
      <c r="F852" s="110">
        <f>SUM(F849:F851)</f>
        <v>0</v>
      </c>
      <c r="G852" s="110"/>
      <c r="H852" s="110"/>
      <c r="I852" s="110"/>
      <c r="J852" s="110"/>
      <c r="K852" s="110"/>
      <c r="L852" s="110"/>
      <c r="M852" s="111">
        <f>SUM(M849:M851)</f>
        <v>0</v>
      </c>
    </row>
    <row r="853" spans="1:18" ht="29.25" x14ac:dyDescent="0.25">
      <c r="A853" s="392" t="s">
        <v>124</v>
      </c>
      <c r="B853" s="393"/>
      <c r="C853" s="393"/>
      <c r="D853" s="393"/>
      <c r="E853" s="393"/>
      <c r="F853" s="393"/>
      <c r="G853" s="393"/>
      <c r="H853" s="393"/>
      <c r="I853" s="393"/>
      <c r="J853" s="393"/>
      <c r="K853" s="393"/>
      <c r="L853" s="393"/>
      <c r="M853" s="163">
        <f>L833</f>
        <v>0</v>
      </c>
    </row>
    <row r="854" spans="1:18" ht="29.25" x14ac:dyDescent="0.25">
      <c r="A854" s="394" t="s">
        <v>126</v>
      </c>
      <c r="B854" s="395"/>
      <c r="C854" s="395"/>
      <c r="D854" s="395"/>
      <c r="E854" s="395"/>
      <c r="F854" s="395"/>
      <c r="G854" s="395"/>
      <c r="H854" s="395"/>
      <c r="I854" s="395"/>
      <c r="J854" s="395"/>
      <c r="K854" s="395"/>
      <c r="L854" s="395"/>
      <c r="M854" s="164">
        <f>SUM(F844,F852)</f>
        <v>0</v>
      </c>
    </row>
    <row r="855" spans="1:18" ht="30" thickBot="1" x14ac:dyDescent="0.3">
      <c r="A855" s="396" t="s">
        <v>128</v>
      </c>
      <c r="B855" s="397"/>
      <c r="C855" s="397"/>
      <c r="D855" s="397"/>
      <c r="E855" s="397"/>
      <c r="F855" s="397"/>
      <c r="G855" s="397"/>
      <c r="H855" s="397"/>
      <c r="I855" s="397"/>
      <c r="J855" s="397"/>
      <c r="K855" s="397"/>
      <c r="L855" s="397"/>
      <c r="M855" s="170">
        <f>SUM(M844,M852)</f>
        <v>0</v>
      </c>
    </row>
    <row r="856" spans="1:18" s="8" customFormat="1" ht="30" thickBot="1" x14ac:dyDescent="0.85">
      <c r="A856" s="412" t="s">
        <v>147</v>
      </c>
      <c r="B856" s="413"/>
      <c r="C856" s="413"/>
      <c r="D856" s="413"/>
      <c r="E856" s="413"/>
      <c r="F856" s="413"/>
      <c r="G856" s="413"/>
      <c r="H856" s="413"/>
      <c r="I856" s="413"/>
      <c r="J856" s="413"/>
      <c r="K856" s="413"/>
      <c r="L856" s="413"/>
      <c r="M856" s="414"/>
      <c r="N856" s="46"/>
      <c r="O856" s="46"/>
      <c r="P856" s="46"/>
    </row>
    <row r="857" spans="1:18" s="171" customFormat="1" ht="29.25" x14ac:dyDescent="0.8">
      <c r="A857" s="172"/>
      <c r="B857" s="173" t="s">
        <v>149</v>
      </c>
      <c r="C857" s="173" t="s">
        <v>150</v>
      </c>
      <c r="D857" s="398" t="s">
        <v>151</v>
      </c>
      <c r="E857" s="398"/>
      <c r="F857" s="398" t="s">
        <v>152</v>
      </c>
      <c r="G857" s="398"/>
      <c r="H857" s="398" t="s">
        <v>1</v>
      </c>
      <c r="I857" s="398"/>
      <c r="J857" s="398"/>
      <c r="K857" s="398"/>
      <c r="L857" s="398"/>
      <c r="M857" s="399"/>
    </row>
    <row r="858" spans="1:18" ht="30" thickBot="1" x14ac:dyDescent="0.85">
      <c r="A858" s="169">
        <v>61128</v>
      </c>
      <c r="B858" s="168" t="s">
        <v>148</v>
      </c>
      <c r="C858" s="205"/>
      <c r="D858" s="400">
        <v>40000</v>
      </c>
      <c r="E858" s="400"/>
      <c r="F858" s="401"/>
      <c r="G858" s="401"/>
      <c r="H858" s="402">
        <f>C858*D858*F858</f>
        <v>0</v>
      </c>
      <c r="I858" s="403"/>
      <c r="J858" s="404"/>
      <c r="K858" s="404"/>
      <c r="L858" s="404"/>
      <c r="M858" s="405"/>
    </row>
    <row r="859" spans="1:18" s="8" customFormat="1" ht="29.25" x14ac:dyDescent="0.8">
      <c r="A859" s="406" t="s">
        <v>36</v>
      </c>
      <c r="B859" s="407"/>
      <c r="C859" s="407"/>
      <c r="D859" s="407"/>
      <c r="E859" s="407"/>
      <c r="F859" s="407"/>
      <c r="G859" s="407"/>
      <c r="H859" s="407"/>
      <c r="I859" s="407"/>
      <c r="J859" s="407"/>
      <c r="K859" s="407"/>
      <c r="L859" s="407"/>
      <c r="M859" s="408"/>
      <c r="N859" s="46"/>
      <c r="O859" s="46"/>
      <c r="P859" s="46"/>
    </row>
    <row r="860" spans="1:18" s="8" customFormat="1" ht="29.25" x14ac:dyDescent="0.8">
      <c r="A860" s="409" t="s">
        <v>121</v>
      </c>
      <c r="B860" s="410"/>
      <c r="C860" s="410"/>
      <c r="D860" s="410"/>
      <c r="E860" s="410"/>
      <c r="F860" s="410"/>
      <c r="G860" s="410"/>
      <c r="H860" s="410"/>
      <c r="I860" s="410"/>
      <c r="J860" s="410"/>
      <c r="K860" s="410"/>
      <c r="L860" s="410"/>
      <c r="M860" s="411"/>
      <c r="N860" s="46"/>
      <c r="O860" s="46"/>
      <c r="P860" s="46"/>
    </row>
    <row r="861" spans="1:18" s="8" customFormat="1" ht="25.5" customHeight="1" x14ac:dyDescent="0.25">
      <c r="A861" s="305" t="s">
        <v>0</v>
      </c>
      <c r="B861" s="271" t="s">
        <v>24</v>
      </c>
      <c r="C861" s="306" t="s">
        <v>31</v>
      </c>
      <c r="D861" s="417" t="s">
        <v>37</v>
      </c>
      <c r="E861" s="418"/>
      <c r="F861" s="419"/>
      <c r="G861" s="271" t="s">
        <v>38</v>
      </c>
      <c r="H861" s="271"/>
      <c r="I861" s="271"/>
      <c r="J861" s="417" t="s">
        <v>39</v>
      </c>
      <c r="K861" s="418"/>
      <c r="L861" s="419"/>
      <c r="M861" s="437" t="s">
        <v>120</v>
      </c>
      <c r="N861" s="47"/>
      <c r="O861" s="47"/>
      <c r="P861" s="47"/>
    </row>
    <row r="862" spans="1:18" s="8" customFormat="1" ht="25.5" x14ac:dyDescent="0.25">
      <c r="A862" s="305"/>
      <c r="B862" s="271"/>
      <c r="C862" s="271"/>
      <c r="D862" s="207" t="s">
        <v>22</v>
      </c>
      <c r="E862" s="207" t="s">
        <v>23</v>
      </c>
      <c r="F862" s="207" t="s">
        <v>1</v>
      </c>
      <c r="G862" s="207" t="s">
        <v>22</v>
      </c>
      <c r="H862" s="207" t="s">
        <v>23</v>
      </c>
      <c r="I862" s="207" t="s">
        <v>1</v>
      </c>
      <c r="J862" s="207" t="s">
        <v>22</v>
      </c>
      <c r="K862" s="207" t="s">
        <v>32</v>
      </c>
      <c r="L862" s="113" t="s">
        <v>1</v>
      </c>
      <c r="M862" s="438"/>
      <c r="N862" s="47"/>
      <c r="O862" s="47"/>
      <c r="P862" s="47"/>
    </row>
    <row r="863" spans="1:18" s="8" customFormat="1" ht="51" x14ac:dyDescent="0.7">
      <c r="A863" s="77">
        <v>62035</v>
      </c>
      <c r="B863" s="24" t="s">
        <v>40</v>
      </c>
      <c r="C863" s="11"/>
      <c r="D863" s="48">
        <v>16000</v>
      </c>
      <c r="E863" s="35" t="str">
        <f>IF(C827="","",IF(C863="","",C827+2))</f>
        <v/>
      </c>
      <c r="F863" s="98">
        <f>IFERROR(E863*D863*C863,0)</f>
        <v>0</v>
      </c>
      <c r="G863" s="48">
        <v>40000</v>
      </c>
      <c r="H863" s="20" t="str">
        <f>E863</f>
        <v/>
      </c>
      <c r="I863" s="98">
        <f>IFERROR(H863*G863*C863,0)</f>
        <v>0</v>
      </c>
      <c r="J863" s="48">
        <v>80000</v>
      </c>
      <c r="K863" s="32" t="str">
        <f>IFERROR(H863-1,"")</f>
        <v/>
      </c>
      <c r="L863" s="54">
        <f>IFERROR(K863*J863*C863,0)</f>
        <v>0</v>
      </c>
      <c r="M863" s="114">
        <f>SUM(F863,I863,L863)</f>
        <v>0</v>
      </c>
      <c r="O863" s="49"/>
      <c r="P863" s="49"/>
      <c r="R863" s="49"/>
    </row>
    <row r="864" spans="1:18" s="8" customFormat="1" ht="51" x14ac:dyDescent="0.7">
      <c r="A864" s="77">
        <v>62025</v>
      </c>
      <c r="B864" s="24" t="s">
        <v>41</v>
      </c>
      <c r="C864" s="11"/>
      <c r="D864" s="48">
        <v>16000</v>
      </c>
      <c r="E864" s="35" t="str">
        <f>IF(C827="","",IF(C864="","",C827+2))</f>
        <v/>
      </c>
      <c r="F864" s="98">
        <f>IFERROR(E864*D864*C864,0)</f>
        <v>0</v>
      </c>
      <c r="G864" s="48">
        <v>40000</v>
      </c>
      <c r="H864" s="20" t="str">
        <f>E864</f>
        <v/>
      </c>
      <c r="I864" s="98">
        <f>IFERROR(H864*G864*C864,0)</f>
        <v>0</v>
      </c>
      <c r="J864" s="48">
        <v>80000</v>
      </c>
      <c r="K864" s="32" t="str">
        <f>IFERROR(H864-1,"")</f>
        <v/>
      </c>
      <c r="L864" s="54">
        <f>IFERROR(K864*J864*C864,0)</f>
        <v>0</v>
      </c>
      <c r="M864" s="114">
        <f>SUM(F864,I864,L864)</f>
        <v>0</v>
      </c>
      <c r="O864" s="49"/>
    </row>
    <row r="865" spans="1:21" s="8" customFormat="1" ht="26.25" thickBot="1" x14ac:dyDescent="0.75">
      <c r="A865" s="439" t="s">
        <v>1</v>
      </c>
      <c r="B865" s="440"/>
      <c r="C865" s="103">
        <f>SUM(C863:C864)</f>
        <v>0</v>
      </c>
      <c r="D865" s="441"/>
      <c r="E865" s="441"/>
      <c r="F865" s="104">
        <f>SUM(F863:F864)</f>
        <v>0</v>
      </c>
      <c r="G865" s="105"/>
      <c r="H865" s="106"/>
      <c r="I865" s="104">
        <f>SUM(I863:I864)</f>
        <v>0</v>
      </c>
      <c r="J865" s="106"/>
      <c r="K865" s="106"/>
      <c r="L865" s="115">
        <f>SUM(L863:L864)</f>
        <v>0</v>
      </c>
      <c r="M865" s="116"/>
    </row>
    <row r="866" spans="1:21" s="8" customFormat="1" ht="29.25" x14ac:dyDescent="0.8">
      <c r="A866" s="442" t="s">
        <v>122</v>
      </c>
      <c r="B866" s="443"/>
      <c r="C866" s="443"/>
      <c r="D866" s="443"/>
      <c r="E866" s="443"/>
      <c r="F866" s="443"/>
      <c r="G866" s="443"/>
      <c r="H866" s="443"/>
      <c r="I866" s="443"/>
      <c r="J866" s="443"/>
      <c r="K866" s="443"/>
      <c r="L866" s="443"/>
      <c r="M866" s="444"/>
      <c r="N866" s="46"/>
      <c r="O866" s="46"/>
      <c r="P866" s="46"/>
    </row>
    <row r="867" spans="1:21" s="8" customFormat="1" ht="25.5" customHeight="1" x14ac:dyDescent="0.25">
      <c r="A867" s="305" t="s">
        <v>0</v>
      </c>
      <c r="B867" s="271" t="s">
        <v>24</v>
      </c>
      <c r="C867" s="306" t="s">
        <v>31</v>
      </c>
      <c r="D867" s="417" t="s">
        <v>37</v>
      </c>
      <c r="E867" s="418"/>
      <c r="F867" s="419"/>
      <c r="G867" s="271" t="s">
        <v>38</v>
      </c>
      <c r="H867" s="271"/>
      <c r="I867" s="271"/>
      <c r="J867" s="445"/>
      <c r="K867" s="446"/>
      <c r="L867" s="447"/>
      <c r="M867" s="437" t="s">
        <v>120</v>
      </c>
      <c r="N867" s="47"/>
      <c r="O867" s="47"/>
      <c r="P867" s="47"/>
    </row>
    <row r="868" spans="1:21" s="8" customFormat="1" ht="25.5" x14ac:dyDescent="0.25">
      <c r="A868" s="305"/>
      <c r="B868" s="271"/>
      <c r="C868" s="271"/>
      <c r="D868" s="207" t="s">
        <v>22</v>
      </c>
      <c r="E868" s="207" t="s">
        <v>23</v>
      </c>
      <c r="F868" s="207" t="s">
        <v>1</v>
      </c>
      <c r="G868" s="207" t="s">
        <v>22</v>
      </c>
      <c r="H868" s="207" t="s">
        <v>23</v>
      </c>
      <c r="I868" s="207" t="s">
        <v>1</v>
      </c>
      <c r="J868" s="448"/>
      <c r="K868" s="449"/>
      <c r="L868" s="450"/>
      <c r="M868" s="438"/>
      <c r="N868" s="47"/>
      <c r="O868" s="47"/>
      <c r="P868" s="47"/>
    </row>
    <row r="869" spans="1:21" s="8" customFormat="1" ht="51" x14ac:dyDescent="0.7">
      <c r="A869" s="77">
        <v>62035</v>
      </c>
      <c r="B869" s="24" t="s">
        <v>40</v>
      </c>
      <c r="C869" s="11"/>
      <c r="D869" s="48">
        <v>16000</v>
      </c>
      <c r="E869" s="11"/>
      <c r="F869" s="98">
        <f>IFERROR(E869*D869*C869,0)</f>
        <v>0</v>
      </c>
      <c r="G869" s="48">
        <v>40000</v>
      </c>
      <c r="H869" s="11"/>
      <c r="I869" s="36">
        <f>IFERROR(H869*G869*C869,0)</f>
        <v>0</v>
      </c>
      <c r="J869" s="308"/>
      <c r="K869" s="309"/>
      <c r="L869" s="433"/>
      <c r="M869" s="114">
        <f>SUM(F869,I869)</f>
        <v>0</v>
      </c>
      <c r="R869" s="49"/>
    </row>
    <row r="870" spans="1:21" s="8" customFormat="1" ht="51.75" thickBot="1" x14ac:dyDescent="0.75">
      <c r="A870" s="77">
        <v>62025</v>
      </c>
      <c r="B870" s="24" t="s">
        <v>41</v>
      </c>
      <c r="C870" s="11"/>
      <c r="D870" s="48">
        <v>16000</v>
      </c>
      <c r="E870" s="11"/>
      <c r="F870" s="98">
        <f>IFERROR(E870*D870*C870,0)</f>
        <v>0</v>
      </c>
      <c r="G870" s="48">
        <v>40000</v>
      </c>
      <c r="H870" s="11"/>
      <c r="I870" s="36">
        <f>IFERROR(H870*G870*C870,0)</f>
        <v>0</v>
      </c>
      <c r="J870" s="311"/>
      <c r="K870" s="312"/>
      <c r="L870" s="434"/>
      <c r="M870" s="114">
        <f>SUM(F870,I870)</f>
        <v>0</v>
      </c>
    </row>
    <row r="871" spans="1:21" s="8" customFormat="1" ht="30" thickBot="1" x14ac:dyDescent="0.3">
      <c r="A871" s="392" t="s">
        <v>143</v>
      </c>
      <c r="B871" s="393"/>
      <c r="C871" s="393"/>
      <c r="D871" s="393"/>
      <c r="E871" s="393"/>
      <c r="F871" s="393"/>
      <c r="G871" s="393"/>
      <c r="H871" s="393"/>
      <c r="I871" s="393"/>
      <c r="J871" s="393"/>
      <c r="K871" s="393"/>
      <c r="L871" s="393"/>
      <c r="M871" s="163">
        <f>SUM(M863,M869)</f>
        <v>0</v>
      </c>
    </row>
    <row r="872" spans="1:21" s="8" customFormat="1" ht="30" thickBot="1" x14ac:dyDescent="0.3">
      <c r="A872" s="435" t="s">
        <v>144</v>
      </c>
      <c r="B872" s="436"/>
      <c r="C872" s="436"/>
      <c r="D872" s="436"/>
      <c r="E872" s="436"/>
      <c r="F872" s="436"/>
      <c r="G872" s="436"/>
      <c r="H872" s="436"/>
      <c r="I872" s="436"/>
      <c r="J872" s="436"/>
      <c r="K872" s="436"/>
      <c r="L872" s="436"/>
      <c r="M872" s="165">
        <f>SUM(M864,M870)</f>
        <v>0</v>
      </c>
    </row>
    <row r="873" spans="1:21" ht="29.25" x14ac:dyDescent="0.25">
      <c r="A873" s="160" t="s">
        <v>98</v>
      </c>
      <c r="B873" s="471"/>
      <c r="C873" s="472"/>
      <c r="D873" s="472"/>
      <c r="E873" s="472"/>
      <c r="F873" s="472"/>
      <c r="G873" s="472"/>
      <c r="H873" s="472"/>
      <c r="I873" s="472"/>
      <c r="J873" s="472"/>
      <c r="K873" s="473"/>
      <c r="L873" s="474">
        <f>SUM(M901,M902,M903,M919,M920,H906)</f>
        <v>0</v>
      </c>
      <c r="M873" s="475"/>
    </row>
    <row r="874" spans="1:21" ht="29.25" x14ac:dyDescent="0.25">
      <c r="A874" s="161" t="s">
        <v>46</v>
      </c>
      <c r="B874" s="228" t="s">
        <v>129</v>
      </c>
      <c r="C874" s="420"/>
      <c r="D874" s="420"/>
      <c r="E874" s="420"/>
      <c r="F874" s="420"/>
      <c r="G874" s="420"/>
      <c r="H874" s="420"/>
      <c r="I874" s="420"/>
      <c r="J874" s="420"/>
      <c r="K874" s="421"/>
      <c r="L874" s="422"/>
      <c r="M874" s="423"/>
      <c r="U874" s="50"/>
    </row>
    <row r="875" spans="1:21" ht="30" thickBot="1" x14ac:dyDescent="0.3">
      <c r="A875" s="424" t="s">
        <v>114</v>
      </c>
      <c r="B875" s="425"/>
      <c r="C875" s="107"/>
      <c r="D875" s="426"/>
      <c r="E875" s="426"/>
      <c r="F875" s="426"/>
      <c r="G875" s="426"/>
      <c r="H875" s="426"/>
      <c r="I875" s="426"/>
      <c r="J875" s="426"/>
      <c r="K875" s="426"/>
      <c r="L875" s="427"/>
      <c r="M875" s="428"/>
      <c r="Q875" s="33"/>
      <c r="R875" s="112"/>
      <c r="S875" s="50"/>
      <c r="T875" s="50"/>
      <c r="U875" s="50"/>
    </row>
    <row r="876" spans="1:21" ht="25.5" x14ac:dyDescent="0.7">
      <c r="A876" s="429" t="s">
        <v>123</v>
      </c>
      <c r="B876" s="430"/>
      <c r="C876" s="430"/>
      <c r="D876" s="430"/>
      <c r="E876" s="430"/>
      <c r="F876" s="430"/>
      <c r="G876" s="430"/>
      <c r="H876" s="430"/>
      <c r="I876" s="430"/>
      <c r="J876" s="430"/>
      <c r="K876" s="430"/>
      <c r="L876" s="430"/>
      <c r="M876" s="431"/>
      <c r="Q876" s="174">
        <v>61121</v>
      </c>
      <c r="R876" s="40">
        <f>M901</f>
        <v>0</v>
      </c>
      <c r="S876" s="149">
        <f>IF(B874=Main!$B$2,R876,0)</f>
        <v>0</v>
      </c>
      <c r="T876" s="149">
        <f>IF(B874=Main!$B$3,R876,0)</f>
        <v>0</v>
      </c>
    </row>
    <row r="877" spans="1:21" s="2" customFormat="1" ht="25.5" x14ac:dyDescent="0.25">
      <c r="A877" s="270" t="s">
        <v>3</v>
      </c>
      <c r="B877" s="269" t="s">
        <v>49</v>
      </c>
      <c r="C877" s="269" t="s">
        <v>20</v>
      </c>
      <c r="D877" s="432" t="s">
        <v>162</v>
      </c>
      <c r="E877" s="432"/>
      <c r="F877" s="269" t="s">
        <v>51</v>
      </c>
      <c r="G877" s="386" t="s">
        <v>19</v>
      </c>
      <c r="H877" s="389"/>
      <c r="I877" s="386" t="s">
        <v>53</v>
      </c>
      <c r="J877" s="387"/>
      <c r="K877" s="389"/>
      <c r="L877" s="432" t="s">
        <v>52</v>
      </c>
      <c r="M877" s="476"/>
      <c r="Q877" s="174">
        <v>61122</v>
      </c>
      <c r="R877" s="40">
        <f>M902</f>
        <v>0</v>
      </c>
      <c r="S877" s="149">
        <f>IF(B874=Main!$B$2,R877,0)</f>
        <v>0</v>
      </c>
      <c r="T877" s="149">
        <f>IF(B874=Main!$B$3,R877,0)</f>
        <v>0</v>
      </c>
    </row>
    <row r="878" spans="1:21" ht="25.5" x14ac:dyDescent="0.7">
      <c r="A878" s="100">
        <v>1</v>
      </c>
      <c r="B878" s="38" t="s">
        <v>18</v>
      </c>
      <c r="C878" s="155"/>
      <c r="D878" s="477"/>
      <c r="E878" s="478"/>
      <c r="F878" s="155"/>
      <c r="G878" s="479" t="str">
        <f>IF(F878&lt;&gt;"",F878*2,"")</f>
        <v/>
      </c>
      <c r="H878" s="480"/>
      <c r="I878" s="481">
        <v>80000</v>
      </c>
      <c r="J878" s="482"/>
      <c r="K878" s="483"/>
      <c r="L878" s="484">
        <f>IFERROR((I878*G878*C878)/100,0)</f>
        <v>0</v>
      </c>
      <c r="M878" s="485"/>
      <c r="Q878" s="174">
        <v>61123</v>
      </c>
      <c r="R878" s="40">
        <f>M903</f>
        <v>0</v>
      </c>
      <c r="S878" s="149">
        <f>IF(B874=Main!$B$2,R878,0)</f>
        <v>0</v>
      </c>
      <c r="T878" s="149">
        <f>IF(B874=Main!$B$3,R878,0)</f>
        <v>0</v>
      </c>
    </row>
    <row r="879" spans="1:21" ht="25.5" x14ac:dyDescent="0.7">
      <c r="A879" s="100">
        <v>2</v>
      </c>
      <c r="B879" s="38" t="s">
        <v>163</v>
      </c>
      <c r="C879" s="155"/>
      <c r="D879" s="477"/>
      <c r="E879" s="478"/>
      <c r="F879" s="155"/>
      <c r="G879" s="479" t="str">
        <f>IF(F879&lt;&gt;"",F879*2,"")</f>
        <v/>
      </c>
      <c r="H879" s="480"/>
      <c r="I879" s="481">
        <v>25000</v>
      </c>
      <c r="J879" s="482"/>
      <c r="K879" s="483"/>
      <c r="L879" s="484">
        <f>IFERROR((I879*G879*C879)/100,0)</f>
        <v>0</v>
      </c>
      <c r="M879" s="485"/>
      <c r="Q879" s="174"/>
      <c r="R879" s="40"/>
      <c r="S879" s="149"/>
      <c r="T879" s="149"/>
    </row>
    <row r="880" spans="1:21" ht="25.5" x14ac:dyDescent="0.7">
      <c r="A880" s="100">
        <v>3</v>
      </c>
      <c r="B880" s="38" t="s">
        <v>50</v>
      </c>
      <c r="C880" s="155"/>
      <c r="D880" s="477"/>
      <c r="E880" s="478"/>
      <c r="F880" s="268"/>
      <c r="G880" s="479"/>
      <c r="H880" s="480"/>
      <c r="I880" s="353"/>
      <c r="J880" s="353"/>
      <c r="K880" s="353"/>
      <c r="L880" s="390">
        <f>IFERROR((I880+20000)*C880,0)</f>
        <v>0</v>
      </c>
      <c r="M880" s="391"/>
      <c r="Q880" s="175">
        <v>61128</v>
      </c>
      <c r="R880" s="9">
        <f>H906</f>
        <v>0</v>
      </c>
      <c r="S880" s="149">
        <f>IF(B874=Main!$B$2,R880,0)</f>
        <v>0</v>
      </c>
      <c r="T880" s="149">
        <f>IF(B874=Main!$B$3,R880,0)</f>
        <v>0</v>
      </c>
    </row>
    <row r="881" spans="1:20" ht="26.25" thickBot="1" x14ac:dyDescent="0.75">
      <c r="A881" s="451" t="s">
        <v>1</v>
      </c>
      <c r="B881" s="452"/>
      <c r="C881" s="453"/>
      <c r="D881" s="454"/>
      <c r="E881" s="454"/>
      <c r="F881" s="454"/>
      <c r="G881" s="454"/>
      <c r="H881" s="454"/>
      <c r="I881" s="454"/>
      <c r="J881" s="454"/>
      <c r="K881" s="455"/>
      <c r="L881" s="456">
        <f>SUM(L878:M880)</f>
        <v>0</v>
      </c>
      <c r="M881" s="457"/>
      <c r="Q881" s="174">
        <f>A911</f>
        <v>62035</v>
      </c>
      <c r="R881" s="40">
        <f>M919</f>
        <v>0</v>
      </c>
      <c r="S881" s="149">
        <f>IF(B874=Main!$B$2,R881,0)</f>
        <v>0</v>
      </c>
      <c r="T881" s="149">
        <f>IF(B874=Main!$B$3,R881,0)</f>
        <v>0</v>
      </c>
    </row>
    <row r="882" spans="1:20" ht="25.5" x14ac:dyDescent="0.7">
      <c r="A882" s="462" t="s">
        <v>116</v>
      </c>
      <c r="B882" s="463"/>
      <c r="C882" s="463"/>
      <c r="D882" s="463"/>
      <c r="E882" s="463"/>
      <c r="F882" s="463"/>
      <c r="G882" s="463"/>
      <c r="H882" s="463"/>
      <c r="I882" s="463"/>
      <c r="J882" s="463"/>
      <c r="K882" s="463"/>
      <c r="L882" s="463"/>
      <c r="M882" s="464"/>
      <c r="Q882" s="174">
        <f>A912</f>
        <v>62025</v>
      </c>
      <c r="R882" s="40">
        <f>M920</f>
        <v>0</v>
      </c>
      <c r="S882" s="149">
        <f>IF(B874=Main!$B$2,R882,0)</f>
        <v>0</v>
      </c>
      <c r="T882" s="149">
        <f>IF(B874=Main!$B$3,R882,0)</f>
        <v>0</v>
      </c>
    </row>
    <row r="883" spans="1:20" ht="25.5" customHeight="1" x14ac:dyDescent="0.25">
      <c r="A883" s="465" t="s">
        <v>3</v>
      </c>
      <c r="B883" s="468" t="s">
        <v>48</v>
      </c>
      <c r="C883" s="211" t="s">
        <v>20</v>
      </c>
      <c r="D883" s="386" t="s">
        <v>125</v>
      </c>
      <c r="E883" s="387"/>
      <c r="F883" s="389"/>
      <c r="G883" s="386" t="s">
        <v>127</v>
      </c>
      <c r="H883" s="387"/>
      <c r="I883" s="387"/>
      <c r="J883" s="387"/>
      <c r="K883" s="387"/>
      <c r="L883" s="387"/>
      <c r="M883" s="388"/>
      <c r="R883" s="47"/>
    </row>
    <row r="884" spans="1:20" ht="25.5" x14ac:dyDescent="0.25">
      <c r="A884" s="466"/>
      <c r="B884" s="469"/>
      <c r="C884" s="211"/>
      <c r="D884" s="386" t="s">
        <v>37</v>
      </c>
      <c r="E884" s="387"/>
      <c r="F884" s="389"/>
      <c r="G884" s="386" t="s">
        <v>38</v>
      </c>
      <c r="H884" s="387"/>
      <c r="I884" s="389"/>
      <c r="J884" s="386" t="s">
        <v>39</v>
      </c>
      <c r="K884" s="387"/>
      <c r="L884" s="389"/>
      <c r="M884" s="212" t="s">
        <v>118</v>
      </c>
    </row>
    <row r="885" spans="1:20" ht="25.5" x14ac:dyDescent="0.25">
      <c r="A885" s="467"/>
      <c r="B885" s="470"/>
      <c r="C885" s="211"/>
      <c r="D885" s="211" t="s">
        <v>22</v>
      </c>
      <c r="E885" s="211" t="s">
        <v>23</v>
      </c>
      <c r="F885" s="211" t="s">
        <v>119</v>
      </c>
      <c r="G885" s="211" t="s">
        <v>22</v>
      </c>
      <c r="H885" s="211" t="s">
        <v>23</v>
      </c>
      <c r="I885" s="211" t="s">
        <v>1</v>
      </c>
      <c r="J885" s="211" t="s">
        <v>22</v>
      </c>
      <c r="K885" s="211" t="s">
        <v>32</v>
      </c>
      <c r="L885" s="211" t="s">
        <v>1</v>
      </c>
      <c r="M885" s="212"/>
    </row>
    <row r="886" spans="1:20" ht="25.5" x14ac:dyDescent="0.7">
      <c r="A886" s="101">
        <v>1</v>
      </c>
      <c r="B886" s="38" t="s">
        <v>25</v>
      </c>
      <c r="C886" s="37"/>
      <c r="D886" s="34">
        <v>40000</v>
      </c>
      <c r="E886" s="35" t="str">
        <f>IF(C875="","",IF(C886="","",C875+2))</f>
        <v/>
      </c>
      <c r="F886" s="36" t="str">
        <f>IFERROR(E886*D886*C886,"")</f>
        <v/>
      </c>
      <c r="G886" s="34">
        <v>100000</v>
      </c>
      <c r="H886" s="35" t="str">
        <f>E886</f>
        <v/>
      </c>
      <c r="I886" s="36" t="str">
        <f>IFERROR(H886*G886*C886,"")</f>
        <v/>
      </c>
      <c r="J886" s="34">
        <v>200000</v>
      </c>
      <c r="K886" s="35" t="str">
        <f>IFERROR(H886-1,"")</f>
        <v/>
      </c>
      <c r="L886" s="36" t="str">
        <f>IFERROR(K886*J886*C886,"")</f>
        <v/>
      </c>
      <c r="M886" s="102">
        <f t="shared" ref="M886:M891" si="147">SUM(L886,I886)</f>
        <v>0</v>
      </c>
    </row>
    <row r="887" spans="1:20" ht="25.5" x14ac:dyDescent="0.7">
      <c r="A887" s="101">
        <v>2</v>
      </c>
      <c r="B887" s="38" t="s">
        <v>26</v>
      </c>
      <c r="C887" s="37"/>
      <c r="D887" s="34">
        <v>35000</v>
      </c>
      <c r="E887" s="35" t="str">
        <f>IF(C875="","",IF(C887="","",C875+2))</f>
        <v/>
      </c>
      <c r="F887" s="36" t="str">
        <f t="shared" ref="F887:F891" si="148">IFERROR(E887*D887*C887,"")</f>
        <v/>
      </c>
      <c r="G887" s="34">
        <v>90000</v>
      </c>
      <c r="H887" s="35" t="str">
        <f t="shared" ref="H887:H891" si="149">E887</f>
        <v/>
      </c>
      <c r="I887" s="36" t="str">
        <f>IFERROR(H887*G887*C887,"")</f>
        <v/>
      </c>
      <c r="J887" s="34">
        <v>160000</v>
      </c>
      <c r="K887" s="35" t="str">
        <f>IFERROR(H887-1,"")</f>
        <v/>
      </c>
      <c r="L887" s="36" t="str">
        <f t="shared" ref="L887:L891" si="150">IFERROR(K887*J887*C887,"")</f>
        <v/>
      </c>
      <c r="M887" s="102">
        <f t="shared" si="147"/>
        <v>0</v>
      </c>
    </row>
    <row r="888" spans="1:20" ht="25.5" x14ac:dyDescent="0.7">
      <c r="A888" s="101">
        <v>3</v>
      </c>
      <c r="B888" s="38" t="s">
        <v>27</v>
      </c>
      <c r="C888" s="37"/>
      <c r="D888" s="34">
        <v>30000</v>
      </c>
      <c r="E888" s="35" t="str">
        <f>IF(C875="","",IF(C888="","",C875+2))</f>
        <v/>
      </c>
      <c r="F888" s="36" t="str">
        <f t="shared" si="148"/>
        <v/>
      </c>
      <c r="G888" s="34">
        <v>80000</v>
      </c>
      <c r="H888" s="35" t="str">
        <f t="shared" si="149"/>
        <v/>
      </c>
      <c r="I888" s="36" t="str">
        <f t="shared" ref="I888" si="151">IFERROR(H888*G888*C888,"")</f>
        <v/>
      </c>
      <c r="J888" s="34">
        <v>120000</v>
      </c>
      <c r="K888" s="35" t="str">
        <f>IFERROR(H888-1,"")</f>
        <v/>
      </c>
      <c r="L888" s="36" t="str">
        <f t="shared" si="150"/>
        <v/>
      </c>
      <c r="M888" s="102">
        <f t="shared" si="147"/>
        <v>0</v>
      </c>
    </row>
    <row r="889" spans="1:20" ht="25.5" x14ac:dyDescent="0.7">
      <c r="A889" s="101">
        <v>4</v>
      </c>
      <c r="B889" s="38" t="s">
        <v>28</v>
      </c>
      <c r="C889" s="37"/>
      <c r="D889" s="34">
        <v>24000</v>
      </c>
      <c r="E889" s="35" t="str">
        <f>IF(C875="","",IF(C889="","",C875+2))</f>
        <v/>
      </c>
      <c r="F889" s="36" t="str">
        <f t="shared" si="148"/>
        <v/>
      </c>
      <c r="G889" s="34">
        <v>70000</v>
      </c>
      <c r="H889" s="35" t="str">
        <f t="shared" si="149"/>
        <v/>
      </c>
      <c r="I889" s="36" t="str">
        <f>IFERROR(H889*G889*C889,"")</f>
        <v/>
      </c>
      <c r="J889" s="34">
        <v>100000</v>
      </c>
      <c r="K889" s="35" t="str">
        <f t="shared" ref="K889:K891" si="152">IFERROR(H889-1,"")</f>
        <v/>
      </c>
      <c r="L889" s="36" t="str">
        <f t="shared" si="150"/>
        <v/>
      </c>
      <c r="M889" s="102">
        <f t="shared" si="147"/>
        <v>0</v>
      </c>
    </row>
    <row r="890" spans="1:20" ht="25.5" x14ac:dyDescent="0.7">
      <c r="A890" s="101">
        <v>5</v>
      </c>
      <c r="B890" s="38" t="s">
        <v>29</v>
      </c>
      <c r="C890" s="37"/>
      <c r="D890" s="34">
        <v>20000</v>
      </c>
      <c r="E890" s="35" t="str">
        <f>IF(C875="","",IF(C890="","",C875+2))</f>
        <v/>
      </c>
      <c r="F890" s="36" t="str">
        <f t="shared" si="148"/>
        <v/>
      </c>
      <c r="G890" s="34">
        <v>60000</v>
      </c>
      <c r="H890" s="35" t="str">
        <f t="shared" si="149"/>
        <v/>
      </c>
      <c r="I890" s="36" t="str">
        <f>IFERROR(H890*G890*C890,"")</f>
        <v/>
      </c>
      <c r="J890" s="34">
        <v>80000</v>
      </c>
      <c r="K890" s="35" t="str">
        <f t="shared" si="152"/>
        <v/>
      </c>
      <c r="L890" s="36" t="str">
        <f t="shared" si="150"/>
        <v/>
      </c>
      <c r="M890" s="102">
        <f t="shared" si="147"/>
        <v>0</v>
      </c>
    </row>
    <row r="891" spans="1:20" ht="25.5" x14ac:dyDescent="0.7">
      <c r="A891" s="101">
        <v>6</v>
      </c>
      <c r="B891" s="38" t="s">
        <v>30</v>
      </c>
      <c r="C891" s="11"/>
      <c r="D891" s="34">
        <v>16000</v>
      </c>
      <c r="E891" s="35" t="str">
        <f>IF(C875="","",IF(C891="","",C875+2))</f>
        <v/>
      </c>
      <c r="F891" s="36" t="str">
        <f t="shared" si="148"/>
        <v/>
      </c>
      <c r="G891" s="34">
        <v>40000</v>
      </c>
      <c r="H891" s="35" t="str">
        <f t="shared" si="149"/>
        <v/>
      </c>
      <c r="I891" s="36" t="str">
        <f>IFERROR(H891*G891*C891,"")</f>
        <v/>
      </c>
      <c r="J891" s="34">
        <v>80000</v>
      </c>
      <c r="K891" s="35" t="str">
        <f t="shared" si="152"/>
        <v/>
      </c>
      <c r="L891" s="36" t="str">
        <f t="shared" si="150"/>
        <v/>
      </c>
      <c r="M891" s="102">
        <f t="shared" si="147"/>
        <v>0</v>
      </c>
    </row>
    <row r="892" spans="1:20" ht="26.25" thickBot="1" x14ac:dyDescent="0.75">
      <c r="A892" s="415" t="s">
        <v>1</v>
      </c>
      <c r="B892" s="416"/>
      <c r="C892" s="108">
        <f>SUM(C886:C891)</f>
        <v>0</v>
      </c>
      <c r="D892" s="109"/>
      <c r="E892" s="109"/>
      <c r="F892" s="110">
        <f>SUM(F886:F891)</f>
        <v>0</v>
      </c>
      <c r="G892" s="110"/>
      <c r="H892" s="110"/>
      <c r="I892" s="110">
        <f>SUM(I886:I891)</f>
        <v>0</v>
      </c>
      <c r="J892" s="110"/>
      <c r="K892" s="110"/>
      <c r="L892" s="110">
        <f>SUM(L886:L891)</f>
        <v>0</v>
      </c>
      <c r="M892" s="111">
        <f>SUM(M886:M891)</f>
        <v>0</v>
      </c>
    </row>
    <row r="893" spans="1:20" ht="29.25" x14ac:dyDescent="0.8">
      <c r="A893" s="458" t="s">
        <v>117</v>
      </c>
      <c r="B893" s="459"/>
      <c r="C893" s="459"/>
      <c r="D893" s="459"/>
      <c r="E893" s="459"/>
      <c r="F893" s="459"/>
      <c r="G893" s="459"/>
      <c r="H893" s="459"/>
      <c r="I893" s="459"/>
      <c r="J893" s="459"/>
      <c r="K893" s="459"/>
      <c r="L893" s="459"/>
      <c r="M893" s="460"/>
      <c r="O893" s="55"/>
      <c r="Q893" s="47"/>
      <c r="R893" s="47"/>
      <c r="S893" s="8"/>
      <c r="T893" s="8"/>
    </row>
    <row r="894" spans="1:20" ht="25.5" customHeight="1" x14ac:dyDescent="0.25">
      <c r="A894" s="461" t="s">
        <v>3</v>
      </c>
      <c r="B894" s="432" t="s">
        <v>48</v>
      </c>
      <c r="C894" s="265" t="s">
        <v>20</v>
      </c>
      <c r="D894" s="432" t="s">
        <v>125</v>
      </c>
      <c r="E894" s="432"/>
      <c r="F894" s="432"/>
      <c r="G894" s="386" t="s">
        <v>127</v>
      </c>
      <c r="H894" s="387"/>
      <c r="I894" s="387"/>
      <c r="J894" s="387"/>
      <c r="K894" s="387"/>
      <c r="L894" s="387"/>
      <c r="M894" s="388"/>
    </row>
    <row r="895" spans="1:20" ht="25.5" x14ac:dyDescent="0.25">
      <c r="A895" s="461"/>
      <c r="B895" s="432"/>
      <c r="C895" s="265"/>
      <c r="D895" s="432" t="s">
        <v>37</v>
      </c>
      <c r="E895" s="432"/>
      <c r="F895" s="432"/>
      <c r="G895" s="432" t="s">
        <v>38</v>
      </c>
      <c r="H895" s="432"/>
      <c r="I895" s="432"/>
      <c r="J895" s="386" t="s">
        <v>39</v>
      </c>
      <c r="K895" s="387"/>
      <c r="L895" s="389"/>
      <c r="M895" s="266" t="s">
        <v>118</v>
      </c>
    </row>
    <row r="896" spans="1:20" ht="25.5" x14ac:dyDescent="0.25">
      <c r="A896" s="461"/>
      <c r="B896" s="432"/>
      <c r="C896" s="265"/>
      <c r="D896" s="265" t="s">
        <v>22</v>
      </c>
      <c r="E896" s="265" t="s">
        <v>23</v>
      </c>
      <c r="F896" s="265" t="s">
        <v>119</v>
      </c>
      <c r="G896" s="265" t="s">
        <v>22</v>
      </c>
      <c r="H896" s="265" t="s">
        <v>23</v>
      </c>
      <c r="I896" s="265" t="s">
        <v>1</v>
      </c>
      <c r="J896" s="265" t="s">
        <v>22</v>
      </c>
      <c r="K896" s="265" t="s">
        <v>32</v>
      </c>
      <c r="L896" s="265" t="s">
        <v>1</v>
      </c>
      <c r="M896" s="266"/>
    </row>
    <row r="897" spans="1:18" ht="25.5" x14ac:dyDescent="0.7">
      <c r="A897" s="101">
        <v>1</v>
      </c>
      <c r="B897" s="38" t="s">
        <v>28</v>
      </c>
      <c r="C897" s="37"/>
      <c r="D897" s="34">
        <v>24000</v>
      </c>
      <c r="E897" s="162"/>
      <c r="F897" s="36">
        <f t="shared" ref="F897:F899" si="153">IFERROR(E897*D897*C897,"")</f>
        <v>0</v>
      </c>
      <c r="G897" s="34">
        <v>70000</v>
      </c>
      <c r="H897" s="162"/>
      <c r="I897" s="36">
        <f>IFERROR(H897*G897*C897,"")</f>
        <v>0</v>
      </c>
      <c r="J897" s="34">
        <v>100000</v>
      </c>
      <c r="K897" s="162"/>
      <c r="L897" s="36">
        <f>IFERROR(K897*J897*C897,"")</f>
        <v>0</v>
      </c>
      <c r="M897" s="102">
        <f t="shared" ref="M897:M899" si="154">SUM(L897,I897)</f>
        <v>0</v>
      </c>
    </row>
    <row r="898" spans="1:18" ht="25.5" x14ac:dyDescent="0.7">
      <c r="A898" s="101">
        <v>2</v>
      </c>
      <c r="B898" s="38" t="s">
        <v>29</v>
      </c>
      <c r="C898" s="37"/>
      <c r="D898" s="34">
        <v>20000</v>
      </c>
      <c r="E898" s="162"/>
      <c r="F898" s="36">
        <f t="shared" si="153"/>
        <v>0</v>
      </c>
      <c r="G898" s="34">
        <v>60000</v>
      </c>
      <c r="H898" s="162"/>
      <c r="I898" s="36">
        <f>IFERROR(H898*G898*C898,"")</f>
        <v>0</v>
      </c>
      <c r="J898" s="34">
        <v>80000</v>
      </c>
      <c r="K898" s="162"/>
      <c r="L898" s="36">
        <f>IFERROR(K898*J898*C898,"")</f>
        <v>0</v>
      </c>
      <c r="M898" s="102">
        <f t="shared" si="154"/>
        <v>0</v>
      </c>
    </row>
    <row r="899" spans="1:18" ht="25.5" x14ac:dyDescent="0.7">
      <c r="A899" s="101">
        <v>3</v>
      </c>
      <c r="B899" s="38" t="s">
        <v>30</v>
      </c>
      <c r="C899" s="11"/>
      <c r="D899" s="34">
        <v>16000</v>
      </c>
      <c r="E899" s="162"/>
      <c r="F899" s="36">
        <f t="shared" si="153"/>
        <v>0</v>
      </c>
      <c r="G899" s="34">
        <v>40000</v>
      </c>
      <c r="H899" s="162"/>
      <c r="I899" s="36">
        <f>IFERROR(H899*G899*C899,"")</f>
        <v>0</v>
      </c>
      <c r="J899" s="34">
        <v>80000</v>
      </c>
      <c r="K899" s="162"/>
      <c r="L899" s="36">
        <f>IFERROR(K899*J899*C899,"")</f>
        <v>0</v>
      </c>
      <c r="M899" s="102">
        <f t="shared" si="154"/>
        <v>0</v>
      </c>
    </row>
    <row r="900" spans="1:18" ht="26.25" thickBot="1" x14ac:dyDescent="0.75">
      <c r="A900" s="451" t="s">
        <v>1</v>
      </c>
      <c r="B900" s="452"/>
      <c r="C900" s="108">
        <f>SUM(C897:C899)</f>
        <v>0</v>
      </c>
      <c r="D900" s="109"/>
      <c r="E900" s="109"/>
      <c r="F900" s="110">
        <f>SUM(F897:F899)</f>
        <v>0</v>
      </c>
      <c r="G900" s="110"/>
      <c r="H900" s="110"/>
      <c r="I900" s="110"/>
      <c r="J900" s="110"/>
      <c r="K900" s="110"/>
      <c r="L900" s="110"/>
      <c r="M900" s="111">
        <f>SUM(M897:M899)</f>
        <v>0</v>
      </c>
    </row>
    <row r="901" spans="1:18" ht="29.25" x14ac:dyDescent="0.25">
      <c r="A901" s="392" t="s">
        <v>124</v>
      </c>
      <c r="B901" s="393"/>
      <c r="C901" s="393"/>
      <c r="D901" s="393"/>
      <c r="E901" s="393"/>
      <c r="F901" s="393"/>
      <c r="G901" s="393"/>
      <c r="H901" s="393"/>
      <c r="I901" s="393"/>
      <c r="J901" s="393"/>
      <c r="K901" s="393"/>
      <c r="L901" s="393"/>
      <c r="M901" s="163">
        <f>L881</f>
        <v>0</v>
      </c>
    </row>
    <row r="902" spans="1:18" ht="29.25" x14ac:dyDescent="0.25">
      <c r="A902" s="394" t="s">
        <v>126</v>
      </c>
      <c r="B902" s="395"/>
      <c r="C902" s="395"/>
      <c r="D902" s="395"/>
      <c r="E902" s="395"/>
      <c r="F902" s="395"/>
      <c r="G902" s="395"/>
      <c r="H902" s="395"/>
      <c r="I902" s="395"/>
      <c r="J902" s="395"/>
      <c r="K902" s="395"/>
      <c r="L902" s="395"/>
      <c r="M902" s="164">
        <f>SUM(F892,F900)</f>
        <v>0</v>
      </c>
    </row>
    <row r="903" spans="1:18" ht="30" thickBot="1" x14ac:dyDescent="0.3">
      <c r="A903" s="396" t="s">
        <v>128</v>
      </c>
      <c r="B903" s="397"/>
      <c r="C903" s="397"/>
      <c r="D903" s="397"/>
      <c r="E903" s="397"/>
      <c r="F903" s="397"/>
      <c r="G903" s="397"/>
      <c r="H903" s="397"/>
      <c r="I903" s="397"/>
      <c r="J903" s="397"/>
      <c r="K903" s="397"/>
      <c r="L903" s="397"/>
      <c r="M903" s="170">
        <f>SUM(M892,M900)</f>
        <v>0</v>
      </c>
    </row>
    <row r="904" spans="1:18" s="8" customFormat="1" ht="30" thickBot="1" x14ac:dyDescent="0.85">
      <c r="A904" s="412" t="s">
        <v>147</v>
      </c>
      <c r="B904" s="413"/>
      <c r="C904" s="413"/>
      <c r="D904" s="413"/>
      <c r="E904" s="413"/>
      <c r="F904" s="413"/>
      <c r="G904" s="413"/>
      <c r="H904" s="413"/>
      <c r="I904" s="413"/>
      <c r="J904" s="413"/>
      <c r="K904" s="413"/>
      <c r="L904" s="413"/>
      <c r="M904" s="414"/>
      <c r="N904" s="46"/>
      <c r="O904" s="46"/>
      <c r="P904" s="46"/>
    </row>
    <row r="905" spans="1:18" s="171" customFormat="1" ht="29.25" x14ac:dyDescent="0.8">
      <c r="A905" s="172"/>
      <c r="B905" s="173" t="s">
        <v>149</v>
      </c>
      <c r="C905" s="173" t="s">
        <v>150</v>
      </c>
      <c r="D905" s="398" t="s">
        <v>151</v>
      </c>
      <c r="E905" s="398"/>
      <c r="F905" s="398" t="s">
        <v>152</v>
      </c>
      <c r="G905" s="398"/>
      <c r="H905" s="398" t="s">
        <v>1</v>
      </c>
      <c r="I905" s="398"/>
      <c r="J905" s="398"/>
      <c r="K905" s="398"/>
      <c r="L905" s="398"/>
      <c r="M905" s="399"/>
    </row>
    <row r="906" spans="1:18" ht="30" thickBot="1" x14ac:dyDescent="0.85">
      <c r="A906" s="169">
        <v>61128</v>
      </c>
      <c r="B906" s="168" t="s">
        <v>148</v>
      </c>
      <c r="C906" s="205"/>
      <c r="D906" s="400">
        <v>40000</v>
      </c>
      <c r="E906" s="400"/>
      <c r="F906" s="401"/>
      <c r="G906" s="401"/>
      <c r="H906" s="402">
        <f>C906*D906*F906</f>
        <v>0</v>
      </c>
      <c r="I906" s="403"/>
      <c r="J906" s="404"/>
      <c r="K906" s="404"/>
      <c r="L906" s="404"/>
      <c r="M906" s="405"/>
    </row>
    <row r="907" spans="1:18" s="8" customFormat="1" ht="29.25" x14ac:dyDescent="0.8">
      <c r="A907" s="406" t="s">
        <v>36</v>
      </c>
      <c r="B907" s="407"/>
      <c r="C907" s="407"/>
      <c r="D907" s="407"/>
      <c r="E907" s="407"/>
      <c r="F907" s="407"/>
      <c r="G907" s="407"/>
      <c r="H907" s="407"/>
      <c r="I907" s="407"/>
      <c r="J907" s="407"/>
      <c r="K907" s="407"/>
      <c r="L907" s="407"/>
      <c r="M907" s="408"/>
      <c r="N907" s="46"/>
      <c r="O907" s="46"/>
      <c r="P907" s="46"/>
    </row>
    <row r="908" spans="1:18" s="8" customFormat="1" ht="29.25" x14ac:dyDescent="0.8">
      <c r="A908" s="409" t="s">
        <v>121</v>
      </c>
      <c r="B908" s="410"/>
      <c r="C908" s="410"/>
      <c r="D908" s="410"/>
      <c r="E908" s="410"/>
      <c r="F908" s="410"/>
      <c r="G908" s="410"/>
      <c r="H908" s="410"/>
      <c r="I908" s="410"/>
      <c r="J908" s="410"/>
      <c r="K908" s="410"/>
      <c r="L908" s="410"/>
      <c r="M908" s="411"/>
      <c r="N908" s="46"/>
      <c r="O908" s="46"/>
      <c r="P908" s="46"/>
    </row>
    <row r="909" spans="1:18" s="8" customFormat="1" ht="25.5" customHeight="1" x14ac:dyDescent="0.25">
      <c r="A909" s="305" t="s">
        <v>0</v>
      </c>
      <c r="B909" s="271" t="s">
        <v>24</v>
      </c>
      <c r="C909" s="306" t="s">
        <v>31</v>
      </c>
      <c r="D909" s="417" t="s">
        <v>37</v>
      </c>
      <c r="E909" s="418"/>
      <c r="F909" s="419"/>
      <c r="G909" s="271" t="s">
        <v>38</v>
      </c>
      <c r="H909" s="271"/>
      <c r="I909" s="271"/>
      <c r="J909" s="417" t="s">
        <v>39</v>
      </c>
      <c r="K909" s="418"/>
      <c r="L909" s="419"/>
      <c r="M909" s="437" t="s">
        <v>120</v>
      </c>
      <c r="N909" s="47"/>
      <c r="O909" s="47"/>
      <c r="P909" s="47"/>
    </row>
    <row r="910" spans="1:18" s="8" customFormat="1" ht="25.5" x14ac:dyDescent="0.25">
      <c r="A910" s="305"/>
      <c r="B910" s="271"/>
      <c r="C910" s="271"/>
      <c r="D910" s="207" t="s">
        <v>22</v>
      </c>
      <c r="E910" s="207" t="s">
        <v>23</v>
      </c>
      <c r="F910" s="207" t="s">
        <v>1</v>
      </c>
      <c r="G910" s="207" t="s">
        <v>22</v>
      </c>
      <c r="H910" s="207" t="s">
        <v>23</v>
      </c>
      <c r="I910" s="207" t="s">
        <v>1</v>
      </c>
      <c r="J910" s="207" t="s">
        <v>22</v>
      </c>
      <c r="K910" s="207" t="s">
        <v>32</v>
      </c>
      <c r="L910" s="113" t="s">
        <v>1</v>
      </c>
      <c r="M910" s="438"/>
      <c r="N910" s="47"/>
      <c r="O910" s="47"/>
      <c r="P910" s="47"/>
    </row>
    <row r="911" spans="1:18" s="8" customFormat="1" ht="51" x14ac:dyDescent="0.7">
      <c r="A911" s="77">
        <v>62035</v>
      </c>
      <c r="B911" s="24" t="s">
        <v>40</v>
      </c>
      <c r="C911" s="11"/>
      <c r="D911" s="48">
        <v>16000</v>
      </c>
      <c r="E911" s="35" t="str">
        <f>IF(C875="","",IF(C911="","",C875+2))</f>
        <v/>
      </c>
      <c r="F911" s="98">
        <f>IFERROR(E911*D911*C911,0)</f>
        <v>0</v>
      </c>
      <c r="G911" s="48">
        <v>40000</v>
      </c>
      <c r="H911" s="20" t="str">
        <f>E911</f>
        <v/>
      </c>
      <c r="I911" s="98">
        <f>IFERROR(H911*G911*C911,0)</f>
        <v>0</v>
      </c>
      <c r="J911" s="48">
        <v>80000</v>
      </c>
      <c r="K911" s="32" t="str">
        <f>IFERROR(H911-1,"")</f>
        <v/>
      </c>
      <c r="L911" s="54">
        <f>IFERROR(K911*J911*C911,0)</f>
        <v>0</v>
      </c>
      <c r="M911" s="114">
        <f>SUM(F911,I911,L911)</f>
        <v>0</v>
      </c>
      <c r="O911" s="49"/>
      <c r="P911" s="49"/>
      <c r="R911" s="49"/>
    </row>
    <row r="912" spans="1:18" s="8" customFormat="1" ht="51" x14ac:dyDescent="0.7">
      <c r="A912" s="77">
        <v>62025</v>
      </c>
      <c r="B912" s="24" t="s">
        <v>41</v>
      </c>
      <c r="C912" s="11"/>
      <c r="D912" s="48">
        <v>16000</v>
      </c>
      <c r="E912" s="35" t="str">
        <f>IF(C875="","",IF(C912="","",C875+2))</f>
        <v/>
      </c>
      <c r="F912" s="98">
        <f>IFERROR(E912*D912*C912,0)</f>
        <v>0</v>
      </c>
      <c r="G912" s="48">
        <v>40000</v>
      </c>
      <c r="H912" s="20" t="str">
        <f>E912</f>
        <v/>
      </c>
      <c r="I912" s="98">
        <f>IFERROR(H912*G912*C912,0)</f>
        <v>0</v>
      </c>
      <c r="J912" s="48">
        <v>80000</v>
      </c>
      <c r="K912" s="32" t="str">
        <f>IFERROR(H912-1,"")</f>
        <v/>
      </c>
      <c r="L912" s="54">
        <f>IFERROR(K912*J912*C912,0)</f>
        <v>0</v>
      </c>
      <c r="M912" s="114">
        <f>SUM(F912,I912,L912)</f>
        <v>0</v>
      </c>
      <c r="O912" s="49"/>
    </row>
    <row r="913" spans="1:21" s="8" customFormat="1" ht="26.25" thickBot="1" x14ac:dyDescent="0.75">
      <c r="A913" s="439" t="s">
        <v>1</v>
      </c>
      <c r="B913" s="440"/>
      <c r="C913" s="103">
        <f>SUM(C911:C912)</f>
        <v>0</v>
      </c>
      <c r="D913" s="441"/>
      <c r="E913" s="441"/>
      <c r="F913" s="104">
        <f>SUM(F911:F912)</f>
        <v>0</v>
      </c>
      <c r="G913" s="105"/>
      <c r="H913" s="106"/>
      <c r="I913" s="104">
        <f>SUM(I911:I912)</f>
        <v>0</v>
      </c>
      <c r="J913" s="106"/>
      <c r="K913" s="106"/>
      <c r="L913" s="115">
        <f>SUM(L911:L912)</f>
        <v>0</v>
      </c>
      <c r="M913" s="116"/>
    </row>
    <row r="914" spans="1:21" s="8" customFormat="1" ht="29.25" x14ac:dyDescent="0.8">
      <c r="A914" s="442" t="s">
        <v>122</v>
      </c>
      <c r="B914" s="443"/>
      <c r="C914" s="443"/>
      <c r="D914" s="443"/>
      <c r="E914" s="443"/>
      <c r="F914" s="443"/>
      <c r="G914" s="443"/>
      <c r="H914" s="443"/>
      <c r="I914" s="443"/>
      <c r="J914" s="443"/>
      <c r="K914" s="443"/>
      <c r="L914" s="443"/>
      <c r="M914" s="444"/>
      <c r="N914" s="46"/>
      <c r="O914" s="46"/>
      <c r="P914" s="46"/>
    </row>
    <row r="915" spans="1:21" s="8" customFormat="1" ht="25.5" customHeight="1" x14ac:dyDescent="0.25">
      <c r="A915" s="305" t="s">
        <v>0</v>
      </c>
      <c r="B915" s="271" t="s">
        <v>24</v>
      </c>
      <c r="C915" s="306" t="s">
        <v>31</v>
      </c>
      <c r="D915" s="417" t="s">
        <v>37</v>
      </c>
      <c r="E915" s="418"/>
      <c r="F915" s="419"/>
      <c r="G915" s="271" t="s">
        <v>38</v>
      </c>
      <c r="H915" s="271"/>
      <c r="I915" s="271"/>
      <c r="J915" s="445"/>
      <c r="K915" s="446"/>
      <c r="L915" s="447"/>
      <c r="M915" s="437" t="s">
        <v>120</v>
      </c>
      <c r="N915" s="47"/>
      <c r="O915" s="47"/>
      <c r="P915" s="47"/>
    </row>
    <row r="916" spans="1:21" s="8" customFormat="1" ht="25.5" x14ac:dyDescent="0.25">
      <c r="A916" s="305"/>
      <c r="B916" s="271"/>
      <c r="C916" s="271"/>
      <c r="D916" s="207" t="s">
        <v>22</v>
      </c>
      <c r="E916" s="207" t="s">
        <v>23</v>
      </c>
      <c r="F916" s="207" t="s">
        <v>1</v>
      </c>
      <c r="G916" s="207" t="s">
        <v>22</v>
      </c>
      <c r="H916" s="207" t="s">
        <v>23</v>
      </c>
      <c r="I916" s="207" t="s">
        <v>1</v>
      </c>
      <c r="J916" s="448"/>
      <c r="K916" s="449"/>
      <c r="L916" s="450"/>
      <c r="M916" s="438"/>
      <c r="N916" s="47"/>
      <c r="O916" s="47"/>
      <c r="P916" s="47"/>
    </row>
    <row r="917" spans="1:21" s="8" customFormat="1" ht="51" x14ac:dyDescent="0.7">
      <c r="A917" s="77">
        <v>62035</v>
      </c>
      <c r="B917" s="24" t="s">
        <v>40</v>
      </c>
      <c r="C917" s="11"/>
      <c r="D917" s="48">
        <v>16000</v>
      </c>
      <c r="E917" s="11"/>
      <c r="F917" s="98">
        <f>IFERROR(E917*D917*C917,0)</f>
        <v>0</v>
      </c>
      <c r="G917" s="48">
        <v>40000</v>
      </c>
      <c r="H917" s="11"/>
      <c r="I917" s="36">
        <f>IFERROR(H917*G917*C917,0)</f>
        <v>0</v>
      </c>
      <c r="J917" s="308"/>
      <c r="K917" s="309"/>
      <c r="L917" s="433"/>
      <c r="M917" s="114">
        <f>SUM(F917,I917)</f>
        <v>0</v>
      </c>
      <c r="R917" s="49"/>
    </row>
    <row r="918" spans="1:21" s="8" customFormat="1" ht="51.75" thickBot="1" x14ac:dyDescent="0.75">
      <c r="A918" s="77">
        <v>62025</v>
      </c>
      <c r="B918" s="24" t="s">
        <v>41</v>
      </c>
      <c r="C918" s="11"/>
      <c r="D918" s="48">
        <v>16000</v>
      </c>
      <c r="E918" s="11"/>
      <c r="F918" s="98">
        <f>IFERROR(E918*D918*C918,0)</f>
        <v>0</v>
      </c>
      <c r="G918" s="48">
        <v>40000</v>
      </c>
      <c r="H918" s="11"/>
      <c r="I918" s="36">
        <f>IFERROR(H918*G918*C918,0)</f>
        <v>0</v>
      </c>
      <c r="J918" s="311"/>
      <c r="K918" s="312"/>
      <c r="L918" s="434"/>
      <c r="M918" s="114">
        <f>SUM(F918,I918)</f>
        <v>0</v>
      </c>
    </row>
    <row r="919" spans="1:21" s="8" customFormat="1" ht="30" thickBot="1" x14ac:dyDescent="0.3">
      <c r="A919" s="392" t="s">
        <v>143</v>
      </c>
      <c r="B919" s="393"/>
      <c r="C919" s="393"/>
      <c r="D919" s="393"/>
      <c r="E919" s="393"/>
      <c r="F919" s="393"/>
      <c r="G919" s="393"/>
      <c r="H919" s="393"/>
      <c r="I919" s="393"/>
      <c r="J919" s="393"/>
      <c r="K919" s="393"/>
      <c r="L919" s="393"/>
      <c r="M919" s="163">
        <f>SUM(M911,M917)</f>
        <v>0</v>
      </c>
    </row>
    <row r="920" spans="1:21" s="8" customFormat="1" ht="30" thickBot="1" x14ac:dyDescent="0.3">
      <c r="A920" s="435" t="s">
        <v>144</v>
      </c>
      <c r="B920" s="436"/>
      <c r="C920" s="436"/>
      <c r="D920" s="436"/>
      <c r="E920" s="436"/>
      <c r="F920" s="436"/>
      <c r="G920" s="436"/>
      <c r="H920" s="436"/>
      <c r="I920" s="436"/>
      <c r="J920" s="436"/>
      <c r="K920" s="436"/>
      <c r="L920" s="436"/>
      <c r="M920" s="165">
        <f>SUM(M912,M918)</f>
        <v>0</v>
      </c>
    </row>
    <row r="921" spans="1:21" ht="29.25" x14ac:dyDescent="0.25">
      <c r="A921" s="160" t="s">
        <v>99</v>
      </c>
      <c r="B921" s="471"/>
      <c r="C921" s="472"/>
      <c r="D921" s="472"/>
      <c r="E921" s="472"/>
      <c r="F921" s="472"/>
      <c r="G921" s="472"/>
      <c r="H921" s="472"/>
      <c r="I921" s="472"/>
      <c r="J921" s="472"/>
      <c r="K921" s="473"/>
      <c r="L921" s="474">
        <f>SUM(M949,M950,M951,M967,M968,H954)</f>
        <v>0</v>
      </c>
      <c r="M921" s="475"/>
    </row>
    <row r="922" spans="1:21" ht="29.25" x14ac:dyDescent="0.25">
      <c r="A922" s="161" t="s">
        <v>46</v>
      </c>
      <c r="B922" s="228" t="s">
        <v>129</v>
      </c>
      <c r="C922" s="420"/>
      <c r="D922" s="420"/>
      <c r="E922" s="420"/>
      <c r="F922" s="420"/>
      <c r="G922" s="420"/>
      <c r="H922" s="420"/>
      <c r="I922" s="420"/>
      <c r="J922" s="420"/>
      <c r="K922" s="421"/>
      <c r="L922" s="422"/>
      <c r="M922" s="423"/>
      <c r="U922" s="50"/>
    </row>
    <row r="923" spans="1:21" ht="30" thickBot="1" x14ac:dyDescent="0.3">
      <c r="A923" s="424" t="s">
        <v>114</v>
      </c>
      <c r="B923" s="425"/>
      <c r="C923" s="107"/>
      <c r="D923" s="426"/>
      <c r="E923" s="426"/>
      <c r="F923" s="426"/>
      <c r="G923" s="426"/>
      <c r="H923" s="426"/>
      <c r="I923" s="426"/>
      <c r="J923" s="426"/>
      <c r="K923" s="426"/>
      <c r="L923" s="427"/>
      <c r="M923" s="428"/>
      <c r="Q923" s="33"/>
      <c r="R923" s="112"/>
      <c r="S923" s="50"/>
      <c r="T923" s="50"/>
      <c r="U923" s="50"/>
    </row>
    <row r="924" spans="1:21" ht="25.5" x14ac:dyDescent="0.7">
      <c r="A924" s="429" t="s">
        <v>123</v>
      </c>
      <c r="B924" s="430"/>
      <c r="C924" s="430"/>
      <c r="D924" s="430"/>
      <c r="E924" s="430"/>
      <c r="F924" s="430"/>
      <c r="G924" s="430"/>
      <c r="H924" s="430"/>
      <c r="I924" s="430"/>
      <c r="J924" s="430"/>
      <c r="K924" s="430"/>
      <c r="L924" s="430"/>
      <c r="M924" s="431"/>
      <c r="Q924" s="174">
        <v>61121</v>
      </c>
      <c r="R924" s="40">
        <f>M949</f>
        <v>0</v>
      </c>
      <c r="S924" s="149">
        <f>IF(B922=Main!$B$2,R924,0)</f>
        <v>0</v>
      </c>
      <c r="T924" s="149">
        <f>IF(B922=Main!$B$3,R924,0)</f>
        <v>0</v>
      </c>
    </row>
    <row r="925" spans="1:21" s="2" customFormat="1" ht="25.5" x14ac:dyDescent="0.25">
      <c r="A925" s="270" t="s">
        <v>3</v>
      </c>
      <c r="B925" s="269" t="s">
        <v>49</v>
      </c>
      <c r="C925" s="269" t="s">
        <v>20</v>
      </c>
      <c r="D925" s="432" t="s">
        <v>162</v>
      </c>
      <c r="E925" s="432"/>
      <c r="F925" s="269" t="s">
        <v>51</v>
      </c>
      <c r="G925" s="386" t="s">
        <v>19</v>
      </c>
      <c r="H925" s="389"/>
      <c r="I925" s="386" t="s">
        <v>53</v>
      </c>
      <c r="J925" s="387"/>
      <c r="K925" s="389"/>
      <c r="L925" s="432" t="s">
        <v>52</v>
      </c>
      <c r="M925" s="476"/>
      <c r="Q925" s="174">
        <v>61122</v>
      </c>
      <c r="R925" s="40">
        <f>M950</f>
        <v>0</v>
      </c>
      <c r="S925" s="149">
        <f>IF(B922=Main!$B$2,R925,0)</f>
        <v>0</v>
      </c>
      <c r="T925" s="149">
        <f>IF(B922=Main!$B$3,R925,0)</f>
        <v>0</v>
      </c>
    </row>
    <row r="926" spans="1:21" ht="25.5" x14ac:dyDescent="0.7">
      <c r="A926" s="100">
        <v>1</v>
      </c>
      <c r="B926" s="38" t="s">
        <v>18</v>
      </c>
      <c r="C926" s="155"/>
      <c r="D926" s="477"/>
      <c r="E926" s="478"/>
      <c r="F926" s="155"/>
      <c r="G926" s="479" t="str">
        <f>IF(F926&lt;&gt;"",F926*2,"")</f>
        <v/>
      </c>
      <c r="H926" s="480"/>
      <c r="I926" s="481">
        <v>80000</v>
      </c>
      <c r="J926" s="482"/>
      <c r="K926" s="483"/>
      <c r="L926" s="484">
        <f>IFERROR((I926*G926*C926)/100,0)</f>
        <v>0</v>
      </c>
      <c r="M926" s="485"/>
      <c r="Q926" s="174">
        <v>61123</v>
      </c>
      <c r="R926" s="40">
        <f>M951</f>
        <v>0</v>
      </c>
      <c r="S926" s="149">
        <f>IF(B922=Main!$B$2,R926,0)</f>
        <v>0</v>
      </c>
      <c r="T926" s="149">
        <f>IF(B922=Main!$B$3,R926,0)</f>
        <v>0</v>
      </c>
    </row>
    <row r="927" spans="1:21" ht="25.5" x14ac:dyDescent="0.7">
      <c r="A927" s="100">
        <v>2</v>
      </c>
      <c r="B927" s="38" t="s">
        <v>163</v>
      </c>
      <c r="C927" s="155"/>
      <c r="D927" s="477"/>
      <c r="E927" s="478"/>
      <c r="F927" s="155"/>
      <c r="G927" s="479" t="str">
        <f>IF(F927&lt;&gt;"",F927*2,"")</f>
        <v/>
      </c>
      <c r="H927" s="480"/>
      <c r="I927" s="481">
        <v>25000</v>
      </c>
      <c r="J927" s="482"/>
      <c r="K927" s="483"/>
      <c r="L927" s="484">
        <f>IFERROR((I927*G927*C927)/100,0)</f>
        <v>0</v>
      </c>
      <c r="M927" s="485"/>
      <c r="Q927" s="174"/>
      <c r="R927" s="40"/>
      <c r="S927" s="149"/>
      <c r="T927" s="149"/>
    </row>
    <row r="928" spans="1:21" ht="25.5" x14ac:dyDescent="0.7">
      <c r="A928" s="100">
        <v>3</v>
      </c>
      <c r="B928" s="38" t="s">
        <v>50</v>
      </c>
      <c r="C928" s="155"/>
      <c r="D928" s="477"/>
      <c r="E928" s="478"/>
      <c r="F928" s="268"/>
      <c r="G928" s="479"/>
      <c r="H928" s="480"/>
      <c r="I928" s="353"/>
      <c r="J928" s="353"/>
      <c r="K928" s="353"/>
      <c r="L928" s="390">
        <f>IFERROR((I928+20000)*C928,0)</f>
        <v>0</v>
      </c>
      <c r="M928" s="391"/>
      <c r="Q928" s="175">
        <v>61128</v>
      </c>
      <c r="R928" s="9">
        <f>H954</f>
        <v>0</v>
      </c>
      <c r="S928" s="149">
        <f>IF(B922=Main!$B$2,R928,0)</f>
        <v>0</v>
      </c>
      <c r="T928" s="149">
        <f>IF(B922=Main!$B$3,R928,0)</f>
        <v>0</v>
      </c>
    </row>
    <row r="929" spans="1:20" ht="26.25" thickBot="1" x14ac:dyDescent="0.75">
      <c r="A929" s="451" t="s">
        <v>1</v>
      </c>
      <c r="B929" s="452"/>
      <c r="C929" s="453"/>
      <c r="D929" s="454"/>
      <c r="E929" s="454"/>
      <c r="F929" s="454"/>
      <c r="G929" s="454"/>
      <c r="H929" s="454"/>
      <c r="I929" s="454"/>
      <c r="J929" s="454"/>
      <c r="K929" s="455"/>
      <c r="L929" s="456">
        <f>SUM(L926:M928)</f>
        <v>0</v>
      </c>
      <c r="M929" s="457"/>
      <c r="Q929" s="174">
        <f>A959</f>
        <v>62035</v>
      </c>
      <c r="R929" s="40">
        <f>M967</f>
        <v>0</v>
      </c>
      <c r="S929" s="149">
        <f>IF(B922=Main!$B$2,R929,0)</f>
        <v>0</v>
      </c>
      <c r="T929" s="149">
        <f>IF(B922=Main!$B$3,R929,0)</f>
        <v>0</v>
      </c>
    </row>
    <row r="930" spans="1:20" ht="25.5" x14ac:dyDescent="0.7">
      <c r="A930" s="462" t="s">
        <v>116</v>
      </c>
      <c r="B930" s="463"/>
      <c r="C930" s="463"/>
      <c r="D930" s="463"/>
      <c r="E930" s="463"/>
      <c r="F930" s="463"/>
      <c r="G930" s="463"/>
      <c r="H930" s="463"/>
      <c r="I930" s="463"/>
      <c r="J930" s="463"/>
      <c r="K930" s="463"/>
      <c r="L930" s="463"/>
      <c r="M930" s="464"/>
      <c r="Q930" s="174">
        <f>A960</f>
        <v>62025</v>
      </c>
      <c r="R930" s="40">
        <f>M968</f>
        <v>0</v>
      </c>
      <c r="S930" s="149">
        <f>IF(B922=Main!$B$2,R930,0)</f>
        <v>0</v>
      </c>
      <c r="T930" s="149">
        <f>IF(B922=Main!$B$3,R930,0)</f>
        <v>0</v>
      </c>
    </row>
    <row r="931" spans="1:20" ht="25.5" customHeight="1" x14ac:dyDescent="0.25">
      <c r="A931" s="465" t="s">
        <v>3</v>
      </c>
      <c r="B931" s="468" t="s">
        <v>48</v>
      </c>
      <c r="C931" s="211" t="s">
        <v>20</v>
      </c>
      <c r="D931" s="386" t="s">
        <v>125</v>
      </c>
      <c r="E931" s="387"/>
      <c r="F931" s="389"/>
      <c r="G931" s="386" t="s">
        <v>127</v>
      </c>
      <c r="H931" s="387"/>
      <c r="I931" s="387"/>
      <c r="J931" s="387"/>
      <c r="K931" s="387"/>
      <c r="L931" s="387"/>
      <c r="M931" s="388"/>
      <c r="R931" s="47"/>
    </row>
    <row r="932" spans="1:20" ht="25.5" x14ac:dyDescent="0.25">
      <c r="A932" s="466"/>
      <c r="B932" s="469"/>
      <c r="C932" s="211"/>
      <c r="D932" s="386" t="s">
        <v>37</v>
      </c>
      <c r="E932" s="387"/>
      <c r="F932" s="389"/>
      <c r="G932" s="386" t="s">
        <v>38</v>
      </c>
      <c r="H932" s="387"/>
      <c r="I932" s="389"/>
      <c r="J932" s="386" t="s">
        <v>39</v>
      </c>
      <c r="K932" s="387"/>
      <c r="L932" s="389"/>
      <c r="M932" s="212" t="s">
        <v>118</v>
      </c>
    </row>
    <row r="933" spans="1:20" ht="25.5" x14ac:dyDescent="0.25">
      <c r="A933" s="467"/>
      <c r="B933" s="470"/>
      <c r="C933" s="211"/>
      <c r="D933" s="211" t="s">
        <v>22</v>
      </c>
      <c r="E933" s="211" t="s">
        <v>23</v>
      </c>
      <c r="F933" s="211" t="s">
        <v>119</v>
      </c>
      <c r="G933" s="211" t="s">
        <v>22</v>
      </c>
      <c r="H933" s="211" t="s">
        <v>23</v>
      </c>
      <c r="I933" s="211" t="s">
        <v>1</v>
      </c>
      <c r="J933" s="211" t="s">
        <v>22</v>
      </c>
      <c r="K933" s="211" t="s">
        <v>32</v>
      </c>
      <c r="L933" s="211" t="s">
        <v>1</v>
      </c>
      <c r="M933" s="212"/>
    </row>
    <row r="934" spans="1:20" ht="25.5" x14ac:dyDescent="0.7">
      <c r="A934" s="101">
        <v>1</v>
      </c>
      <c r="B934" s="38" t="s">
        <v>25</v>
      </c>
      <c r="C934" s="37"/>
      <c r="D934" s="34">
        <v>40000</v>
      </c>
      <c r="E934" s="35" t="str">
        <f>IF(C923="","",IF(C934="","",C923+2))</f>
        <v/>
      </c>
      <c r="F934" s="36" t="str">
        <f>IFERROR(E934*D934*C934,"")</f>
        <v/>
      </c>
      <c r="G934" s="34">
        <v>100000</v>
      </c>
      <c r="H934" s="35" t="str">
        <f>E934</f>
        <v/>
      </c>
      <c r="I934" s="36" t="str">
        <f>IFERROR(H934*G934*C934,"")</f>
        <v/>
      </c>
      <c r="J934" s="34">
        <v>200000</v>
      </c>
      <c r="K934" s="35" t="str">
        <f>IFERROR(H934-1,"")</f>
        <v/>
      </c>
      <c r="L934" s="36" t="str">
        <f>IFERROR(K934*J934*C934,"")</f>
        <v/>
      </c>
      <c r="M934" s="102">
        <f t="shared" ref="M934:M939" si="155">SUM(L934,I934)</f>
        <v>0</v>
      </c>
    </row>
    <row r="935" spans="1:20" ht="25.5" x14ac:dyDescent="0.7">
      <c r="A935" s="101">
        <v>2</v>
      </c>
      <c r="B935" s="38" t="s">
        <v>26</v>
      </c>
      <c r="C935" s="37"/>
      <c r="D935" s="34">
        <v>35000</v>
      </c>
      <c r="E935" s="35" t="str">
        <f>IF(C923="","",IF(C935="","",C923+2))</f>
        <v/>
      </c>
      <c r="F935" s="36" t="str">
        <f t="shared" ref="F935:F939" si="156">IFERROR(E935*D935*C935,"")</f>
        <v/>
      </c>
      <c r="G935" s="34">
        <v>90000</v>
      </c>
      <c r="H935" s="35" t="str">
        <f t="shared" ref="H935:H939" si="157">E935</f>
        <v/>
      </c>
      <c r="I935" s="36" t="str">
        <f>IFERROR(H935*G935*C935,"")</f>
        <v/>
      </c>
      <c r="J935" s="34">
        <v>160000</v>
      </c>
      <c r="K935" s="35" t="str">
        <f>IFERROR(H935-1,"")</f>
        <v/>
      </c>
      <c r="L935" s="36" t="str">
        <f t="shared" ref="L935:L939" si="158">IFERROR(K935*J935*C935,"")</f>
        <v/>
      </c>
      <c r="M935" s="102">
        <f t="shared" si="155"/>
        <v>0</v>
      </c>
    </row>
    <row r="936" spans="1:20" ht="25.5" x14ac:dyDescent="0.7">
      <c r="A936" s="101">
        <v>3</v>
      </c>
      <c r="B936" s="38" t="s">
        <v>27</v>
      </c>
      <c r="C936" s="37"/>
      <c r="D936" s="34">
        <v>30000</v>
      </c>
      <c r="E936" s="35" t="str">
        <f>IF(C923="","",IF(C936="","",C923+2))</f>
        <v/>
      </c>
      <c r="F936" s="36" t="str">
        <f t="shared" si="156"/>
        <v/>
      </c>
      <c r="G936" s="34">
        <v>80000</v>
      </c>
      <c r="H936" s="35" t="str">
        <f t="shared" si="157"/>
        <v/>
      </c>
      <c r="I936" s="36" t="str">
        <f t="shared" ref="I936" si="159">IFERROR(H936*G936*C936,"")</f>
        <v/>
      </c>
      <c r="J936" s="34">
        <v>120000</v>
      </c>
      <c r="K936" s="35" t="str">
        <f>IFERROR(H936-1,"")</f>
        <v/>
      </c>
      <c r="L936" s="36" t="str">
        <f t="shared" si="158"/>
        <v/>
      </c>
      <c r="M936" s="102">
        <f t="shared" si="155"/>
        <v>0</v>
      </c>
    </row>
    <row r="937" spans="1:20" ht="25.5" x14ac:dyDescent="0.7">
      <c r="A937" s="101">
        <v>4</v>
      </c>
      <c r="B937" s="38" t="s">
        <v>28</v>
      </c>
      <c r="C937" s="37"/>
      <c r="D937" s="34">
        <v>24000</v>
      </c>
      <c r="E937" s="35" t="str">
        <f>IF(C923="","",IF(C937="","",C923+2))</f>
        <v/>
      </c>
      <c r="F937" s="36" t="str">
        <f t="shared" si="156"/>
        <v/>
      </c>
      <c r="G937" s="34">
        <v>70000</v>
      </c>
      <c r="H937" s="35" t="str">
        <f t="shared" si="157"/>
        <v/>
      </c>
      <c r="I937" s="36" t="str">
        <f>IFERROR(H937*G937*C937,"")</f>
        <v/>
      </c>
      <c r="J937" s="34">
        <v>100000</v>
      </c>
      <c r="K937" s="35" t="str">
        <f t="shared" ref="K937:K939" si="160">IFERROR(H937-1,"")</f>
        <v/>
      </c>
      <c r="L937" s="36" t="str">
        <f t="shared" si="158"/>
        <v/>
      </c>
      <c r="M937" s="102">
        <f t="shared" si="155"/>
        <v>0</v>
      </c>
    </row>
    <row r="938" spans="1:20" ht="25.5" x14ac:dyDescent="0.7">
      <c r="A938" s="101">
        <v>5</v>
      </c>
      <c r="B938" s="38" t="s">
        <v>29</v>
      </c>
      <c r="C938" s="37"/>
      <c r="D938" s="34">
        <v>20000</v>
      </c>
      <c r="E938" s="35" t="str">
        <f>IF(C923="","",IF(C938="","",C923+2))</f>
        <v/>
      </c>
      <c r="F938" s="36" t="str">
        <f t="shared" si="156"/>
        <v/>
      </c>
      <c r="G938" s="34">
        <v>60000</v>
      </c>
      <c r="H938" s="35" t="str">
        <f t="shared" si="157"/>
        <v/>
      </c>
      <c r="I938" s="36" t="str">
        <f>IFERROR(H938*G938*C938,"")</f>
        <v/>
      </c>
      <c r="J938" s="34">
        <v>80000</v>
      </c>
      <c r="K938" s="35" t="str">
        <f t="shared" si="160"/>
        <v/>
      </c>
      <c r="L938" s="36" t="str">
        <f t="shared" si="158"/>
        <v/>
      </c>
      <c r="M938" s="102">
        <f t="shared" si="155"/>
        <v>0</v>
      </c>
    </row>
    <row r="939" spans="1:20" ht="25.5" x14ac:dyDescent="0.7">
      <c r="A939" s="101">
        <v>6</v>
      </c>
      <c r="B939" s="38" t="s">
        <v>30</v>
      </c>
      <c r="C939" s="11"/>
      <c r="D939" s="34">
        <v>16000</v>
      </c>
      <c r="E939" s="35" t="str">
        <f>IF(C923="","",IF(C939="","",C923+2))</f>
        <v/>
      </c>
      <c r="F939" s="36" t="str">
        <f t="shared" si="156"/>
        <v/>
      </c>
      <c r="G939" s="34">
        <v>40000</v>
      </c>
      <c r="H939" s="35" t="str">
        <f t="shared" si="157"/>
        <v/>
      </c>
      <c r="I939" s="36" t="str">
        <f>IFERROR(H939*G939*C939,"")</f>
        <v/>
      </c>
      <c r="J939" s="34">
        <v>80000</v>
      </c>
      <c r="K939" s="35" t="str">
        <f t="shared" si="160"/>
        <v/>
      </c>
      <c r="L939" s="36" t="str">
        <f t="shared" si="158"/>
        <v/>
      </c>
      <c r="M939" s="102">
        <f t="shared" si="155"/>
        <v>0</v>
      </c>
    </row>
    <row r="940" spans="1:20" ht="26.25" thickBot="1" x14ac:dyDescent="0.75">
      <c r="A940" s="415" t="s">
        <v>1</v>
      </c>
      <c r="B940" s="416"/>
      <c r="C940" s="108">
        <f>SUM(C934:C939)</f>
        <v>0</v>
      </c>
      <c r="D940" s="109"/>
      <c r="E940" s="109"/>
      <c r="F940" s="110">
        <f>SUM(F934:F939)</f>
        <v>0</v>
      </c>
      <c r="G940" s="110"/>
      <c r="H940" s="110"/>
      <c r="I940" s="110">
        <f>SUM(I934:I939)</f>
        <v>0</v>
      </c>
      <c r="J940" s="110"/>
      <c r="K940" s="110"/>
      <c r="L940" s="110">
        <f>SUM(L934:L939)</f>
        <v>0</v>
      </c>
      <c r="M940" s="111">
        <f>SUM(M934:M939)</f>
        <v>0</v>
      </c>
    </row>
    <row r="941" spans="1:20" ht="29.25" x14ac:dyDescent="0.8">
      <c r="A941" s="458" t="s">
        <v>117</v>
      </c>
      <c r="B941" s="459"/>
      <c r="C941" s="459"/>
      <c r="D941" s="459"/>
      <c r="E941" s="459"/>
      <c r="F941" s="459"/>
      <c r="G941" s="459"/>
      <c r="H941" s="459"/>
      <c r="I941" s="459"/>
      <c r="J941" s="459"/>
      <c r="K941" s="459"/>
      <c r="L941" s="459"/>
      <c r="M941" s="460"/>
      <c r="O941" s="55"/>
      <c r="Q941" s="47"/>
      <c r="R941" s="47"/>
      <c r="S941" s="8"/>
      <c r="T941" s="8"/>
    </row>
    <row r="942" spans="1:20" ht="25.5" customHeight="1" x14ac:dyDescent="0.25">
      <c r="A942" s="461" t="s">
        <v>3</v>
      </c>
      <c r="B942" s="432" t="s">
        <v>48</v>
      </c>
      <c r="C942" s="265" t="s">
        <v>20</v>
      </c>
      <c r="D942" s="432" t="s">
        <v>125</v>
      </c>
      <c r="E942" s="432"/>
      <c r="F942" s="432"/>
      <c r="G942" s="386" t="s">
        <v>127</v>
      </c>
      <c r="H942" s="387"/>
      <c r="I942" s="387"/>
      <c r="J942" s="387"/>
      <c r="K942" s="387"/>
      <c r="L942" s="387"/>
      <c r="M942" s="388"/>
    </row>
    <row r="943" spans="1:20" ht="25.5" x14ac:dyDescent="0.25">
      <c r="A943" s="461"/>
      <c r="B943" s="432"/>
      <c r="C943" s="265"/>
      <c r="D943" s="432" t="s">
        <v>37</v>
      </c>
      <c r="E943" s="432"/>
      <c r="F943" s="432"/>
      <c r="G943" s="432" t="s">
        <v>38</v>
      </c>
      <c r="H943" s="432"/>
      <c r="I943" s="432"/>
      <c r="J943" s="386" t="s">
        <v>39</v>
      </c>
      <c r="K943" s="387"/>
      <c r="L943" s="389"/>
      <c r="M943" s="266" t="s">
        <v>118</v>
      </c>
    </row>
    <row r="944" spans="1:20" ht="25.5" x14ac:dyDescent="0.25">
      <c r="A944" s="461"/>
      <c r="B944" s="432"/>
      <c r="C944" s="265"/>
      <c r="D944" s="265" t="s">
        <v>22</v>
      </c>
      <c r="E944" s="265" t="s">
        <v>23</v>
      </c>
      <c r="F944" s="265" t="s">
        <v>119</v>
      </c>
      <c r="G944" s="265" t="s">
        <v>22</v>
      </c>
      <c r="H944" s="265" t="s">
        <v>23</v>
      </c>
      <c r="I944" s="265" t="s">
        <v>1</v>
      </c>
      <c r="J944" s="265" t="s">
        <v>22</v>
      </c>
      <c r="K944" s="265" t="s">
        <v>32</v>
      </c>
      <c r="L944" s="265" t="s">
        <v>1</v>
      </c>
      <c r="M944" s="266"/>
    </row>
    <row r="945" spans="1:18" ht="25.5" x14ac:dyDescent="0.7">
      <c r="A945" s="101">
        <v>1</v>
      </c>
      <c r="B945" s="38" t="s">
        <v>28</v>
      </c>
      <c r="C945" s="37"/>
      <c r="D945" s="34">
        <v>24000</v>
      </c>
      <c r="E945" s="162"/>
      <c r="F945" s="36">
        <f t="shared" ref="F945:F947" si="161">IFERROR(E945*D945*C945,"")</f>
        <v>0</v>
      </c>
      <c r="G945" s="34">
        <v>70000</v>
      </c>
      <c r="H945" s="162"/>
      <c r="I945" s="36">
        <f>IFERROR(H945*G945*C945,"")</f>
        <v>0</v>
      </c>
      <c r="J945" s="34">
        <v>100000</v>
      </c>
      <c r="K945" s="162"/>
      <c r="L945" s="36">
        <f>IFERROR(K945*J945*C945,"")</f>
        <v>0</v>
      </c>
      <c r="M945" s="102">
        <f t="shared" ref="M945:M947" si="162">SUM(L945,I945)</f>
        <v>0</v>
      </c>
    </row>
    <row r="946" spans="1:18" ht="25.5" x14ac:dyDescent="0.7">
      <c r="A946" s="101">
        <v>2</v>
      </c>
      <c r="B946" s="38" t="s">
        <v>29</v>
      </c>
      <c r="C946" s="37"/>
      <c r="D946" s="34">
        <v>20000</v>
      </c>
      <c r="E946" s="162"/>
      <c r="F946" s="36">
        <f t="shared" si="161"/>
        <v>0</v>
      </c>
      <c r="G946" s="34">
        <v>60000</v>
      </c>
      <c r="H946" s="162"/>
      <c r="I946" s="36">
        <f>IFERROR(H946*G946*C946,"")</f>
        <v>0</v>
      </c>
      <c r="J946" s="34">
        <v>80000</v>
      </c>
      <c r="K946" s="162"/>
      <c r="L946" s="36">
        <f>IFERROR(K946*J946*C946,"")</f>
        <v>0</v>
      </c>
      <c r="M946" s="102">
        <f t="shared" si="162"/>
        <v>0</v>
      </c>
    </row>
    <row r="947" spans="1:18" ht="25.5" x14ac:dyDescent="0.7">
      <c r="A947" s="101">
        <v>3</v>
      </c>
      <c r="B947" s="38" t="s">
        <v>30</v>
      </c>
      <c r="C947" s="11"/>
      <c r="D947" s="34">
        <v>16000</v>
      </c>
      <c r="E947" s="162"/>
      <c r="F947" s="36">
        <f t="shared" si="161"/>
        <v>0</v>
      </c>
      <c r="G947" s="34">
        <v>40000</v>
      </c>
      <c r="H947" s="162"/>
      <c r="I947" s="36">
        <f>IFERROR(H947*G947*C947,"")</f>
        <v>0</v>
      </c>
      <c r="J947" s="34">
        <v>80000</v>
      </c>
      <c r="K947" s="162"/>
      <c r="L947" s="36">
        <f>IFERROR(K947*J947*C947,"")</f>
        <v>0</v>
      </c>
      <c r="M947" s="102">
        <f t="shared" si="162"/>
        <v>0</v>
      </c>
    </row>
    <row r="948" spans="1:18" ht="26.25" thickBot="1" x14ac:dyDescent="0.75">
      <c r="A948" s="451" t="s">
        <v>1</v>
      </c>
      <c r="B948" s="452"/>
      <c r="C948" s="108">
        <f>SUM(C945:C947)</f>
        <v>0</v>
      </c>
      <c r="D948" s="109"/>
      <c r="E948" s="109"/>
      <c r="F948" s="110">
        <f>SUM(F945:F947)</f>
        <v>0</v>
      </c>
      <c r="G948" s="110"/>
      <c r="H948" s="110"/>
      <c r="I948" s="110"/>
      <c r="J948" s="110"/>
      <c r="K948" s="110"/>
      <c r="L948" s="110"/>
      <c r="M948" s="111">
        <f>SUM(M945:M947)</f>
        <v>0</v>
      </c>
    </row>
    <row r="949" spans="1:18" ht="29.25" x14ac:dyDescent="0.25">
      <c r="A949" s="392" t="s">
        <v>124</v>
      </c>
      <c r="B949" s="393"/>
      <c r="C949" s="393"/>
      <c r="D949" s="393"/>
      <c r="E949" s="393"/>
      <c r="F949" s="393"/>
      <c r="G949" s="393"/>
      <c r="H949" s="393"/>
      <c r="I949" s="393"/>
      <c r="J949" s="393"/>
      <c r="K949" s="393"/>
      <c r="L949" s="393"/>
      <c r="M949" s="163">
        <f>L929</f>
        <v>0</v>
      </c>
    </row>
    <row r="950" spans="1:18" ht="29.25" x14ac:dyDescent="0.25">
      <c r="A950" s="394" t="s">
        <v>126</v>
      </c>
      <c r="B950" s="395"/>
      <c r="C950" s="395"/>
      <c r="D950" s="395"/>
      <c r="E950" s="395"/>
      <c r="F950" s="395"/>
      <c r="G950" s="395"/>
      <c r="H950" s="395"/>
      <c r="I950" s="395"/>
      <c r="J950" s="395"/>
      <c r="K950" s="395"/>
      <c r="L950" s="395"/>
      <c r="M950" s="164">
        <f>SUM(F940,F948)</f>
        <v>0</v>
      </c>
    </row>
    <row r="951" spans="1:18" ht="30" thickBot="1" x14ac:dyDescent="0.3">
      <c r="A951" s="396" t="s">
        <v>128</v>
      </c>
      <c r="B951" s="397"/>
      <c r="C951" s="397"/>
      <c r="D951" s="397"/>
      <c r="E951" s="397"/>
      <c r="F951" s="397"/>
      <c r="G951" s="397"/>
      <c r="H951" s="397"/>
      <c r="I951" s="397"/>
      <c r="J951" s="397"/>
      <c r="K951" s="397"/>
      <c r="L951" s="397"/>
      <c r="M951" s="170">
        <f>SUM(M940,M948)</f>
        <v>0</v>
      </c>
    </row>
    <row r="952" spans="1:18" s="8" customFormat="1" ht="30" thickBot="1" x14ac:dyDescent="0.85">
      <c r="A952" s="412" t="s">
        <v>147</v>
      </c>
      <c r="B952" s="413"/>
      <c r="C952" s="413"/>
      <c r="D952" s="413"/>
      <c r="E952" s="413"/>
      <c r="F952" s="413"/>
      <c r="G952" s="413"/>
      <c r="H952" s="413"/>
      <c r="I952" s="413"/>
      <c r="J952" s="413"/>
      <c r="K952" s="413"/>
      <c r="L952" s="413"/>
      <c r="M952" s="414"/>
      <c r="N952" s="46"/>
      <c r="O952" s="46"/>
      <c r="P952" s="46"/>
    </row>
    <row r="953" spans="1:18" s="171" customFormat="1" ht="29.25" x14ac:dyDescent="0.8">
      <c r="A953" s="172"/>
      <c r="B953" s="173" t="s">
        <v>149</v>
      </c>
      <c r="C953" s="173" t="s">
        <v>150</v>
      </c>
      <c r="D953" s="398" t="s">
        <v>151</v>
      </c>
      <c r="E953" s="398"/>
      <c r="F953" s="398" t="s">
        <v>152</v>
      </c>
      <c r="G953" s="398"/>
      <c r="H953" s="398" t="s">
        <v>1</v>
      </c>
      <c r="I953" s="398"/>
      <c r="J953" s="398"/>
      <c r="K953" s="398"/>
      <c r="L953" s="398"/>
      <c r="M953" s="399"/>
    </row>
    <row r="954" spans="1:18" ht="30" thickBot="1" x14ac:dyDescent="0.85">
      <c r="A954" s="169">
        <v>61128</v>
      </c>
      <c r="B954" s="168" t="s">
        <v>148</v>
      </c>
      <c r="C954" s="205"/>
      <c r="D954" s="400">
        <v>40000</v>
      </c>
      <c r="E954" s="400"/>
      <c r="F954" s="401"/>
      <c r="G954" s="401"/>
      <c r="H954" s="402">
        <f>C954*D954*F954</f>
        <v>0</v>
      </c>
      <c r="I954" s="403"/>
      <c r="J954" s="404"/>
      <c r="K954" s="404"/>
      <c r="L954" s="404"/>
      <c r="M954" s="405"/>
    </row>
    <row r="955" spans="1:18" s="8" customFormat="1" ht="29.25" x14ac:dyDescent="0.8">
      <c r="A955" s="406" t="s">
        <v>36</v>
      </c>
      <c r="B955" s="407"/>
      <c r="C955" s="407"/>
      <c r="D955" s="407"/>
      <c r="E955" s="407"/>
      <c r="F955" s="407"/>
      <c r="G955" s="407"/>
      <c r="H955" s="407"/>
      <c r="I955" s="407"/>
      <c r="J955" s="407"/>
      <c r="K955" s="407"/>
      <c r="L955" s="407"/>
      <c r="M955" s="408"/>
      <c r="N955" s="46"/>
      <c r="O955" s="46"/>
      <c r="P955" s="46"/>
    </row>
    <row r="956" spans="1:18" s="8" customFormat="1" ht="29.25" x14ac:dyDescent="0.8">
      <c r="A956" s="409" t="s">
        <v>121</v>
      </c>
      <c r="B956" s="410"/>
      <c r="C956" s="410"/>
      <c r="D956" s="410"/>
      <c r="E956" s="410"/>
      <c r="F956" s="410"/>
      <c r="G956" s="410"/>
      <c r="H956" s="410"/>
      <c r="I956" s="410"/>
      <c r="J956" s="410"/>
      <c r="K956" s="410"/>
      <c r="L956" s="410"/>
      <c r="M956" s="411"/>
      <c r="N956" s="46"/>
      <c r="O956" s="46"/>
      <c r="P956" s="46"/>
    </row>
    <row r="957" spans="1:18" s="8" customFormat="1" ht="25.5" customHeight="1" x14ac:dyDescent="0.25">
      <c r="A957" s="305" t="s">
        <v>0</v>
      </c>
      <c r="B957" s="271" t="s">
        <v>24</v>
      </c>
      <c r="C957" s="306" t="s">
        <v>31</v>
      </c>
      <c r="D957" s="417" t="s">
        <v>37</v>
      </c>
      <c r="E957" s="418"/>
      <c r="F957" s="419"/>
      <c r="G957" s="271" t="s">
        <v>38</v>
      </c>
      <c r="H957" s="271"/>
      <c r="I957" s="271"/>
      <c r="J957" s="417" t="s">
        <v>39</v>
      </c>
      <c r="K957" s="418"/>
      <c r="L957" s="419"/>
      <c r="M957" s="437" t="s">
        <v>120</v>
      </c>
      <c r="N957" s="47"/>
      <c r="O957" s="47"/>
      <c r="P957" s="47"/>
    </row>
    <row r="958" spans="1:18" s="8" customFormat="1" ht="25.5" x14ac:dyDescent="0.25">
      <c r="A958" s="305"/>
      <c r="B958" s="271"/>
      <c r="C958" s="271"/>
      <c r="D958" s="207" t="s">
        <v>22</v>
      </c>
      <c r="E958" s="207" t="s">
        <v>23</v>
      </c>
      <c r="F958" s="207" t="s">
        <v>1</v>
      </c>
      <c r="G958" s="207" t="s">
        <v>22</v>
      </c>
      <c r="H958" s="207" t="s">
        <v>23</v>
      </c>
      <c r="I958" s="207" t="s">
        <v>1</v>
      </c>
      <c r="J958" s="207" t="s">
        <v>22</v>
      </c>
      <c r="K958" s="207" t="s">
        <v>32</v>
      </c>
      <c r="L958" s="113" t="s">
        <v>1</v>
      </c>
      <c r="M958" s="438"/>
      <c r="N958" s="47"/>
      <c r="O958" s="47"/>
      <c r="P958" s="47"/>
    </row>
    <row r="959" spans="1:18" s="8" customFormat="1" ht="51" x14ac:dyDescent="0.7">
      <c r="A959" s="77">
        <v>62035</v>
      </c>
      <c r="B959" s="24" t="s">
        <v>40</v>
      </c>
      <c r="C959" s="11"/>
      <c r="D959" s="48">
        <v>16000</v>
      </c>
      <c r="E959" s="35" t="str">
        <f>IF(C923="","",IF(C959="","",C923+2))</f>
        <v/>
      </c>
      <c r="F959" s="98">
        <f>IFERROR(E959*D959*C959,0)</f>
        <v>0</v>
      </c>
      <c r="G959" s="48">
        <v>40000</v>
      </c>
      <c r="H959" s="20" t="str">
        <f>E959</f>
        <v/>
      </c>
      <c r="I959" s="98">
        <f>IFERROR(H959*G959*C959,0)</f>
        <v>0</v>
      </c>
      <c r="J959" s="48">
        <v>80000</v>
      </c>
      <c r="K959" s="32" t="str">
        <f>IFERROR(H959-1,"")</f>
        <v/>
      </c>
      <c r="L959" s="54">
        <f>IFERROR(K959*J959*C959,0)</f>
        <v>0</v>
      </c>
      <c r="M959" s="114">
        <f>SUM(F959,I959,L959)</f>
        <v>0</v>
      </c>
      <c r="O959" s="49"/>
      <c r="P959" s="49"/>
      <c r="R959" s="49"/>
    </row>
    <row r="960" spans="1:18" s="8" customFormat="1" ht="51" x14ac:dyDescent="0.7">
      <c r="A960" s="77">
        <v>62025</v>
      </c>
      <c r="B960" s="24" t="s">
        <v>41</v>
      </c>
      <c r="C960" s="11"/>
      <c r="D960" s="48">
        <v>16000</v>
      </c>
      <c r="E960" s="35" t="str">
        <f>IF(C923="","",IF(C960="","",C923+2))</f>
        <v/>
      </c>
      <c r="F960" s="98">
        <f>IFERROR(E960*D960*C960,0)</f>
        <v>0</v>
      </c>
      <c r="G960" s="48">
        <v>40000</v>
      </c>
      <c r="H960" s="20" t="str">
        <f>E960</f>
        <v/>
      </c>
      <c r="I960" s="98">
        <f>IFERROR(H960*G960*C960,0)</f>
        <v>0</v>
      </c>
      <c r="J960" s="48">
        <v>80000</v>
      </c>
      <c r="K960" s="32" t="str">
        <f>IFERROR(H960-1,"")</f>
        <v/>
      </c>
      <c r="L960" s="54">
        <f>IFERROR(K960*J960*C960,0)</f>
        <v>0</v>
      </c>
      <c r="M960" s="114">
        <f>SUM(F960,I960,L960)</f>
        <v>0</v>
      </c>
      <c r="O960" s="49"/>
    </row>
    <row r="961" spans="1:21" s="8" customFormat="1" ht="26.25" thickBot="1" x14ac:dyDescent="0.75">
      <c r="A961" s="439" t="s">
        <v>1</v>
      </c>
      <c r="B961" s="440"/>
      <c r="C961" s="103">
        <f>SUM(C959:C960)</f>
        <v>0</v>
      </c>
      <c r="D961" s="441"/>
      <c r="E961" s="441"/>
      <c r="F961" s="104">
        <f>SUM(F959:F960)</f>
        <v>0</v>
      </c>
      <c r="G961" s="105"/>
      <c r="H961" s="106"/>
      <c r="I961" s="104">
        <f>SUM(I959:I960)</f>
        <v>0</v>
      </c>
      <c r="J961" s="106"/>
      <c r="K961" s="106"/>
      <c r="L961" s="115">
        <f>SUM(L959:L960)</f>
        <v>0</v>
      </c>
      <c r="M961" s="116"/>
    </row>
    <row r="962" spans="1:21" s="8" customFormat="1" ht="29.25" x14ac:dyDescent="0.8">
      <c r="A962" s="442" t="s">
        <v>122</v>
      </c>
      <c r="B962" s="443"/>
      <c r="C962" s="443"/>
      <c r="D962" s="443"/>
      <c r="E962" s="443"/>
      <c r="F962" s="443"/>
      <c r="G962" s="443"/>
      <c r="H962" s="443"/>
      <c r="I962" s="443"/>
      <c r="J962" s="443"/>
      <c r="K962" s="443"/>
      <c r="L962" s="443"/>
      <c r="M962" s="444"/>
      <c r="N962" s="46"/>
      <c r="O962" s="46"/>
      <c r="P962" s="46"/>
    </row>
    <row r="963" spans="1:21" s="8" customFormat="1" ht="25.5" customHeight="1" x14ac:dyDescent="0.25">
      <c r="A963" s="305" t="s">
        <v>0</v>
      </c>
      <c r="B963" s="271" t="s">
        <v>24</v>
      </c>
      <c r="C963" s="306" t="s">
        <v>31</v>
      </c>
      <c r="D963" s="417" t="s">
        <v>37</v>
      </c>
      <c r="E963" s="418"/>
      <c r="F963" s="419"/>
      <c r="G963" s="271" t="s">
        <v>38</v>
      </c>
      <c r="H963" s="271"/>
      <c r="I963" s="271"/>
      <c r="J963" s="445"/>
      <c r="K963" s="446"/>
      <c r="L963" s="447"/>
      <c r="M963" s="437" t="s">
        <v>120</v>
      </c>
      <c r="N963" s="47"/>
      <c r="O963" s="47"/>
      <c r="P963" s="47"/>
    </row>
    <row r="964" spans="1:21" s="8" customFormat="1" ht="25.5" x14ac:dyDescent="0.25">
      <c r="A964" s="305"/>
      <c r="B964" s="271"/>
      <c r="C964" s="271"/>
      <c r="D964" s="207" t="s">
        <v>22</v>
      </c>
      <c r="E964" s="207" t="s">
        <v>23</v>
      </c>
      <c r="F964" s="207" t="s">
        <v>1</v>
      </c>
      <c r="G964" s="207" t="s">
        <v>22</v>
      </c>
      <c r="H964" s="207" t="s">
        <v>23</v>
      </c>
      <c r="I964" s="207" t="s">
        <v>1</v>
      </c>
      <c r="J964" s="448"/>
      <c r="K964" s="449"/>
      <c r="L964" s="450"/>
      <c r="M964" s="438"/>
      <c r="N964" s="47"/>
      <c r="O964" s="47"/>
      <c r="P964" s="47"/>
    </row>
    <row r="965" spans="1:21" s="8" customFormat="1" ht="51" x14ac:dyDescent="0.7">
      <c r="A965" s="77">
        <v>62035</v>
      </c>
      <c r="B965" s="24" t="s">
        <v>40</v>
      </c>
      <c r="C965" s="11"/>
      <c r="D965" s="48">
        <v>16000</v>
      </c>
      <c r="E965" s="11"/>
      <c r="F965" s="98">
        <f>IFERROR(E965*D965*C965,0)</f>
        <v>0</v>
      </c>
      <c r="G965" s="48">
        <v>40000</v>
      </c>
      <c r="H965" s="11"/>
      <c r="I965" s="36">
        <f>IFERROR(H965*G965*C965,0)</f>
        <v>0</v>
      </c>
      <c r="J965" s="308"/>
      <c r="K965" s="309"/>
      <c r="L965" s="433"/>
      <c r="M965" s="114">
        <f>SUM(F965,I965)</f>
        <v>0</v>
      </c>
      <c r="R965" s="49"/>
    </row>
    <row r="966" spans="1:21" s="8" customFormat="1" ht="51.75" thickBot="1" x14ac:dyDescent="0.75">
      <c r="A966" s="77">
        <v>62025</v>
      </c>
      <c r="B966" s="24" t="s">
        <v>41</v>
      </c>
      <c r="C966" s="11"/>
      <c r="D966" s="48">
        <v>16000</v>
      </c>
      <c r="E966" s="11"/>
      <c r="F966" s="98">
        <f>IFERROR(E966*D966*C966,0)</f>
        <v>0</v>
      </c>
      <c r="G966" s="48">
        <v>40000</v>
      </c>
      <c r="H966" s="11"/>
      <c r="I966" s="36">
        <f>IFERROR(H966*G966*C966,0)</f>
        <v>0</v>
      </c>
      <c r="J966" s="311"/>
      <c r="K966" s="312"/>
      <c r="L966" s="434"/>
      <c r="M966" s="114">
        <f>SUM(F966,I966)</f>
        <v>0</v>
      </c>
    </row>
    <row r="967" spans="1:21" s="8" customFormat="1" ht="30" thickBot="1" x14ac:dyDescent="0.3">
      <c r="A967" s="392" t="s">
        <v>143</v>
      </c>
      <c r="B967" s="393"/>
      <c r="C967" s="393"/>
      <c r="D967" s="393"/>
      <c r="E967" s="393"/>
      <c r="F967" s="393"/>
      <c r="G967" s="393"/>
      <c r="H967" s="393"/>
      <c r="I967" s="393"/>
      <c r="J967" s="393"/>
      <c r="K967" s="393"/>
      <c r="L967" s="393"/>
      <c r="M967" s="163">
        <f>SUM(M959,M965)</f>
        <v>0</v>
      </c>
    </row>
    <row r="968" spans="1:21" s="8" customFormat="1" ht="30" thickBot="1" x14ac:dyDescent="0.3">
      <c r="A968" s="435" t="s">
        <v>144</v>
      </c>
      <c r="B968" s="436"/>
      <c r="C968" s="436"/>
      <c r="D968" s="436"/>
      <c r="E968" s="436"/>
      <c r="F968" s="436"/>
      <c r="G968" s="436"/>
      <c r="H968" s="436"/>
      <c r="I968" s="436"/>
      <c r="J968" s="436"/>
      <c r="K968" s="436"/>
      <c r="L968" s="436"/>
      <c r="M968" s="165">
        <f>SUM(M960,M966)</f>
        <v>0</v>
      </c>
    </row>
    <row r="969" spans="1:21" ht="29.25" x14ac:dyDescent="0.25">
      <c r="A969" s="160" t="s">
        <v>100</v>
      </c>
      <c r="B969" s="471"/>
      <c r="C969" s="472"/>
      <c r="D969" s="472"/>
      <c r="E969" s="472"/>
      <c r="F969" s="472"/>
      <c r="G969" s="472"/>
      <c r="H969" s="472"/>
      <c r="I969" s="472"/>
      <c r="J969" s="472"/>
      <c r="K969" s="473"/>
      <c r="L969" s="474">
        <f>SUM(M997,M998,M999,M1015,M1016,H1002)</f>
        <v>0</v>
      </c>
      <c r="M969" s="475"/>
    </row>
    <row r="970" spans="1:21" ht="29.25" x14ac:dyDescent="0.25">
      <c r="A970" s="161" t="s">
        <v>46</v>
      </c>
      <c r="B970" s="228" t="s">
        <v>129</v>
      </c>
      <c r="C970" s="420"/>
      <c r="D970" s="420"/>
      <c r="E970" s="420"/>
      <c r="F970" s="420"/>
      <c r="G970" s="420"/>
      <c r="H970" s="420"/>
      <c r="I970" s="420"/>
      <c r="J970" s="420"/>
      <c r="K970" s="421"/>
      <c r="L970" s="422"/>
      <c r="M970" s="423"/>
      <c r="U970" s="50"/>
    </row>
    <row r="971" spans="1:21" ht="30" thickBot="1" x14ac:dyDescent="0.3">
      <c r="A971" s="424" t="s">
        <v>114</v>
      </c>
      <c r="B971" s="425"/>
      <c r="C971" s="107"/>
      <c r="D971" s="426"/>
      <c r="E971" s="426"/>
      <c r="F971" s="426"/>
      <c r="G971" s="426"/>
      <c r="H971" s="426"/>
      <c r="I971" s="426"/>
      <c r="J971" s="426"/>
      <c r="K971" s="426"/>
      <c r="L971" s="427"/>
      <c r="M971" s="428"/>
      <c r="Q971" s="33"/>
      <c r="R971" s="112"/>
      <c r="S971" s="50"/>
      <c r="T971" s="50"/>
      <c r="U971" s="50"/>
    </row>
    <row r="972" spans="1:21" ht="25.5" x14ac:dyDescent="0.7">
      <c r="A972" s="429" t="s">
        <v>123</v>
      </c>
      <c r="B972" s="430"/>
      <c r="C972" s="430"/>
      <c r="D972" s="430"/>
      <c r="E972" s="430"/>
      <c r="F972" s="430"/>
      <c r="G972" s="430"/>
      <c r="H972" s="430"/>
      <c r="I972" s="430"/>
      <c r="J972" s="430"/>
      <c r="K972" s="430"/>
      <c r="L972" s="430"/>
      <c r="M972" s="431"/>
      <c r="Q972" s="174">
        <v>61121</v>
      </c>
      <c r="R972" s="40">
        <f>M997</f>
        <v>0</v>
      </c>
      <c r="S972" s="149">
        <f>IF(B970=Main!$B$2,R972,0)</f>
        <v>0</v>
      </c>
      <c r="T972" s="149">
        <f>IF(B970=Main!$B$3,R972,0)</f>
        <v>0</v>
      </c>
    </row>
    <row r="973" spans="1:21" s="2" customFormat="1" ht="25.5" x14ac:dyDescent="0.25">
      <c r="A973" s="270" t="s">
        <v>3</v>
      </c>
      <c r="B973" s="269" t="s">
        <v>49</v>
      </c>
      <c r="C973" s="269" t="s">
        <v>20</v>
      </c>
      <c r="D973" s="432" t="s">
        <v>162</v>
      </c>
      <c r="E973" s="432"/>
      <c r="F973" s="269" t="s">
        <v>51</v>
      </c>
      <c r="G973" s="386" t="s">
        <v>19</v>
      </c>
      <c r="H973" s="389"/>
      <c r="I973" s="386" t="s">
        <v>53</v>
      </c>
      <c r="J973" s="387"/>
      <c r="K973" s="389"/>
      <c r="L973" s="432" t="s">
        <v>52</v>
      </c>
      <c r="M973" s="476"/>
      <c r="Q973" s="174">
        <v>61122</v>
      </c>
      <c r="R973" s="40">
        <f>M998</f>
        <v>0</v>
      </c>
      <c r="S973" s="149">
        <f>IF(B970=Main!$B$2,R973,0)</f>
        <v>0</v>
      </c>
      <c r="T973" s="149">
        <f>IF(B970=Main!$B$3,R973,0)</f>
        <v>0</v>
      </c>
    </row>
    <row r="974" spans="1:21" ht="25.5" x14ac:dyDescent="0.7">
      <c r="A974" s="100">
        <v>1</v>
      </c>
      <c r="B974" s="38" t="s">
        <v>18</v>
      </c>
      <c r="C974" s="155"/>
      <c r="D974" s="477"/>
      <c r="E974" s="478"/>
      <c r="F974" s="155"/>
      <c r="G974" s="479" t="str">
        <f>IF(F974&lt;&gt;"",F974*2,"")</f>
        <v/>
      </c>
      <c r="H974" s="480"/>
      <c r="I974" s="481">
        <v>80000</v>
      </c>
      <c r="J974" s="482"/>
      <c r="K974" s="483"/>
      <c r="L974" s="484">
        <f>IFERROR((I974*G974*C974)/100,0)</f>
        <v>0</v>
      </c>
      <c r="M974" s="485"/>
      <c r="Q974" s="174">
        <v>61123</v>
      </c>
      <c r="R974" s="40">
        <f>M999</f>
        <v>0</v>
      </c>
      <c r="S974" s="149">
        <f>IF(B970=Main!$B$2,R974,0)</f>
        <v>0</v>
      </c>
      <c r="T974" s="149">
        <f>IF(B970=Main!$B$3,R974,0)</f>
        <v>0</v>
      </c>
    </row>
    <row r="975" spans="1:21" ht="25.5" x14ac:dyDescent="0.7">
      <c r="A975" s="100">
        <v>2</v>
      </c>
      <c r="B975" s="38" t="s">
        <v>163</v>
      </c>
      <c r="C975" s="155"/>
      <c r="D975" s="477"/>
      <c r="E975" s="478"/>
      <c r="F975" s="155"/>
      <c r="G975" s="479" t="str">
        <f>IF(F975&lt;&gt;"",F975*2,"")</f>
        <v/>
      </c>
      <c r="H975" s="480"/>
      <c r="I975" s="481">
        <v>25000</v>
      </c>
      <c r="J975" s="482"/>
      <c r="K975" s="483"/>
      <c r="L975" s="484">
        <f>IFERROR((I975*G975*C975)/100,0)</f>
        <v>0</v>
      </c>
      <c r="M975" s="485"/>
      <c r="Q975" s="174"/>
      <c r="R975" s="40"/>
      <c r="S975" s="149"/>
      <c r="T975" s="149"/>
    </row>
    <row r="976" spans="1:21" ht="25.5" x14ac:dyDescent="0.7">
      <c r="A976" s="100">
        <v>3</v>
      </c>
      <c r="B976" s="38" t="s">
        <v>50</v>
      </c>
      <c r="C976" s="155"/>
      <c r="D976" s="477"/>
      <c r="E976" s="478"/>
      <c r="F976" s="268"/>
      <c r="G976" s="479"/>
      <c r="H976" s="480"/>
      <c r="I976" s="353"/>
      <c r="J976" s="353"/>
      <c r="K976" s="353"/>
      <c r="L976" s="390">
        <f>IFERROR((I976+20000)*C976,0)</f>
        <v>0</v>
      </c>
      <c r="M976" s="391"/>
      <c r="Q976" s="175">
        <v>61128</v>
      </c>
      <c r="R976" s="9">
        <f>H1002</f>
        <v>0</v>
      </c>
      <c r="S976" s="149">
        <f>IF(B970=Main!$B$2,R976,0)</f>
        <v>0</v>
      </c>
      <c r="T976" s="149">
        <f>IF(B970=Main!$B$3,R976,0)</f>
        <v>0</v>
      </c>
    </row>
    <row r="977" spans="1:20" ht="26.25" thickBot="1" x14ac:dyDescent="0.75">
      <c r="A977" s="451" t="s">
        <v>1</v>
      </c>
      <c r="B977" s="452"/>
      <c r="C977" s="453"/>
      <c r="D977" s="454"/>
      <c r="E977" s="454"/>
      <c r="F977" s="454"/>
      <c r="G977" s="454"/>
      <c r="H977" s="454"/>
      <c r="I977" s="454"/>
      <c r="J977" s="454"/>
      <c r="K977" s="455"/>
      <c r="L977" s="456">
        <f>SUM(L974:M976)</f>
        <v>0</v>
      </c>
      <c r="M977" s="457"/>
      <c r="Q977" s="174">
        <f>A1007</f>
        <v>62035</v>
      </c>
      <c r="R977" s="40">
        <f>M1015</f>
        <v>0</v>
      </c>
      <c r="S977" s="149">
        <f>IF(B970=Main!$B$2,R977,0)</f>
        <v>0</v>
      </c>
      <c r="T977" s="149">
        <f>IF(B970=Main!$B$3,R977,0)</f>
        <v>0</v>
      </c>
    </row>
    <row r="978" spans="1:20" ht="25.5" x14ac:dyDescent="0.7">
      <c r="A978" s="462" t="s">
        <v>116</v>
      </c>
      <c r="B978" s="463"/>
      <c r="C978" s="463"/>
      <c r="D978" s="463"/>
      <c r="E978" s="463"/>
      <c r="F978" s="463"/>
      <c r="G978" s="463"/>
      <c r="H978" s="463"/>
      <c r="I978" s="463"/>
      <c r="J978" s="463"/>
      <c r="K978" s="463"/>
      <c r="L978" s="463"/>
      <c r="M978" s="464"/>
      <c r="Q978" s="174">
        <f>A1008</f>
        <v>62025</v>
      </c>
      <c r="R978" s="40">
        <f>M1016</f>
        <v>0</v>
      </c>
      <c r="S978" s="149">
        <f>IF(B970=Main!$B$2,R978,0)</f>
        <v>0</v>
      </c>
      <c r="T978" s="149">
        <f>IF(B970=Main!$B$3,R978,0)</f>
        <v>0</v>
      </c>
    </row>
    <row r="979" spans="1:20" ht="25.5" customHeight="1" x14ac:dyDescent="0.25">
      <c r="A979" s="465" t="s">
        <v>3</v>
      </c>
      <c r="B979" s="468" t="s">
        <v>48</v>
      </c>
      <c r="C979" s="211" t="s">
        <v>20</v>
      </c>
      <c r="D979" s="386" t="s">
        <v>125</v>
      </c>
      <c r="E979" s="387"/>
      <c r="F979" s="389"/>
      <c r="G979" s="386" t="s">
        <v>127</v>
      </c>
      <c r="H979" s="387"/>
      <c r="I979" s="387"/>
      <c r="J979" s="387"/>
      <c r="K979" s="387"/>
      <c r="L979" s="387"/>
      <c r="M979" s="388"/>
      <c r="R979" s="47"/>
    </row>
    <row r="980" spans="1:20" ht="25.5" x14ac:dyDescent="0.25">
      <c r="A980" s="466"/>
      <c r="B980" s="469"/>
      <c r="C980" s="211"/>
      <c r="D980" s="386" t="s">
        <v>37</v>
      </c>
      <c r="E980" s="387"/>
      <c r="F980" s="389"/>
      <c r="G980" s="386" t="s">
        <v>38</v>
      </c>
      <c r="H980" s="387"/>
      <c r="I980" s="389"/>
      <c r="J980" s="386" t="s">
        <v>39</v>
      </c>
      <c r="K980" s="387"/>
      <c r="L980" s="389"/>
      <c r="M980" s="212" t="s">
        <v>118</v>
      </c>
    </row>
    <row r="981" spans="1:20" ht="25.5" x14ac:dyDescent="0.25">
      <c r="A981" s="467"/>
      <c r="B981" s="470"/>
      <c r="C981" s="211"/>
      <c r="D981" s="211" t="s">
        <v>22</v>
      </c>
      <c r="E981" s="211" t="s">
        <v>23</v>
      </c>
      <c r="F981" s="211" t="s">
        <v>119</v>
      </c>
      <c r="G981" s="211" t="s">
        <v>22</v>
      </c>
      <c r="H981" s="211" t="s">
        <v>23</v>
      </c>
      <c r="I981" s="211" t="s">
        <v>1</v>
      </c>
      <c r="J981" s="211" t="s">
        <v>22</v>
      </c>
      <c r="K981" s="211" t="s">
        <v>32</v>
      </c>
      <c r="L981" s="211" t="s">
        <v>1</v>
      </c>
      <c r="M981" s="212"/>
    </row>
    <row r="982" spans="1:20" ht="25.5" x14ac:dyDescent="0.7">
      <c r="A982" s="101">
        <v>1</v>
      </c>
      <c r="B982" s="38" t="s">
        <v>25</v>
      </c>
      <c r="C982" s="37"/>
      <c r="D982" s="34">
        <v>40000</v>
      </c>
      <c r="E982" s="35" t="str">
        <f>IF(C971="","",IF(C982="","",C971+2))</f>
        <v/>
      </c>
      <c r="F982" s="36" t="str">
        <f>IFERROR(E982*D982*C982,"")</f>
        <v/>
      </c>
      <c r="G982" s="34">
        <v>100000</v>
      </c>
      <c r="H982" s="35" t="str">
        <f>E982</f>
        <v/>
      </c>
      <c r="I982" s="36" t="str">
        <f>IFERROR(H982*G982*C982,"")</f>
        <v/>
      </c>
      <c r="J982" s="34">
        <v>200000</v>
      </c>
      <c r="K982" s="35" t="str">
        <f>IFERROR(H982-1,"")</f>
        <v/>
      </c>
      <c r="L982" s="36" t="str">
        <f>IFERROR(K982*J982*C982,"")</f>
        <v/>
      </c>
      <c r="M982" s="102">
        <f t="shared" ref="M982:M987" si="163">SUM(L982,I982)</f>
        <v>0</v>
      </c>
    </row>
    <row r="983" spans="1:20" ht="25.5" x14ac:dyDescent="0.7">
      <c r="A983" s="101">
        <v>2</v>
      </c>
      <c r="B983" s="38" t="s">
        <v>26</v>
      </c>
      <c r="C983" s="37"/>
      <c r="D983" s="34">
        <v>35000</v>
      </c>
      <c r="E983" s="35" t="str">
        <f>IF(C971="","",IF(C983="","",C971+2))</f>
        <v/>
      </c>
      <c r="F983" s="36" t="str">
        <f t="shared" ref="F983:F987" si="164">IFERROR(E983*D983*C983,"")</f>
        <v/>
      </c>
      <c r="G983" s="34">
        <v>90000</v>
      </c>
      <c r="H983" s="35" t="str">
        <f t="shared" ref="H983:H987" si="165">E983</f>
        <v/>
      </c>
      <c r="I983" s="36" t="str">
        <f>IFERROR(H983*G983*C983,"")</f>
        <v/>
      </c>
      <c r="J983" s="34">
        <v>160000</v>
      </c>
      <c r="K983" s="35" t="str">
        <f>IFERROR(H983-1,"")</f>
        <v/>
      </c>
      <c r="L983" s="36" t="str">
        <f t="shared" ref="L983:L987" si="166">IFERROR(K983*J983*C983,"")</f>
        <v/>
      </c>
      <c r="M983" s="102">
        <f t="shared" si="163"/>
        <v>0</v>
      </c>
    </row>
    <row r="984" spans="1:20" ht="25.5" x14ac:dyDescent="0.7">
      <c r="A984" s="101">
        <v>3</v>
      </c>
      <c r="B984" s="38" t="s">
        <v>27</v>
      </c>
      <c r="C984" s="37"/>
      <c r="D984" s="34">
        <v>30000</v>
      </c>
      <c r="E984" s="35" t="str">
        <f>IF(C971="","",IF(C984="","",C971+2))</f>
        <v/>
      </c>
      <c r="F984" s="36" t="str">
        <f t="shared" si="164"/>
        <v/>
      </c>
      <c r="G984" s="34">
        <v>80000</v>
      </c>
      <c r="H984" s="35" t="str">
        <f t="shared" si="165"/>
        <v/>
      </c>
      <c r="I984" s="36" t="str">
        <f t="shared" ref="I984" si="167">IFERROR(H984*G984*C984,"")</f>
        <v/>
      </c>
      <c r="J984" s="34">
        <v>120000</v>
      </c>
      <c r="K984" s="35" t="str">
        <f>IFERROR(H984-1,"")</f>
        <v/>
      </c>
      <c r="L984" s="36" t="str">
        <f t="shared" si="166"/>
        <v/>
      </c>
      <c r="M984" s="102">
        <f t="shared" si="163"/>
        <v>0</v>
      </c>
    </row>
    <row r="985" spans="1:20" ht="25.5" x14ac:dyDescent="0.7">
      <c r="A985" s="101">
        <v>4</v>
      </c>
      <c r="B985" s="38" t="s">
        <v>28</v>
      </c>
      <c r="C985" s="37"/>
      <c r="D985" s="34">
        <v>24000</v>
      </c>
      <c r="E985" s="35" t="str">
        <f>IF(C971="","",IF(C985="","",C971+2))</f>
        <v/>
      </c>
      <c r="F985" s="36" t="str">
        <f t="shared" si="164"/>
        <v/>
      </c>
      <c r="G985" s="34">
        <v>70000</v>
      </c>
      <c r="H985" s="35" t="str">
        <f t="shared" si="165"/>
        <v/>
      </c>
      <c r="I985" s="36" t="str">
        <f>IFERROR(H985*G985*C985,"")</f>
        <v/>
      </c>
      <c r="J985" s="34">
        <v>100000</v>
      </c>
      <c r="K985" s="35" t="str">
        <f t="shared" ref="K985:K987" si="168">IFERROR(H985-1,"")</f>
        <v/>
      </c>
      <c r="L985" s="36" t="str">
        <f t="shared" si="166"/>
        <v/>
      </c>
      <c r="M985" s="102">
        <f t="shared" si="163"/>
        <v>0</v>
      </c>
    </row>
    <row r="986" spans="1:20" ht="25.5" x14ac:dyDescent="0.7">
      <c r="A986" s="101">
        <v>5</v>
      </c>
      <c r="B986" s="38" t="s">
        <v>29</v>
      </c>
      <c r="C986" s="37"/>
      <c r="D986" s="34">
        <v>20000</v>
      </c>
      <c r="E986" s="35" t="str">
        <f>IF(C971="","",IF(C986="","",C971+2))</f>
        <v/>
      </c>
      <c r="F986" s="36" t="str">
        <f t="shared" si="164"/>
        <v/>
      </c>
      <c r="G986" s="34">
        <v>60000</v>
      </c>
      <c r="H986" s="35" t="str">
        <f t="shared" si="165"/>
        <v/>
      </c>
      <c r="I986" s="36" t="str">
        <f>IFERROR(H986*G986*C986,"")</f>
        <v/>
      </c>
      <c r="J986" s="34">
        <v>80000</v>
      </c>
      <c r="K986" s="35" t="str">
        <f t="shared" si="168"/>
        <v/>
      </c>
      <c r="L986" s="36" t="str">
        <f t="shared" si="166"/>
        <v/>
      </c>
      <c r="M986" s="102">
        <f t="shared" si="163"/>
        <v>0</v>
      </c>
    </row>
    <row r="987" spans="1:20" ht="25.5" x14ac:dyDescent="0.7">
      <c r="A987" s="101">
        <v>6</v>
      </c>
      <c r="B987" s="38" t="s">
        <v>30</v>
      </c>
      <c r="C987" s="11"/>
      <c r="D987" s="34">
        <v>16000</v>
      </c>
      <c r="E987" s="35" t="str">
        <f>IF(C971="","",IF(C987="","",C971+2))</f>
        <v/>
      </c>
      <c r="F987" s="36" t="str">
        <f t="shared" si="164"/>
        <v/>
      </c>
      <c r="G987" s="34">
        <v>40000</v>
      </c>
      <c r="H987" s="35" t="str">
        <f t="shared" si="165"/>
        <v/>
      </c>
      <c r="I987" s="36" t="str">
        <f>IFERROR(H987*G987*C987,"")</f>
        <v/>
      </c>
      <c r="J987" s="34">
        <v>80000</v>
      </c>
      <c r="K987" s="35" t="str">
        <f t="shared" si="168"/>
        <v/>
      </c>
      <c r="L987" s="36" t="str">
        <f t="shared" si="166"/>
        <v/>
      </c>
      <c r="M987" s="102">
        <f t="shared" si="163"/>
        <v>0</v>
      </c>
    </row>
    <row r="988" spans="1:20" ht="26.25" thickBot="1" x14ac:dyDescent="0.75">
      <c r="A988" s="415" t="s">
        <v>1</v>
      </c>
      <c r="B988" s="416"/>
      <c r="C988" s="108">
        <f>SUM(C982:C987)</f>
        <v>0</v>
      </c>
      <c r="D988" s="109"/>
      <c r="E988" s="109"/>
      <c r="F988" s="110">
        <f>SUM(F982:F987)</f>
        <v>0</v>
      </c>
      <c r="G988" s="110"/>
      <c r="H988" s="110"/>
      <c r="I988" s="110">
        <f>SUM(I982:I987)</f>
        <v>0</v>
      </c>
      <c r="J988" s="110"/>
      <c r="K988" s="110"/>
      <c r="L988" s="110">
        <f>SUM(L982:L987)</f>
        <v>0</v>
      </c>
      <c r="M988" s="111">
        <f>SUM(M982:M987)</f>
        <v>0</v>
      </c>
    </row>
    <row r="989" spans="1:20" ht="29.25" x14ac:dyDescent="0.8">
      <c r="A989" s="458" t="s">
        <v>117</v>
      </c>
      <c r="B989" s="459"/>
      <c r="C989" s="459"/>
      <c r="D989" s="459"/>
      <c r="E989" s="459"/>
      <c r="F989" s="459"/>
      <c r="G989" s="459"/>
      <c r="H989" s="459"/>
      <c r="I989" s="459"/>
      <c r="J989" s="459"/>
      <c r="K989" s="459"/>
      <c r="L989" s="459"/>
      <c r="M989" s="460"/>
      <c r="O989" s="55"/>
      <c r="Q989" s="47"/>
      <c r="R989" s="47"/>
      <c r="S989" s="8"/>
      <c r="T989" s="8"/>
    </row>
    <row r="990" spans="1:20" ht="25.5" customHeight="1" x14ac:dyDescent="0.25">
      <c r="A990" s="461" t="s">
        <v>3</v>
      </c>
      <c r="B990" s="432" t="s">
        <v>48</v>
      </c>
      <c r="C990" s="265" t="s">
        <v>20</v>
      </c>
      <c r="D990" s="432" t="s">
        <v>125</v>
      </c>
      <c r="E990" s="432"/>
      <c r="F990" s="432"/>
      <c r="G990" s="386" t="s">
        <v>127</v>
      </c>
      <c r="H990" s="387"/>
      <c r="I990" s="387"/>
      <c r="J990" s="387"/>
      <c r="K990" s="387"/>
      <c r="L990" s="387"/>
      <c r="M990" s="388"/>
    </row>
    <row r="991" spans="1:20" ht="25.5" x14ac:dyDescent="0.25">
      <c r="A991" s="461"/>
      <c r="B991" s="432"/>
      <c r="C991" s="265"/>
      <c r="D991" s="432" t="s">
        <v>37</v>
      </c>
      <c r="E991" s="432"/>
      <c r="F991" s="432"/>
      <c r="G991" s="432" t="s">
        <v>38</v>
      </c>
      <c r="H991" s="432"/>
      <c r="I991" s="432"/>
      <c r="J991" s="386" t="s">
        <v>39</v>
      </c>
      <c r="K991" s="387"/>
      <c r="L991" s="389"/>
      <c r="M991" s="266" t="s">
        <v>118</v>
      </c>
    </row>
    <row r="992" spans="1:20" ht="25.5" x14ac:dyDescent="0.25">
      <c r="A992" s="461"/>
      <c r="B992" s="432"/>
      <c r="C992" s="265"/>
      <c r="D992" s="265" t="s">
        <v>22</v>
      </c>
      <c r="E992" s="265" t="s">
        <v>23</v>
      </c>
      <c r="F992" s="265" t="s">
        <v>119</v>
      </c>
      <c r="G992" s="265" t="s">
        <v>22</v>
      </c>
      <c r="H992" s="265" t="s">
        <v>23</v>
      </c>
      <c r="I992" s="265" t="s">
        <v>1</v>
      </c>
      <c r="J992" s="265" t="s">
        <v>22</v>
      </c>
      <c r="K992" s="265" t="s">
        <v>32</v>
      </c>
      <c r="L992" s="265" t="s">
        <v>1</v>
      </c>
      <c r="M992" s="266"/>
    </row>
    <row r="993" spans="1:18" ht="25.5" x14ac:dyDescent="0.7">
      <c r="A993" s="101">
        <v>1</v>
      </c>
      <c r="B993" s="38" t="s">
        <v>28</v>
      </c>
      <c r="C993" s="37"/>
      <c r="D993" s="34">
        <v>24000</v>
      </c>
      <c r="E993" s="162"/>
      <c r="F993" s="36">
        <f t="shared" ref="F993:F995" si="169">IFERROR(E993*D993*C993,"")</f>
        <v>0</v>
      </c>
      <c r="G993" s="34">
        <v>70000</v>
      </c>
      <c r="H993" s="162"/>
      <c r="I993" s="36">
        <f>IFERROR(H993*G993*C993,"")</f>
        <v>0</v>
      </c>
      <c r="J993" s="34">
        <v>100000</v>
      </c>
      <c r="K993" s="162"/>
      <c r="L993" s="36">
        <f>IFERROR(K993*J993*C993,"")</f>
        <v>0</v>
      </c>
      <c r="M993" s="102">
        <f t="shared" ref="M993:M995" si="170">SUM(L993,I993)</f>
        <v>0</v>
      </c>
    </row>
    <row r="994" spans="1:18" ht="25.5" x14ac:dyDescent="0.7">
      <c r="A994" s="101">
        <v>2</v>
      </c>
      <c r="B994" s="38" t="s">
        <v>29</v>
      </c>
      <c r="C994" s="37"/>
      <c r="D994" s="34">
        <v>20000</v>
      </c>
      <c r="E994" s="162"/>
      <c r="F994" s="36">
        <f t="shared" si="169"/>
        <v>0</v>
      </c>
      <c r="G994" s="34">
        <v>60000</v>
      </c>
      <c r="H994" s="162"/>
      <c r="I994" s="36">
        <f>IFERROR(H994*G994*C994,"")</f>
        <v>0</v>
      </c>
      <c r="J994" s="34">
        <v>80000</v>
      </c>
      <c r="K994" s="162"/>
      <c r="L994" s="36">
        <f>IFERROR(K994*J994*C994,"")</f>
        <v>0</v>
      </c>
      <c r="M994" s="102">
        <f t="shared" si="170"/>
        <v>0</v>
      </c>
    </row>
    <row r="995" spans="1:18" ht="25.5" x14ac:dyDescent="0.7">
      <c r="A995" s="101">
        <v>3</v>
      </c>
      <c r="B995" s="38" t="s">
        <v>30</v>
      </c>
      <c r="C995" s="11"/>
      <c r="D995" s="34">
        <v>16000</v>
      </c>
      <c r="E995" s="162"/>
      <c r="F995" s="36">
        <f t="shared" si="169"/>
        <v>0</v>
      </c>
      <c r="G995" s="34">
        <v>40000</v>
      </c>
      <c r="H995" s="162"/>
      <c r="I995" s="36">
        <f>IFERROR(H995*G995*C995,"")</f>
        <v>0</v>
      </c>
      <c r="J995" s="34">
        <v>80000</v>
      </c>
      <c r="K995" s="162"/>
      <c r="L995" s="36">
        <f>IFERROR(K995*J995*C995,"")</f>
        <v>0</v>
      </c>
      <c r="M995" s="102">
        <f t="shared" si="170"/>
        <v>0</v>
      </c>
    </row>
    <row r="996" spans="1:18" ht="26.25" thickBot="1" x14ac:dyDescent="0.75">
      <c r="A996" s="451" t="s">
        <v>1</v>
      </c>
      <c r="B996" s="452"/>
      <c r="C996" s="108">
        <f>SUM(C993:C995)</f>
        <v>0</v>
      </c>
      <c r="D996" s="109"/>
      <c r="E996" s="109"/>
      <c r="F996" s="110">
        <f>SUM(F993:F995)</f>
        <v>0</v>
      </c>
      <c r="G996" s="110"/>
      <c r="H996" s="110"/>
      <c r="I996" s="110"/>
      <c r="J996" s="110"/>
      <c r="K996" s="110"/>
      <c r="L996" s="110"/>
      <c r="M996" s="111">
        <f>SUM(M993:M995)</f>
        <v>0</v>
      </c>
    </row>
    <row r="997" spans="1:18" ht="29.25" x14ac:dyDescent="0.25">
      <c r="A997" s="392" t="s">
        <v>124</v>
      </c>
      <c r="B997" s="393"/>
      <c r="C997" s="393"/>
      <c r="D997" s="393"/>
      <c r="E997" s="393"/>
      <c r="F997" s="393"/>
      <c r="G997" s="393"/>
      <c r="H997" s="393"/>
      <c r="I997" s="393"/>
      <c r="J997" s="393"/>
      <c r="K997" s="393"/>
      <c r="L997" s="393"/>
      <c r="M997" s="163">
        <f>L977</f>
        <v>0</v>
      </c>
    </row>
    <row r="998" spans="1:18" ht="29.25" x14ac:dyDescent="0.25">
      <c r="A998" s="394" t="s">
        <v>126</v>
      </c>
      <c r="B998" s="395"/>
      <c r="C998" s="395"/>
      <c r="D998" s="395"/>
      <c r="E998" s="395"/>
      <c r="F998" s="395"/>
      <c r="G998" s="395"/>
      <c r="H998" s="395"/>
      <c r="I998" s="395"/>
      <c r="J998" s="395"/>
      <c r="K998" s="395"/>
      <c r="L998" s="395"/>
      <c r="M998" s="164">
        <f>SUM(F988,F996)</f>
        <v>0</v>
      </c>
    </row>
    <row r="999" spans="1:18" ht="30" thickBot="1" x14ac:dyDescent="0.3">
      <c r="A999" s="396" t="s">
        <v>128</v>
      </c>
      <c r="B999" s="397"/>
      <c r="C999" s="397"/>
      <c r="D999" s="397"/>
      <c r="E999" s="397"/>
      <c r="F999" s="397"/>
      <c r="G999" s="397"/>
      <c r="H999" s="397"/>
      <c r="I999" s="397"/>
      <c r="J999" s="397"/>
      <c r="K999" s="397"/>
      <c r="L999" s="397"/>
      <c r="M999" s="170">
        <f>SUM(M988,M996)</f>
        <v>0</v>
      </c>
    </row>
    <row r="1000" spans="1:18" s="8" customFormat="1" ht="30" thickBot="1" x14ac:dyDescent="0.85">
      <c r="A1000" s="412" t="s">
        <v>147</v>
      </c>
      <c r="B1000" s="413"/>
      <c r="C1000" s="413"/>
      <c r="D1000" s="413"/>
      <c r="E1000" s="413"/>
      <c r="F1000" s="413"/>
      <c r="G1000" s="413"/>
      <c r="H1000" s="413"/>
      <c r="I1000" s="413"/>
      <c r="J1000" s="413"/>
      <c r="K1000" s="413"/>
      <c r="L1000" s="413"/>
      <c r="M1000" s="414"/>
      <c r="N1000" s="46"/>
      <c r="O1000" s="46"/>
      <c r="P1000" s="46"/>
    </row>
    <row r="1001" spans="1:18" s="171" customFormat="1" ht="29.25" x14ac:dyDescent="0.8">
      <c r="A1001" s="172"/>
      <c r="B1001" s="173" t="s">
        <v>149</v>
      </c>
      <c r="C1001" s="173" t="s">
        <v>150</v>
      </c>
      <c r="D1001" s="398" t="s">
        <v>151</v>
      </c>
      <c r="E1001" s="398"/>
      <c r="F1001" s="398" t="s">
        <v>152</v>
      </c>
      <c r="G1001" s="398"/>
      <c r="H1001" s="398" t="s">
        <v>1</v>
      </c>
      <c r="I1001" s="398"/>
      <c r="J1001" s="398"/>
      <c r="K1001" s="398"/>
      <c r="L1001" s="398"/>
      <c r="M1001" s="399"/>
    </row>
    <row r="1002" spans="1:18" ht="30" thickBot="1" x14ac:dyDescent="0.85">
      <c r="A1002" s="169">
        <v>61128</v>
      </c>
      <c r="B1002" s="168" t="s">
        <v>148</v>
      </c>
      <c r="C1002" s="205"/>
      <c r="D1002" s="400">
        <v>40000</v>
      </c>
      <c r="E1002" s="400"/>
      <c r="F1002" s="401"/>
      <c r="G1002" s="401"/>
      <c r="H1002" s="402">
        <f>C1002*D1002*F1002</f>
        <v>0</v>
      </c>
      <c r="I1002" s="403"/>
      <c r="J1002" s="404"/>
      <c r="K1002" s="404"/>
      <c r="L1002" s="404"/>
      <c r="M1002" s="405"/>
    </row>
    <row r="1003" spans="1:18" s="8" customFormat="1" ht="29.25" x14ac:dyDescent="0.8">
      <c r="A1003" s="406" t="s">
        <v>36</v>
      </c>
      <c r="B1003" s="407"/>
      <c r="C1003" s="407"/>
      <c r="D1003" s="407"/>
      <c r="E1003" s="407"/>
      <c r="F1003" s="407"/>
      <c r="G1003" s="407"/>
      <c r="H1003" s="407"/>
      <c r="I1003" s="407"/>
      <c r="J1003" s="407"/>
      <c r="K1003" s="407"/>
      <c r="L1003" s="407"/>
      <c r="M1003" s="408"/>
      <c r="N1003" s="46"/>
      <c r="O1003" s="46"/>
      <c r="P1003" s="46"/>
    </row>
    <row r="1004" spans="1:18" s="8" customFormat="1" ht="29.25" x14ac:dyDescent="0.8">
      <c r="A1004" s="409" t="s">
        <v>121</v>
      </c>
      <c r="B1004" s="410"/>
      <c r="C1004" s="410"/>
      <c r="D1004" s="410"/>
      <c r="E1004" s="410"/>
      <c r="F1004" s="410"/>
      <c r="G1004" s="410"/>
      <c r="H1004" s="410"/>
      <c r="I1004" s="410"/>
      <c r="J1004" s="410"/>
      <c r="K1004" s="410"/>
      <c r="L1004" s="410"/>
      <c r="M1004" s="411"/>
      <c r="N1004" s="46"/>
      <c r="O1004" s="46"/>
      <c r="P1004" s="46"/>
    </row>
    <row r="1005" spans="1:18" s="8" customFormat="1" ht="25.5" customHeight="1" x14ac:dyDescent="0.25">
      <c r="A1005" s="305" t="s">
        <v>0</v>
      </c>
      <c r="B1005" s="271" t="s">
        <v>24</v>
      </c>
      <c r="C1005" s="306" t="s">
        <v>31</v>
      </c>
      <c r="D1005" s="417" t="s">
        <v>37</v>
      </c>
      <c r="E1005" s="418"/>
      <c r="F1005" s="419"/>
      <c r="G1005" s="271" t="s">
        <v>38</v>
      </c>
      <c r="H1005" s="271"/>
      <c r="I1005" s="271"/>
      <c r="J1005" s="417" t="s">
        <v>39</v>
      </c>
      <c r="K1005" s="418"/>
      <c r="L1005" s="419"/>
      <c r="M1005" s="437" t="s">
        <v>120</v>
      </c>
      <c r="N1005" s="47"/>
      <c r="O1005" s="47"/>
      <c r="P1005" s="47"/>
    </row>
    <row r="1006" spans="1:18" s="8" customFormat="1" ht="25.5" x14ac:dyDescent="0.25">
      <c r="A1006" s="305"/>
      <c r="B1006" s="271"/>
      <c r="C1006" s="271"/>
      <c r="D1006" s="207" t="s">
        <v>22</v>
      </c>
      <c r="E1006" s="207" t="s">
        <v>23</v>
      </c>
      <c r="F1006" s="207" t="s">
        <v>1</v>
      </c>
      <c r="G1006" s="207" t="s">
        <v>22</v>
      </c>
      <c r="H1006" s="207" t="s">
        <v>23</v>
      </c>
      <c r="I1006" s="207" t="s">
        <v>1</v>
      </c>
      <c r="J1006" s="207" t="s">
        <v>22</v>
      </c>
      <c r="K1006" s="207" t="s">
        <v>32</v>
      </c>
      <c r="L1006" s="113" t="s">
        <v>1</v>
      </c>
      <c r="M1006" s="438"/>
      <c r="N1006" s="47"/>
      <c r="O1006" s="47"/>
      <c r="P1006" s="47"/>
    </row>
    <row r="1007" spans="1:18" s="8" customFormat="1" ht="51" x14ac:dyDescent="0.7">
      <c r="A1007" s="77">
        <v>62035</v>
      </c>
      <c r="B1007" s="24" t="s">
        <v>40</v>
      </c>
      <c r="C1007" s="11"/>
      <c r="D1007" s="48">
        <v>16000</v>
      </c>
      <c r="E1007" s="35" t="str">
        <f>IF(C971="","",IF(C1007="","",C971+2))</f>
        <v/>
      </c>
      <c r="F1007" s="98">
        <f>IFERROR(E1007*D1007*C1007,0)</f>
        <v>0</v>
      </c>
      <c r="G1007" s="48">
        <v>40000</v>
      </c>
      <c r="H1007" s="20" t="str">
        <f>E1007</f>
        <v/>
      </c>
      <c r="I1007" s="98">
        <f>IFERROR(H1007*G1007*C1007,0)</f>
        <v>0</v>
      </c>
      <c r="J1007" s="48">
        <v>80000</v>
      </c>
      <c r="K1007" s="32" t="str">
        <f>IFERROR(H1007-1,"")</f>
        <v/>
      </c>
      <c r="L1007" s="54">
        <f>IFERROR(K1007*J1007*C1007,0)</f>
        <v>0</v>
      </c>
      <c r="M1007" s="114">
        <f>SUM(F1007,I1007,L1007)</f>
        <v>0</v>
      </c>
      <c r="O1007" s="49"/>
      <c r="P1007" s="49"/>
      <c r="R1007" s="49"/>
    </row>
    <row r="1008" spans="1:18" s="8" customFormat="1" ht="51" x14ac:dyDescent="0.7">
      <c r="A1008" s="77">
        <v>62025</v>
      </c>
      <c r="B1008" s="24" t="s">
        <v>41</v>
      </c>
      <c r="C1008" s="11"/>
      <c r="D1008" s="48">
        <v>16000</v>
      </c>
      <c r="E1008" s="35" t="str">
        <f>IF(C971="","",IF(C1008="","",C971+2))</f>
        <v/>
      </c>
      <c r="F1008" s="98">
        <f>IFERROR(E1008*D1008*C1008,0)</f>
        <v>0</v>
      </c>
      <c r="G1008" s="48">
        <v>40000</v>
      </c>
      <c r="H1008" s="20" t="str">
        <f>E1008</f>
        <v/>
      </c>
      <c r="I1008" s="98">
        <f>IFERROR(H1008*G1008*C1008,0)</f>
        <v>0</v>
      </c>
      <c r="J1008" s="48">
        <v>80000</v>
      </c>
      <c r="K1008" s="32" t="str">
        <f>IFERROR(H1008-1,"")</f>
        <v/>
      </c>
      <c r="L1008" s="54">
        <f>IFERROR(K1008*J1008*C1008,0)</f>
        <v>0</v>
      </c>
      <c r="M1008" s="114">
        <f>SUM(F1008,I1008,L1008)</f>
        <v>0</v>
      </c>
      <c r="O1008" s="49"/>
    </row>
    <row r="1009" spans="1:21" s="8" customFormat="1" ht="26.25" thickBot="1" x14ac:dyDescent="0.75">
      <c r="A1009" s="439" t="s">
        <v>1</v>
      </c>
      <c r="B1009" s="440"/>
      <c r="C1009" s="103">
        <f>SUM(C1007:C1008)</f>
        <v>0</v>
      </c>
      <c r="D1009" s="441"/>
      <c r="E1009" s="441"/>
      <c r="F1009" s="104">
        <f>SUM(F1007:F1008)</f>
        <v>0</v>
      </c>
      <c r="G1009" s="105"/>
      <c r="H1009" s="106"/>
      <c r="I1009" s="104">
        <f>SUM(I1007:I1008)</f>
        <v>0</v>
      </c>
      <c r="J1009" s="106"/>
      <c r="K1009" s="106"/>
      <c r="L1009" s="115">
        <f>SUM(L1007:L1008)</f>
        <v>0</v>
      </c>
      <c r="M1009" s="116"/>
    </row>
    <row r="1010" spans="1:21" s="8" customFormat="1" ht="29.25" x14ac:dyDescent="0.8">
      <c r="A1010" s="442" t="s">
        <v>122</v>
      </c>
      <c r="B1010" s="443"/>
      <c r="C1010" s="443"/>
      <c r="D1010" s="443"/>
      <c r="E1010" s="443"/>
      <c r="F1010" s="443"/>
      <c r="G1010" s="443"/>
      <c r="H1010" s="443"/>
      <c r="I1010" s="443"/>
      <c r="J1010" s="443"/>
      <c r="K1010" s="443"/>
      <c r="L1010" s="443"/>
      <c r="M1010" s="444"/>
      <c r="N1010" s="46"/>
      <c r="O1010" s="46"/>
      <c r="P1010" s="46"/>
    </row>
    <row r="1011" spans="1:21" s="8" customFormat="1" ht="25.5" customHeight="1" x14ac:dyDescent="0.25">
      <c r="A1011" s="305" t="s">
        <v>0</v>
      </c>
      <c r="B1011" s="271" t="s">
        <v>24</v>
      </c>
      <c r="C1011" s="306" t="s">
        <v>31</v>
      </c>
      <c r="D1011" s="417" t="s">
        <v>37</v>
      </c>
      <c r="E1011" s="418"/>
      <c r="F1011" s="419"/>
      <c r="G1011" s="271" t="s">
        <v>38</v>
      </c>
      <c r="H1011" s="271"/>
      <c r="I1011" s="271"/>
      <c r="J1011" s="445"/>
      <c r="K1011" s="446"/>
      <c r="L1011" s="447"/>
      <c r="M1011" s="437" t="s">
        <v>120</v>
      </c>
      <c r="N1011" s="47"/>
      <c r="O1011" s="47"/>
      <c r="P1011" s="47"/>
    </row>
    <row r="1012" spans="1:21" s="8" customFormat="1" ht="25.5" x14ac:dyDescent="0.25">
      <c r="A1012" s="305"/>
      <c r="B1012" s="271"/>
      <c r="C1012" s="271"/>
      <c r="D1012" s="207" t="s">
        <v>22</v>
      </c>
      <c r="E1012" s="207" t="s">
        <v>23</v>
      </c>
      <c r="F1012" s="207" t="s">
        <v>1</v>
      </c>
      <c r="G1012" s="207" t="s">
        <v>22</v>
      </c>
      <c r="H1012" s="207" t="s">
        <v>23</v>
      </c>
      <c r="I1012" s="207" t="s">
        <v>1</v>
      </c>
      <c r="J1012" s="448"/>
      <c r="K1012" s="449"/>
      <c r="L1012" s="450"/>
      <c r="M1012" s="438"/>
      <c r="N1012" s="47"/>
      <c r="O1012" s="47"/>
      <c r="P1012" s="47"/>
    </row>
    <row r="1013" spans="1:21" s="8" customFormat="1" ht="51" x14ac:dyDescent="0.7">
      <c r="A1013" s="77">
        <v>62035</v>
      </c>
      <c r="B1013" s="24" t="s">
        <v>40</v>
      </c>
      <c r="C1013" s="11"/>
      <c r="D1013" s="48">
        <v>16000</v>
      </c>
      <c r="E1013" s="11"/>
      <c r="F1013" s="98">
        <f>IFERROR(E1013*D1013*C1013,0)</f>
        <v>0</v>
      </c>
      <c r="G1013" s="48">
        <v>40000</v>
      </c>
      <c r="H1013" s="11"/>
      <c r="I1013" s="36">
        <f>IFERROR(H1013*G1013*C1013,0)</f>
        <v>0</v>
      </c>
      <c r="J1013" s="308"/>
      <c r="K1013" s="309"/>
      <c r="L1013" s="433"/>
      <c r="M1013" s="114">
        <f>SUM(F1013,I1013)</f>
        <v>0</v>
      </c>
      <c r="R1013" s="49"/>
    </row>
    <row r="1014" spans="1:21" s="8" customFormat="1" ht="51.75" thickBot="1" x14ac:dyDescent="0.75">
      <c r="A1014" s="77">
        <v>62025</v>
      </c>
      <c r="B1014" s="24" t="s">
        <v>41</v>
      </c>
      <c r="C1014" s="11"/>
      <c r="D1014" s="48">
        <v>16000</v>
      </c>
      <c r="E1014" s="11"/>
      <c r="F1014" s="98">
        <f>IFERROR(E1014*D1014*C1014,0)</f>
        <v>0</v>
      </c>
      <c r="G1014" s="48">
        <v>40000</v>
      </c>
      <c r="H1014" s="11"/>
      <c r="I1014" s="36">
        <f>IFERROR(H1014*G1014*C1014,0)</f>
        <v>0</v>
      </c>
      <c r="J1014" s="311"/>
      <c r="K1014" s="312"/>
      <c r="L1014" s="434"/>
      <c r="M1014" s="114">
        <f>SUM(F1014,I1014)</f>
        <v>0</v>
      </c>
    </row>
    <row r="1015" spans="1:21" s="8" customFormat="1" ht="30" thickBot="1" x14ac:dyDescent="0.3">
      <c r="A1015" s="392" t="s">
        <v>143</v>
      </c>
      <c r="B1015" s="393"/>
      <c r="C1015" s="393"/>
      <c r="D1015" s="393"/>
      <c r="E1015" s="393"/>
      <c r="F1015" s="393"/>
      <c r="G1015" s="393"/>
      <c r="H1015" s="393"/>
      <c r="I1015" s="393"/>
      <c r="J1015" s="393"/>
      <c r="K1015" s="393"/>
      <c r="L1015" s="393"/>
      <c r="M1015" s="163">
        <f>SUM(M1007,M1013)</f>
        <v>0</v>
      </c>
    </row>
    <row r="1016" spans="1:21" s="8" customFormat="1" ht="30" thickBot="1" x14ac:dyDescent="0.3">
      <c r="A1016" s="435" t="s">
        <v>144</v>
      </c>
      <c r="B1016" s="436"/>
      <c r="C1016" s="436"/>
      <c r="D1016" s="436"/>
      <c r="E1016" s="436"/>
      <c r="F1016" s="436"/>
      <c r="G1016" s="436"/>
      <c r="H1016" s="436"/>
      <c r="I1016" s="436"/>
      <c r="J1016" s="436"/>
      <c r="K1016" s="436"/>
      <c r="L1016" s="436"/>
      <c r="M1016" s="165">
        <f>SUM(M1008,M1014)</f>
        <v>0</v>
      </c>
    </row>
    <row r="1017" spans="1:21" ht="29.25" x14ac:dyDescent="0.25">
      <c r="A1017" s="160" t="s">
        <v>101</v>
      </c>
      <c r="B1017" s="471"/>
      <c r="C1017" s="472"/>
      <c r="D1017" s="472"/>
      <c r="E1017" s="472"/>
      <c r="F1017" s="472"/>
      <c r="G1017" s="472"/>
      <c r="H1017" s="472"/>
      <c r="I1017" s="472"/>
      <c r="J1017" s="472"/>
      <c r="K1017" s="473"/>
      <c r="L1017" s="474">
        <f>SUM(M1045,M1046,M1047,M1063,M1064,H1050)</f>
        <v>0</v>
      </c>
      <c r="M1017" s="475"/>
    </row>
    <row r="1018" spans="1:21" ht="29.25" x14ac:dyDescent="0.25">
      <c r="A1018" s="161" t="s">
        <v>46</v>
      </c>
      <c r="B1018" s="228" t="s">
        <v>129</v>
      </c>
      <c r="C1018" s="420"/>
      <c r="D1018" s="420"/>
      <c r="E1018" s="420"/>
      <c r="F1018" s="420"/>
      <c r="G1018" s="420"/>
      <c r="H1018" s="420"/>
      <c r="I1018" s="420"/>
      <c r="J1018" s="420"/>
      <c r="K1018" s="421"/>
      <c r="L1018" s="422"/>
      <c r="M1018" s="423"/>
      <c r="U1018" s="50"/>
    </row>
    <row r="1019" spans="1:21" ht="30" thickBot="1" x14ac:dyDescent="0.3">
      <c r="A1019" s="424" t="s">
        <v>114</v>
      </c>
      <c r="B1019" s="425"/>
      <c r="C1019" s="107"/>
      <c r="D1019" s="426"/>
      <c r="E1019" s="426"/>
      <c r="F1019" s="426"/>
      <c r="G1019" s="426"/>
      <c r="H1019" s="426"/>
      <c r="I1019" s="426"/>
      <c r="J1019" s="426"/>
      <c r="K1019" s="426"/>
      <c r="L1019" s="427"/>
      <c r="M1019" s="428"/>
      <c r="Q1019" s="33"/>
      <c r="R1019" s="112"/>
      <c r="S1019" s="50"/>
      <c r="T1019" s="50"/>
      <c r="U1019" s="50"/>
    </row>
    <row r="1020" spans="1:21" ht="25.5" x14ac:dyDescent="0.7">
      <c r="A1020" s="429" t="s">
        <v>123</v>
      </c>
      <c r="B1020" s="430"/>
      <c r="C1020" s="430"/>
      <c r="D1020" s="430"/>
      <c r="E1020" s="430"/>
      <c r="F1020" s="430"/>
      <c r="G1020" s="430"/>
      <c r="H1020" s="430"/>
      <c r="I1020" s="430"/>
      <c r="J1020" s="430"/>
      <c r="K1020" s="430"/>
      <c r="L1020" s="430"/>
      <c r="M1020" s="431"/>
      <c r="Q1020" s="174">
        <v>61121</v>
      </c>
      <c r="R1020" s="40">
        <f>M1045</f>
        <v>0</v>
      </c>
      <c r="S1020" s="149">
        <f>IF(B1018=Main!$B$2,R1020,0)</f>
        <v>0</v>
      </c>
      <c r="T1020" s="149">
        <f>IF(B1018=Main!$B$3,R1020,0)</f>
        <v>0</v>
      </c>
    </row>
    <row r="1021" spans="1:21" s="2" customFormat="1" ht="25.5" x14ac:dyDescent="0.25">
      <c r="A1021" s="270" t="s">
        <v>3</v>
      </c>
      <c r="B1021" s="269" t="s">
        <v>49</v>
      </c>
      <c r="C1021" s="269" t="s">
        <v>20</v>
      </c>
      <c r="D1021" s="432" t="s">
        <v>162</v>
      </c>
      <c r="E1021" s="432"/>
      <c r="F1021" s="269" t="s">
        <v>51</v>
      </c>
      <c r="G1021" s="386" t="s">
        <v>19</v>
      </c>
      <c r="H1021" s="389"/>
      <c r="I1021" s="386" t="s">
        <v>53</v>
      </c>
      <c r="J1021" s="387"/>
      <c r="K1021" s="389"/>
      <c r="L1021" s="432" t="s">
        <v>52</v>
      </c>
      <c r="M1021" s="476"/>
      <c r="Q1021" s="174">
        <v>61122</v>
      </c>
      <c r="R1021" s="40">
        <f>M1046</f>
        <v>0</v>
      </c>
      <c r="S1021" s="149">
        <f>IF(B1018=Main!$B$2,R1021,0)</f>
        <v>0</v>
      </c>
      <c r="T1021" s="149">
        <f>IF(B1018=Main!$B$3,R1021,0)</f>
        <v>0</v>
      </c>
    </row>
    <row r="1022" spans="1:21" ht="25.5" x14ac:dyDescent="0.7">
      <c r="A1022" s="100">
        <v>1</v>
      </c>
      <c r="B1022" s="38" t="s">
        <v>18</v>
      </c>
      <c r="C1022" s="155"/>
      <c r="D1022" s="477"/>
      <c r="E1022" s="478"/>
      <c r="F1022" s="155"/>
      <c r="G1022" s="479" t="str">
        <f>IF(F1022&lt;&gt;"",F1022*2,"")</f>
        <v/>
      </c>
      <c r="H1022" s="480"/>
      <c r="I1022" s="481">
        <v>80000</v>
      </c>
      <c r="J1022" s="482"/>
      <c r="K1022" s="483"/>
      <c r="L1022" s="484">
        <f>IFERROR((I1022*G1022*C1022)/100,0)</f>
        <v>0</v>
      </c>
      <c r="M1022" s="485"/>
      <c r="Q1022" s="174">
        <v>61123</v>
      </c>
      <c r="R1022" s="40">
        <f>M1047</f>
        <v>0</v>
      </c>
      <c r="S1022" s="149">
        <f>IF(B1018=Main!$B$2,R1022,0)</f>
        <v>0</v>
      </c>
      <c r="T1022" s="149">
        <f>IF(B1018=Main!$B$3,R1022,0)</f>
        <v>0</v>
      </c>
    </row>
    <row r="1023" spans="1:21" ht="25.5" x14ac:dyDescent="0.7">
      <c r="A1023" s="100">
        <v>2</v>
      </c>
      <c r="B1023" s="38" t="s">
        <v>163</v>
      </c>
      <c r="C1023" s="155"/>
      <c r="D1023" s="477"/>
      <c r="E1023" s="478"/>
      <c r="F1023" s="155"/>
      <c r="G1023" s="479" t="str">
        <f>IF(F1023&lt;&gt;"",F1023*2,"")</f>
        <v/>
      </c>
      <c r="H1023" s="480"/>
      <c r="I1023" s="481">
        <v>25000</v>
      </c>
      <c r="J1023" s="482"/>
      <c r="K1023" s="483"/>
      <c r="L1023" s="484">
        <f>IFERROR((I1023*G1023*C1023)/100,0)</f>
        <v>0</v>
      </c>
      <c r="M1023" s="485"/>
      <c r="Q1023" s="174"/>
      <c r="R1023" s="40"/>
      <c r="S1023" s="149"/>
      <c r="T1023" s="149"/>
    </row>
    <row r="1024" spans="1:21" ht="25.5" x14ac:dyDescent="0.7">
      <c r="A1024" s="100">
        <v>3</v>
      </c>
      <c r="B1024" s="38" t="s">
        <v>50</v>
      </c>
      <c r="C1024" s="155"/>
      <c r="D1024" s="477"/>
      <c r="E1024" s="478"/>
      <c r="F1024" s="268"/>
      <c r="G1024" s="479"/>
      <c r="H1024" s="480"/>
      <c r="I1024" s="353"/>
      <c r="J1024" s="353"/>
      <c r="K1024" s="353"/>
      <c r="L1024" s="390">
        <f>IFERROR((I1024+20000)*C1024,0)</f>
        <v>0</v>
      </c>
      <c r="M1024" s="391"/>
      <c r="Q1024" s="175">
        <v>61128</v>
      </c>
      <c r="R1024" s="9">
        <f>H1050</f>
        <v>0</v>
      </c>
      <c r="S1024" s="149">
        <f>IF(B1018=Main!$B$2,R1024,0)</f>
        <v>0</v>
      </c>
      <c r="T1024" s="149">
        <f>IF(B1018=Main!$B$3,R1024,0)</f>
        <v>0</v>
      </c>
    </row>
    <row r="1025" spans="1:20" ht="26.25" thickBot="1" x14ac:dyDescent="0.75">
      <c r="A1025" s="451" t="s">
        <v>1</v>
      </c>
      <c r="B1025" s="452"/>
      <c r="C1025" s="453"/>
      <c r="D1025" s="454"/>
      <c r="E1025" s="454"/>
      <c r="F1025" s="454"/>
      <c r="G1025" s="454"/>
      <c r="H1025" s="454"/>
      <c r="I1025" s="454"/>
      <c r="J1025" s="454"/>
      <c r="K1025" s="455"/>
      <c r="L1025" s="456">
        <f>SUM(L1022:M1024)</f>
        <v>0</v>
      </c>
      <c r="M1025" s="457"/>
      <c r="Q1025" s="174">
        <f>A1055</f>
        <v>62035</v>
      </c>
      <c r="R1025" s="40">
        <f>M1063</f>
        <v>0</v>
      </c>
      <c r="S1025" s="149">
        <f>IF(B1018=Main!$B$2,R1025,0)</f>
        <v>0</v>
      </c>
      <c r="T1025" s="149">
        <f>IF(B1018=Main!$B$3,R1025,0)</f>
        <v>0</v>
      </c>
    </row>
    <row r="1026" spans="1:20" ht="25.5" x14ac:dyDescent="0.7">
      <c r="A1026" s="462" t="s">
        <v>116</v>
      </c>
      <c r="B1026" s="463"/>
      <c r="C1026" s="463"/>
      <c r="D1026" s="463"/>
      <c r="E1026" s="463"/>
      <c r="F1026" s="463"/>
      <c r="G1026" s="463"/>
      <c r="H1026" s="463"/>
      <c r="I1026" s="463"/>
      <c r="J1026" s="463"/>
      <c r="K1026" s="463"/>
      <c r="L1026" s="463"/>
      <c r="M1026" s="464"/>
      <c r="Q1026" s="174">
        <f>A1056</f>
        <v>62025</v>
      </c>
      <c r="R1026" s="40">
        <f>M1064</f>
        <v>0</v>
      </c>
      <c r="S1026" s="149">
        <f>IF(B1018=Main!$B$2,R1026,0)</f>
        <v>0</v>
      </c>
      <c r="T1026" s="149">
        <f>IF(B1018=Main!$B$3,R1026,0)</f>
        <v>0</v>
      </c>
    </row>
    <row r="1027" spans="1:20" ht="25.5" customHeight="1" x14ac:dyDescent="0.25">
      <c r="A1027" s="465" t="s">
        <v>3</v>
      </c>
      <c r="B1027" s="468" t="s">
        <v>48</v>
      </c>
      <c r="C1027" s="211" t="s">
        <v>20</v>
      </c>
      <c r="D1027" s="386" t="s">
        <v>125</v>
      </c>
      <c r="E1027" s="387"/>
      <c r="F1027" s="389"/>
      <c r="G1027" s="386" t="s">
        <v>127</v>
      </c>
      <c r="H1027" s="387"/>
      <c r="I1027" s="387"/>
      <c r="J1027" s="387"/>
      <c r="K1027" s="387"/>
      <c r="L1027" s="387"/>
      <c r="M1027" s="388"/>
      <c r="R1027" s="47"/>
    </row>
    <row r="1028" spans="1:20" ht="25.5" x14ac:dyDescent="0.25">
      <c r="A1028" s="466"/>
      <c r="B1028" s="469"/>
      <c r="C1028" s="211"/>
      <c r="D1028" s="386" t="s">
        <v>37</v>
      </c>
      <c r="E1028" s="387"/>
      <c r="F1028" s="389"/>
      <c r="G1028" s="386" t="s">
        <v>38</v>
      </c>
      <c r="H1028" s="387"/>
      <c r="I1028" s="389"/>
      <c r="J1028" s="386" t="s">
        <v>39</v>
      </c>
      <c r="K1028" s="387"/>
      <c r="L1028" s="389"/>
      <c r="M1028" s="212" t="s">
        <v>118</v>
      </c>
    </row>
    <row r="1029" spans="1:20" ht="25.5" x14ac:dyDescent="0.25">
      <c r="A1029" s="467"/>
      <c r="B1029" s="470"/>
      <c r="C1029" s="211"/>
      <c r="D1029" s="211" t="s">
        <v>22</v>
      </c>
      <c r="E1029" s="211" t="s">
        <v>23</v>
      </c>
      <c r="F1029" s="211" t="s">
        <v>119</v>
      </c>
      <c r="G1029" s="211" t="s">
        <v>22</v>
      </c>
      <c r="H1029" s="211" t="s">
        <v>23</v>
      </c>
      <c r="I1029" s="211" t="s">
        <v>1</v>
      </c>
      <c r="J1029" s="211" t="s">
        <v>22</v>
      </c>
      <c r="K1029" s="211" t="s">
        <v>32</v>
      </c>
      <c r="L1029" s="211" t="s">
        <v>1</v>
      </c>
      <c r="M1029" s="212"/>
    </row>
    <row r="1030" spans="1:20" ht="25.5" x14ac:dyDescent="0.7">
      <c r="A1030" s="101">
        <v>1</v>
      </c>
      <c r="B1030" s="38" t="s">
        <v>25</v>
      </c>
      <c r="C1030" s="37"/>
      <c r="D1030" s="34">
        <v>40000</v>
      </c>
      <c r="E1030" s="35" t="str">
        <f>IF(C1019="","",IF(C1030="","",C1019+2))</f>
        <v/>
      </c>
      <c r="F1030" s="36" t="str">
        <f>IFERROR(E1030*D1030*C1030,"")</f>
        <v/>
      </c>
      <c r="G1030" s="34">
        <v>100000</v>
      </c>
      <c r="H1030" s="35" t="str">
        <f>E1030</f>
        <v/>
      </c>
      <c r="I1030" s="36" t="str">
        <f>IFERROR(H1030*G1030*C1030,"")</f>
        <v/>
      </c>
      <c r="J1030" s="34">
        <v>200000</v>
      </c>
      <c r="K1030" s="35" t="str">
        <f>IFERROR(H1030-1,"")</f>
        <v/>
      </c>
      <c r="L1030" s="36" t="str">
        <f>IFERROR(K1030*J1030*C1030,"")</f>
        <v/>
      </c>
      <c r="M1030" s="102">
        <f t="shared" ref="M1030:M1035" si="171">SUM(L1030,I1030)</f>
        <v>0</v>
      </c>
    </row>
    <row r="1031" spans="1:20" ht="25.5" x14ac:dyDescent="0.7">
      <c r="A1031" s="101">
        <v>2</v>
      </c>
      <c r="B1031" s="38" t="s">
        <v>26</v>
      </c>
      <c r="C1031" s="37"/>
      <c r="D1031" s="34">
        <v>35000</v>
      </c>
      <c r="E1031" s="35" t="str">
        <f>IF(C1019="","",IF(C1031="","",C1019+2))</f>
        <v/>
      </c>
      <c r="F1031" s="36" t="str">
        <f t="shared" ref="F1031:F1035" si="172">IFERROR(E1031*D1031*C1031,"")</f>
        <v/>
      </c>
      <c r="G1031" s="34">
        <v>90000</v>
      </c>
      <c r="H1031" s="35" t="str">
        <f t="shared" ref="H1031:H1035" si="173">E1031</f>
        <v/>
      </c>
      <c r="I1031" s="36" t="str">
        <f>IFERROR(H1031*G1031*C1031,"")</f>
        <v/>
      </c>
      <c r="J1031" s="34">
        <v>160000</v>
      </c>
      <c r="K1031" s="35" t="str">
        <f>IFERROR(H1031-1,"")</f>
        <v/>
      </c>
      <c r="L1031" s="36" t="str">
        <f t="shared" ref="L1031:L1035" si="174">IFERROR(K1031*J1031*C1031,"")</f>
        <v/>
      </c>
      <c r="M1031" s="102">
        <f t="shared" si="171"/>
        <v>0</v>
      </c>
    </row>
    <row r="1032" spans="1:20" ht="25.5" x14ac:dyDescent="0.7">
      <c r="A1032" s="101">
        <v>3</v>
      </c>
      <c r="B1032" s="38" t="s">
        <v>27</v>
      </c>
      <c r="C1032" s="37"/>
      <c r="D1032" s="34">
        <v>30000</v>
      </c>
      <c r="E1032" s="35" t="str">
        <f>IF(C1019="","",IF(C1032="","",C1019+2))</f>
        <v/>
      </c>
      <c r="F1032" s="36" t="str">
        <f t="shared" si="172"/>
        <v/>
      </c>
      <c r="G1032" s="34">
        <v>80000</v>
      </c>
      <c r="H1032" s="35" t="str">
        <f t="shared" si="173"/>
        <v/>
      </c>
      <c r="I1032" s="36" t="str">
        <f t="shared" ref="I1032" si="175">IFERROR(H1032*G1032*C1032,"")</f>
        <v/>
      </c>
      <c r="J1032" s="34">
        <v>120000</v>
      </c>
      <c r="K1032" s="35" t="str">
        <f>IFERROR(H1032-1,"")</f>
        <v/>
      </c>
      <c r="L1032" s="36" t="str">
        <f t="shared" si="174"/>
        <v/>
      </c>
      <c r="M1032" s="102">
        <f t="shared" si="171"/>
        <v>0</v>
      </c>
    </row>
    <row r="1033" spans="1:20" ht="25.5" x14ac:dyDescent="0.7">
      <c r="A1033" s="101">
        <v>4</v>
      </c>
      <c r="B1033" s="38" t="s">
        <v>28</v>
      </c>
      <c r="C1033" s="37"/>
      <c r="D1033" s="34">
        <v>24000</v>
      </c>
      <c r="E1033" s="35" t="str">
        <f>IF(C1019="","",IF(C1033="","",C1019+2))</f>
        <v/>
      </c>
      <c r="F1033" s="36" t="str">
        <f t="shared" si="172"/>
        <v/>
      </c>
      <c r="G1033" s="34">
        <v>70000</v>
      </c>
      <c r="H1033" s="35" t="str">
        <f t="shared" si="173"/>
        <v/>
      </c>
      <c r="I1033" s="36" t="str">
        <f>IFERROR(H1033*G1033*C1033,"")</f>
        <v/>
      </c>
      <c r="J1033" s="34">
        <v>100000</v>
      </c>
      <c r="K1033" s="35" t="str">
        <f t="shared" ref="K1033:K1035" si="176">IFERROR(H1033-1,"")</f>
        <v/>
      </c>
      <c r="L1033" s="36" t="str">
        <f t="shared" si="174"/>
        <v/>
      </c>
      <c r="M1033" s="102">
        <f t="shared" si="171"/>
        <v>0</v>
      </c>
    </row>
    <row r="1034" spans="1:20" ht="25.5" x14ac:dyDescent="0.7">
      <c r="A1034" s="101">
        <v>5</v>
      </c>
      <c r="B1034" s="38" t="s">
        <v>29</v>
      </c>
      <c r="C1034" s="37"/>
      <c r="D1034" s="34">
        <v>20000</v>
      </c>
      <c r="E1034" s="35" t="str">
        <f>IF(C1019="","",IF(C1034="","",C1019+2))</f>
        <v/>
      </c>
      <c r="F1034" s="36" t="str">
        <f t="shared" si="172"/>
        <v/>
      </c>
      <c r="G1034" s="34">
        <v>60000</v>
      </c>
      <c r="H1034" s="35" t="str">
        <f t="shared" si="173"/>
        <v/>
      </c>
      <c r="I1034" s="36" t="str">
        <f>IFERROR(H1034*G1034*C1034,"")</f>
        <v/>
      </c>
      <c r="J1034" s="34">
        <v>80000</v>
      </c>
      <c r="K1034" s="35" t="str">
        <f t="shared" si="176"/>
        <v/>
      </c>
      <c r="L1034" s="36" t="str">
        <f t="shared" si="174"/>
        <v/>
      </c>
      <c r="M1034" s="102">
        <f t="shared" si="171"/>
        <v>0</v>
      </c>
    </row>
    <row r="1035" spans="1:20" ht="25.5" x14ac:dyDescent="0.7">
      <c r="A1035" s="101">
        <v>6</v>
      </c>
      <c r="B1035" s="38" t="s">
        <v>30</v>
      </c>
      <c r="C1035" s="11"/>
      <c r="D1035" s="34">
        <v>16000</v>
      </c>
      <c r="E1035" s="35" t="str">
        <f>IF(C1019="","",IF(C1035="","",C1019+2))</f>
        <v/>
      </c>
      <c r="F1035" s="36" t="str">
        <f t="shared" si="172"/>
        <v/>
      </c>
      <c r="G1035" s="34">
        <v>40000</v>
      </c>
      <c r="H1035" s="35" t="str">
        <f t="shared" si="173"/>
        <v/>
      </c>
      <c r="I1035" s="36" t="str">
        <f>IFERROR(H1035*G1035*C1035,"")</f>
        <v/>
      </c>
      <c r="J1035" s="34">
        <v>80000</v>
      </c>
      <c r="K1035" s="35" t="str">
        <f t="shared" si="176"/>
        <v/>
      </c>
      <c r="L1035" s="36" t="str">
        <f t="shared" si="174"/>
        <v/>
      </c>
      <c r="M1035" s="102">
        <f t="shared" si="171"/>
        <v>0</v>
      </c>
    </row>
    <row r="1036" spans="1:20" ht="26.25" thickBot="1" x14ac:dyDescent="0.75">
      <c r="A1036" s="415" t="s">
        <v>1</v>
      </c>
      <c r="B1036" s="416"/>
      <c r="C1036" s="108">
        <f>SUM(C1030:C1035)</f>
        <v>0</v>
      </c>
      <c r="D1036" s="109"/>
      <c r="E1036" s="109"/>
      <c r="F1036" s="110">
        <f>SUM(F1030:F1035)</f>
        <v>0</v>
      </c>
      <c r="G1036" s="110"/>
      <c r="H1036" s="110"/>
      <c r="I1036" s="110">
        <f>SUM(I1030:I1035)</f>
        <v>0</v>
      </c>
      <c r="J1036" s="110"/>
      <c r="K1036" s="110"/>
      <c r="L1036" s="110">
        <f>SUM(L1030:L1035)</f>
        <v>0</v>
      </c>
      <c r="M1036" s="111">
        <f>SUM(M1030:M1035)</f>
        <v>0</v>
      </c>
    </row>
    <row r="1037" spans="1:20" ht="29.25" x14ac:dyDescent="0.8">
      <c r="A1037" s="458" t="s">
        <v>117</v>
      </c>
      <c r="B1037" s="459"/>
      <c r="C1037" s="459"/>
      <c r="D1037" s="459"/>
      <c r="E1037" s="459"/>
      <c r="F1037" s="459"/>
      <c r="G1037" s="459"/>
      <c r="H1037" s="459"/>
      <c r="I1037" s="459"/>
      <c r="J1037" s="459"/>
      <c r="K1037" s="459"/>
      <c r="L1037" s="459"/>
      <c r="M1037" s="460"/>
      <c r="O1037" s="55"/>
      <c r="Q1037" s="47"/>
      <c r="R1037" s="47"/>
      <c r="S1037" s="8"/>
      <c r="T1037" s="8"/>
    </row>
    <row r="1038" spans="1:20" ht="25.5" customHeight="1" x14ac:dyDescent="0.25">
      <c r="A1038" s="461" t="s">
        <v>3</v>
      </c>
      <c r="B1038" s="432" t="s">
        <v>48</v>
      </c>
      <c r="C1038" s="265" t="s">
        <v>20</v>
      </c>
      <c r="D1038" s="432" t="s">
        <v>125</v>
      </c>
      <c r="E1038" s="432"/>
      <c r="F1038" s="432"/>
      <c r="G1038" s="386" t="s">
        <v>127</v>
      </c>
      <c r="H1038" s="387"/>
      <c r="I1038" s="387"/>
      <c r="J1038" s="387"/>
      <c r="K1038" s="387"/>
      <c r="L1038" s="387"/>
      <c r="M1038" s="388"/>
    </row>
    <row r="1039" spans="1:20" ht="25.5" x14ac:dyDescent="0.25">
      <c r="A1039" s="461"/>
      <c r="B1039" s="432"/>
      <c r="C1039" s="265"/>
      <c r="D1039" s="432" t="s">
        <v>37</v>
      </c>
      <c r="E1039" s="432"/>
      <c r="F1039" s="432"/>
      <c r="G1039" s="432" t="s">
        <v>38</v>
      </c>
      <c r="H1039" s="432"/>
      <c r="I1039" s="432"/>
      <c r="J1039" s="386" t="s">
        <v>39</v>
      </c>
      <c r="K1039" s="387"/>
      <c r="L1039" s="389"/>
      <c r="M1039" s="266" t="s">
        <v>118</v>
      </c>
    </row>
    <row r="1040" spans="1:20" ht="25.5" x14ac:dyDescent="0.25">
      <c r="A1040" s="461"/>
      <c r="B1040" s="432"/>
      <c r="C1040" s="265"/>
      <c r="D1040" s="265" t="s">
        <v>22</v>
      </c>
      <c r="E1040" s="265" t="s">
        <v>23</v>
      </c>
      <c r="F1040" s="265" t="s">
        <v>119</v>
      </c>
      <c r="G1040" s="265" t="s">
        <v>22</v>
      </c>
      <c r="H1040" s="265" t="s">
        <v>23</v>
      </c>
      <c r="I1040" s="265" t="s">
        <v>1</v>
      </c>
      <c r="J1040" s="265" t="s">
        <v>22</v>
      </c>
      <c r="K1040" s="265" t="s">
        <v>32</v>
      </c>
      <c r="L1040" s="265" t="s">
        <v>1</v>
      </c>
      <c r="M1040" s="266"/>
    </row>
    <row r="1041" spans="1:18" ht="25.5" x14ac:dyDescent="0.7">
      <c r="A1041" s="101">
        <v>1</v>
      </c>
      <c r="B1041" s="38" t="s">
        <v>28</v>
      </c>
      <c r="C1041" s="37"/>
      <c r="D1041" s="34">
        <v>24000</v>
      </c>
      <c r="E1041" s="162"/>
      <c r="F1041" s="36">
        <f t="shared" ref="F1041:F1043" si="177">IFERROR(E1041*D1041*C1041,"")</f>
        <v>0</v>
      </c>
      <c r="G1041" s="34">
        <v>70000</v>
      </c>
      <c r="H1041" s="162"/>
      <c r="I1041" s="36">
        <f>IFERROR(H1041*G1041*C1041,"")</f>
        <v>0</v>
      </c>
      <c r="J1041" s="34">
        <v>100000</v>
      </c>
      <c r="K1041" s="162"/>
      <c r="L1041" s="36">
        <f>IFERROR(K1041*J1041*C1041,"")</f>
        <v>0</v>
      </c>
      <c r="M1041" s="102">
        <f t="shared" ref="M1041:M1043" si="178">SUM(L1041,I1041)</f>
        <v>0</v>
      </c>
    </row>
    <row r="1042" spans="1:18" ht="25.5" x14ac:dyDescent="0.7">
      <c r="A1042" s="101">
        <v>2</v>
      </c>
      <c r="B1042" s="38" t="s">
        <v>29</v>
      </c>
      <c r="C1042" s="37"/>
      <c r="D1042" s="34">
        <v>20000</v>
      </c>
      <c r="E1042" s="162"/>
      <c r="F1042" s="36">
        <f t="shared" si="177"/>
        <v>0</v>
      </c>
      <c r="G1042" s="34">
        <v>60000</v>
      </c>
      <c r="H1042" s="162"/>
      <c r="I1042" s="36">
        <f>IFERROR(H1042*G1042*C1042,"")</f>
        <v>0</v>
      </c>
      <c r="J1042" s="34">
        <v>80000</v>
      </c>
      <c r="K1042" s="162"/>
      <c r="L1042" s="36">
        <f>IFERROR(K1042*J1042*C1042,"")</f>
        <v>0</v>
      </c>
      <c r="M1042" s="102">
        <f t="shared" si="178"/>
        <v>0</v>
      </c>
    </row>
    <row r="1043" spans="1:18" ht="25.5" x14ac:dyDescent="0.7">
      <c r="A1043" s="101">
        <v>3</v>
      </c>
      <c r="B1043" s="38" t="s">
        <v>30</v>
      </c>
      <c r="C1043" s="11"/>
      <c r="D1043" s="34">
        <v>16000</v>
      </c>
      <c r="E1043" s="162"/>
      <c r="F1043" s="36">
        <f t="shared" si="177"/>
        <v>0</v>
      </c>
      <c r="G1043" s="34">
        <v>40000</v>
      </c>
      <c r="H1043" s="162"/>
      <c r="I1043" s="36">
        <f>IFERROR(H1043*G1043*C1043,"")</f>
        <v>0</v>
      </c>
      <c r="J1043" s="34">
        <v>80000</v>
      </c>
      <c r="K1043" s="162"/>
      <c r="L1043" s="36">
        <f>IFERROR(K1043*J1043*C1043,"")</f>
        <v>0</v>
      </c>
      <c r="M1043" s="102">
        <f t="shared" si="178"/>
        <v>0</v>
      </c>
    </row>
    <row r="1044" spans="1:18" ht="26.25" thickBot="1" x14ac:dyDescent="0.75">
      <c r="A1044" s="451" t="s">
        <v>1</v>
      </c>
      <c r="B1044" s="452"/>
      <c r="C1044" s="108">
        <f>SUM(C1041:C1043)</f>
        <v>0</v>
      </c>
      <c r="D1044" s="109"/>
      <c r="E1044" s="109"/>
      <c r="F1044" s="110">
        <f>SUM(F1041:F1043)</f>
        <v>0</v>
      </c>
      <c r="G1044" s="110"/>
      <c r="H1044" s="110"/>
      <c r="I1044" s="110"/>
      <c r="J1044" s="110"/>
      <c r="K1044" s="110"/>
      <c r="L1044" s="110"/>
      <c r="M1044" s="111">
        <f>SUM(M1041:M1043)</f>
        <v>0</v>
      </c>
    </row>
    <row r="1045" spans="1:18" ht="29.25" x14ac:dyDescent="0.25">
      <c r="A1045" s="392" t="s">
        <v>124</v>
      </c>
      <c r="B1045" s="393"/>
      <c r="C1045" s="393"/>
      <c r="D1045" s="393"/>
      <c r="E1045" s="393"/>
      <c r="F1045" s="393"/>
      <c r="G1045" s="393"/>
      <c r="H1045" s="393"/>
      <c r="I1045" s="393"/>
      <c r="J1045" s="393"/>
      <c r="K1045" s="393"/>
      <c r="L1045" s="393"/>
      <c r="M1045" s="163">
        <f>L1025</f>
        <v>0</v>
      </c>
    </row>
    <row r="1046" spans="1:18" ht="29.25" x14ac:dyDescent="0.25">
      <c r="A1046" s="394" t="s">
        <v>126</v>
      </c>
      <c r="B1046" s="395"/>
      <c r="C1046" s="395"/>
      <c r="D1046" s="395"/>
      <c r="E1046" s="395"/>
      <c r="F1046" s="395"/>
      <c r="G1046" s="395"/>
      <c r="H1046" s="395"/>
      <c r="I1046" s="395"/>
      <c r="J1046" s="395"/>
      <c r="K1046" s="395"/>
      <c r="L1046" s="395"/>
      <c r="M1046" s="164">
        <f>SUM(F1036,F1044)</f>
        <v>0</v>
      </c>
    </row>
    <row r="1047" spans="1:18" ht="30" thickBot="1" x14ac:dyDescent="0.3">
      <c r="A1047" s="396" t="s">
        <v>128</v>
      </c>
      <c r="B1047" s="397"/>
      <c r="C1047" s="397"/>
      <c r="D1047" s="397"/>
      <c r="E1047" s="397"/>
      <c r="F1047" s="397"/>
      <c r="G1047" s="397"/>
      <c r="H1047" s="397"/>
      <c r="I1047" s="397"/>
      <c r="J1047" s="397"/>
      <c r="K1047" s="397"/>
      <c r="L1047" s="397"/>
      <c r="M1047" s="170">
        <f>SUM(M1036,M1044)</f>
        <v>0</v>
      </c>
    </row>
    <row r="1048" spans="1:18" s="8" customFormat="1" ht="30" thickBot="1" x14ac:dyDescent="0.85">
      <c r="A1048" s="412" t="s">
        <v>147</v>
      </c>
      <c r="B1048" s="413"/>
      <c r="C1048" s="413"/>
      <c r="D1048" s="413"/>
      <c r="E1048" s="413"/>
      <c r="F1048" s="413"/>
      <c r="G1048" s="413"/>
      <c r="H1048" s="413"/>
      <c r="I1048" s="413"/>
      <c r="J1048" s="413"/>
      <c r="K1048" s="413"/>
      <c r="L1048" s="413"/>
      <c r="M1048" s="414"/>
      <c r="N1048" s="46"/>
      <c r="O1048" s="46"/>
      <c r="P1048" s="46"/>
    </row>
    <row r="1049" spans="1:18" s="171" customFormat="1" ht="29.25" x14ac:dyDescent="0.8">
      <c r="A1049" s="172"/>
      <c r="B1049" s="173" t="s">
        <v>149</v>
      </c>
      <c r="C1049" s="173" t="s">
        <v>150</v>
      </c>
      <c r="D1049" s="398" t="s">
        <v>151</v>
      </c>
      <c r="E1049" s="398"/>
      <c r="F1049" s="398" t="s">
        <v>152</v>
      </c>
      <c r="G1049" s="398"/>
      <c r="H1049" s="398" t="s">
        <v>1</v>
      </c>
      <c r="I1049" s="398"/>
      <c r="J1049" s="398"/>
      <c r="K1049" s="398"/>
      <c r="L1049" s="398"/>
      <c r="M1049" s="399"/>
    </row>
    <row r="1050" spans="1:18" ht="30" thickBot="1" x14ac:dyDescent="0.85">
      <c r="A1050" s="169">
        <v>61128</v>
      </c>
      <c r="B1050" s="168" t="s">
        <v>148</v>
      </c>
      <c r="C1050" s="205"/>
      <c r="D1050" s="400">
        <v>40000</v>
      </c>
      <c r="E1050" s="400"/>
      <c r="F1050" s="401"/>
      <c r="G1050" s="401"/>
      <c r="H1050" s="402">
        <f>C1050*D1050*F1050</f>
        <v>0</v>
      </c>
      <c r="I1050" s="403"/>
      <c r="J1050" s="404"/>
      <c r="K1050" s="404"/>
      <c r="L1050" s="404"/>
      <c r="M1050" s="405"/>
    </row>
    <row r="1051" spans="1:18" s="8" customFormat="1" ht="29.25" x14ac:dyDescent="0.8">
      <c r="A1051" s="406" t="s">
        <v>36</v>
      </c>
      <c r="B1051" s="407"/>
      <c r="C1051" s="407"/>
      <c r="D1051" s="407"/>
      <c r="E1051" s="407"/>
      <c r="F1051" s="407"/>
      <c r="G1051" s="407"/>
      <c r="H1051" s="407"/>
      <c r="I1051" s="407"/>
      <c r="J1051" s="407"/>
      <c r="K1051" s="407"/>
      <c r="L1051" s="407"/>
      <c r="M1051" s="408"/>
      <c r="N1051" s="46"/>
      <c r="O1051" s="46"/>
      <c r="P1051" s="46"/>
    </row>
    <row r="1052" spans="1:18" s="8" customFormat="1" ht="29.25" x14ac:dyDescent="0.8">
      <c r="A1052" s="409" t="s">
        <v>121</v>
      </c>
      <c r="B1052" s="410"/>
      <c r="C1052" s="410"/>
      <c r="D1052" s="410"/>
      <c r="E1052" s="410"/>
      <c r="F1052" s="410"/>
      <c r="G1052" s="410"/>
      <c r="H1052" s="410"/>
      <c r="I1052" s="410"/>
      <c r="J1052" s="410"/>
      <c r="K1052" s="410"/>
      <c r="L1052" s="410"/>
      <c r="M1052" s="411"/>
      <c r="N1052" s="46"/>
      <c r="O1052" s="46"/>
      <c r="P1052" s="46"/>
    </row>
    <row r="1053" spans="1:18" s="8" customFormat="1" ht="25.5" customHeight="1" x14ac:dyDescent="0.25">
      <c r="A1053" s="305" t="s">
        <v>0</v>
      </c>
      <c r="B1053" s="271" t="s">
        <v>24</v>
      </c>
      <c r="C1053" s="306" t="s">
        <v>31</v>
      </c>
      <c r="D1053" s="417" t="s">
        <v>37</v>
      </c>
      <c r="E1053" s="418"/>
      <c r="F1053" s="419"/>
      <c r="G1053" s="271" t="s">
        <v>38</v>
      </c>
      <c r="H1053" s="271"/>
      <c r="I1053" s="271"/>
      <c r="J1053" s="417" t="s">
        <v>39</v>
      </c>
      <c r="K1053" s="418"/>
      <c r="L1053" s="419"/>
      <c r="M1053" s="437" t="s">
        <v>120</v>
      </c>
      <c r="N1053" s="47"/>
      <c r="O1053" s="47"/>
      <c r="P1053" s="47"/>
    </row>
    <row r="1054" spans="1:18" s="8" customFormat="1" ht="25.5" x14ac:dyDescent="0.25">
      <c r="A1054" s="305"/>
      <c r="B1054" s="271"/>
      <c r="C1054" s="271"/>
      <c r="D1054" s="207" t="s">
        <v>22</v>
      </c>
      <c r="E1054" s="207" t="s">
        <v>23</v>
      </c>
      <c r="F1054" s="207" t="s">
        <v>1</v>
      </c>
      <c r="G1054" s="207" t="s">
        <v>22</v>
      </c>
      <c r="H1054" s="207" t="s">
        <v>23</v>
      </c>
      <c r="I1054" s="207" t="s">
        <v>1</v>
      </c>
      <c r="J1054" s="207" t="s">
        <v>22</v>
      </c>
      <c r="K1054" s="207" t="s">
        <v>32</v>
      </c>
      <c r="L1054" s="113" t="s">
        <v>1</v>
      </c>
      <c r="M1054" s="438"/>
      <c r="N1054" s="47"/>
      <c r="O1054" s="47"/>
      <c r="P1054" s="47"/>
    </row>
    <row r="1055" spans="1:18" s="8" customFormat="1" ht="51" x14ac:dyDescent="0.7">
      <c r="A1055" s="77">
        <v>62035</v>
      </c>
      <c r="B1055" s="24" t="s">
        <v>40</v>
      </c>
      <c r="C1055" s="11"/>
      <c r="D1055" s="48">
        <v>16000</v>
      </c>
      <c r="E1055" s="35" t="str">
        <f>IF(C1019="","",IF(C1055="","",C1019+2))</f>
        <v/>
      </c>
      <c r="F1055" s="98">
        <f>IFERROR(E1055*D1055*C1055,0)</f>
        <v>0</v>
      </c>
      <c r="G1055" s="48">
        <v>40000</v>
      </c>
      <c r="H1055" s="20" t="str">
        <f>E1055</f>
        <v/>
      </c>
      <c r="I1055" s="98">
        <f>IFERROR(H1055*G1055*C1055,0)</f>
        <v>0</v>
      </c>
      <c r="J1055" s="48">
        <v>80000</v>
      </c>
      <c r="K1055" s="32" t="str">
        <f>IFERROR(H1055-1,"")</f>
        <v/>
      </c>
      <c r="L1055" s="54">
        <f>IFERROR(K1055*J1055*C1055,0)</f>
        <v>0</v>
      </c>
      <c r="M1055" s="114">
        <f>SUM(F1055,I1055,L1055)</f>
        <v>0</v>
      </c>
      <c r="O1055" s="49"/>
      <c r="P1055" s="49"/>
      <c r="R1055" s="49"/>
    </row>
    <row r="1056" spans="1:18" s="8" customFormat="1" ht="51" x14ac:dyDescent="0.7">
      <c r="A1056" s="77">
        <v>62025</v>
      </c>
      <c r="B1056" s="24" t="s">
        <v>41</v>
      </c>
      <c r="C1056" s="11"/>
      <c r="D1056" s="48">
        <v>16000</v>
      </c>
      <c r="E1056" s="35" t="str">
        <f>IF(C1019="","",IF(C1056="","",C1019+2))</f>
        <v/>
      </c>
      <c r="F1056" s="98">
        <f>IFERROR(E1056*D1056*C1056,0)</f>
        <v>0</v>
      </c>
      <c r="G1056" s="48">
        <v>40000</v>
      </c>
      <c r="H1056" s="20" t="str">
        <f>E1056</f>
        <v/>
      </c>
      <c r="I1056" s="98">
        <f>IFERROR(H1056*G1056*C1056,0)</f>
        <v>0</v>
      </c>
      <c r="J1056" s="48">
        <v>80000</v>
      </c>
      <c r="K1056" s="32" t="str">
        <f>IFERROR(H1056-1,"")</f>
        <v/>
      </c>
      <c r="L1056" s="54">
        <f>IFERROR(K1056*J1056*C1056,0)</f>
        <v>0</v>
      </c>
      <c r="M1056" s="114">
        <f>SUM(F1056,I1056,L1056)</f>
        <v>0</v>
      </c>
      <c r="O1056" s="49"/>
    </row>
    <row r="1057" spans="1:21" s="8" customFormat="1" ht="26.25" thickBot="1" x14ac:dyDescent="0.75">
      <c r="A1057" s="439" t="s">
        <v>1</v>
      </c>
      <c r="B1057" s="440"/>
      <c r="C1057" s="103">
        <f>SUM(C1055:C1056)</f>
        <v>0</v>
      </c>
      <c r="D1057" s="441"/>
      <c r="E1057" s="441"/>
      <c r="F1057" s="104">
        <f>SUM(F1055:F1056)</f>
        <v>0</v>
      </c>
      <c r="G1057" s="105"/>
      <c r="H1057" s="106"/>
      <c r="I1057" s="104">
        <f>SUM(I1055:I1056)</f>
        <v>0</v>
      </c>
      <c r="J1057" s="106"/>
      <c r="K1057" s="106"/>
      <c r="L1057" s="115">
        <f>SUM(L1055:L1056)</f>
        <v>0</v>
      </c>
      <c r="M1057" s="116"/>
    </row>
    <row r="1058" spans="1:21" s="8" customFormat="1" ht="29.25" x14ac:dyDescent="0.8">
      <c r="A1058" s="442" t="s">
        <v>122</v>
      </c>
      <c r="B1058" s="443"/>
      <c r="C1058" s="443"/>
      <c r="D1058" s="443"/>
      <c r="E1058" s="443"/>
      <c r="F1058" s="443"/>
      <c r="G1058" s="443"/>
      <c r="H1058" s="443"/>
      <c r="I1058" s="443"/>
      <c r="J1058" s="443"/>
      <c r="K1058" s="443"/>
      <c r="L1058" s="443"/>
      <c r="M1058" s="444"/>
      <c r="N1058" s="46"/>
      <c r="O1058" s="46"/>
      <c r="P1058" s="46"/>
    </row>
    <row r="1059" spans="1:21" s="8" customFormat="1" ht="25.5" customHeight="1" x14ac:dyDescent="0.25">
      <c r="A1059" s="305" t="s">
        <v>0</v>
      </c>
      <c r="B1059" s="271" t="s">
        <v>24</v>
      </c>
      <c r="C1059" s="306" t="s">
        <v>31</v>
      </c>
      <c r="D1059" s="417" t="s">
        <v>37</v>
      </c>
      <c r="E1059" s="418"/>
      <c r="F1059" s="419"/>
      <c r="G1059" s="271" t="s">
        <v>38</v>
      </c>
      <c r="H1059" s="271"/>
      <c r="I1059" s="271"/>
      <c r="J1059" s="445"/>
      <c r="K1059" s="446"/>
      <c r="L1059" s="447"/>
      <c r="M1059" s="437" t="s">
        <v>120</v>
      </c>
      <c r="N1059" s="47"/>
      <c r="O1059" s="47"/>
      <c r="P1059" s="47"/>
    </row>
    <row r="1060" spans="1:21" s="8" customFormat="1" ht="25.5" x14ac:dyDescent="0.25">
      <c r="A1060" s="305"/>
      <c r="B1060" s="271"/>
      <c r="C1060" s="271"/>
      <c r="D1060" s="207" t="s">
        <v>22</v>
      </c>
      <c r="E1060" s="207" t="s">
        <v>23</v>
      </c>
      <c r="F1060" s="207" t="s">
        <v>1</v>
      </c>
      <c r="G1060" s="207" t="s">
        <v>22</v>
      </c>
      <c r="H1060" s="207" t="s">
        <v>23</v>
      </c>
      <c r="I1060" s="207" t="s">
        <v>1</v>
      </c>
      <c r="J1060" s="448"/>
      <c r="K1060" s="449"/>
      <c r="L1060" s="450"/>
      <c r="M1060" s="438"/>
      <c r="N1060" s="47"/>
      <c r="O1060" s="47"/>
      <c r="P1060" s="47"/>
    </row>
    <row r="1061" spans="1:21" s="8" customFormat="1" ht="51" x14ac:dyDescent="0.7">
      <c r="A1061" s="77">
        <v>62035</v>
      </c>
      <c r="B1061" s="24" t="s">
        <v>40</v>
      </c>
      <c r="C1061" s="11"/>
      <c r="D1061" s="48">
        <v>16000</v>
      </c>
      <c r="E1061" s="11"/>
      <c r="F1061" s="98">
        <f>IFERROR(E1061*D1061*C1061,0)</f>
        <v>0</v>
      </c>
      <c r="G1061" s="48">
        <v>40000</v>
      </c>
      <c r="H1061" s="11"/>
      <c r="I1061" s="36">
        <f>IFERROR(H1061*G1061*C1061,0)</f>
        <v>0</v>
      </c>
      <c r="J1061" s="308"/>
      <c r="K1061" s="309"/>
      <c r="L1061" s="433"/>
      <c r="M1061" s="114">
        <f>SUM(F1061,I1061)</f>
        <v>0</v>
      </c>
      <c r="R1061" s="49"/>
    </row>
    <row r="1062" spans="1:21" s="8" customFormat="1" ht="51.75" thickBot="1" x14ac:dyDescent="0.75">
      <c r="A1062" s="77">
        <v>62025</v>
      </c>
      <c r="B1062" s="24" t="s">
        <v>41</v>
      </c>
      <c r="C1062" s="11"/>
      <c r="D1062" s="48">
        <v>16000</v>
      </c>
      <c r="E1062" s="11"/>
      <c r="F1062" s="98">
        <f>IFERROR(E1062*D1062*C1062,0)</f>
        <v>0</v>
      </c>
      <c r="G1062" s="48">
        <v>40000</v>
      </c>
      <c r="H1062" s="11"/>
      <c r="I1062" s="36">
        <f>IFERROR(H1062*G1062*C1062,0)</f>
        <v>0</v>
      </c>
      <c r="J1062" s="311"/>
      <c r="K1062" s="312"/>
      <c r="L1062" s="434"/>
      <c r="M1062" s="114">
        <f>SUM(F1062,I1062)</f>
        <v>0</v>
      </c>
    </row>
    <row r="1063" spans="1:21" s="8" customFormat="1" ht="30" thickBot="1" x14ac:dyDescent="0.3">
      <c r="A1063" s="392" t="s">
        <v>143</v>
      </c>
      <c r="B1063" s="393"/>
      <c r="C1063" s="393"/>
      <c r="D1063" s="393"/>
      <c r="E1063" s="393"/>
      <c r="F1063" s="393"/>
      <c r="G1063" s="393"/>
      <c r="H1063" s="393"/>
      <c r="I1063" s="393"/>
      <c r="J1063" s="393"/>
      <c r="K1063" s="393"/>
      <c r="L1063" s="393"/>
      <c r="M1063" s="163">
        <f>SUM(M1055,M1061)</f>
        <v>0</v>
      </c>
    </row>
    <row r="1064" spans="1:21" s="8" customFormat="1" ht="30" thickBot="1" x14ac:dyDescent="0.3">
      <c r="A1064" s="435" t="s">
        <v>144</v>
      </c>
      <c r="B1064" s="436"/>
      <c r="C1064" s="436"/>
      <c r="D1064" s="436"/>
      <c r="E1064" s="436"/>
      <c r="F1064" s="436"/>
      <c r="G1064" s="436"/>
      <c r="H1064" s="436"/>
      <c r="I1064" s="436"/>
      <c r="J1064" s="436"/>
      <c r="K1064" s="436"/>
      <c r="L1064" s="436"/>
      <c r="M1064" s="165">
        <f>SUM(M1056,M1062)</f>
        <v>0</v>
      </c>
    </row>
    <row r="1065" spans="1:21" ht="29.25" x14ac:dyDescent="0.25">
      <c r="A1065" s="160" t="s">
        <v>102</v>
      </c>
      <c r="B1065" s="471"/>
      <c r="C1065" s="472"/>
      <c r="D1065" s="472"/>
      <c r="E1065" s="472"/>
      <c r="F1065" s="472"/>
      <c r="G1065" s="472"/>
      <c r="H1065" s="472"/>
      <c r="I1065" s="472"/>
      <c r="J1065" s="472"/>
      <c r="K1065" s="473"/>
      <c r="L1065" s="474">
        <f>SUM(M1093,M1094,M1095,M1111,M1112,H1098)</f>
        <v>0</v>
      </c>
      <c r="M1065" s="475"/>
    </row>
    <row r="1066" spans="1:21" ht="29.25" x14ac:dyDescent="0.25">
      <c r="A1066" s="161" t="s">
        <v>46</v>
      </c>
      <c r="B1066" s="228" t="s">
        <v>129</v>
      </c>
      <c r="C1066" s="420"/>
      <c r="D1066" s="420"/>
      <c r="E1066" s="420"/>
      <c r="F1066" s="420"/>
      <c r="G1066" s="420"/>
      <c r="H1066" s="420"/>
      <c r="I1066" s="420"/>
      <c r="J1066" s="420"/>
      <c r="K1066" s="421"/>
      <c r="L1066" s="422"/>
      <c r="M1066" s="423"/>
      <c r="U1066" s="50"/>
    </row>
    <row r="1067" spans="1:21" ht="30" thickBot="1" x14ac:dyDescent="0.3">
      <c r="A1067" s="424" t="s">
        <v>114</v>
      </c>
      <c r="B1067" s="425"/>
      <c r="C1067" s="107"/>
      <c r="D1067" s="426"/>
      <c r="E1067" s="426"/>
      <c r="F1067" s="426"/>
      <c r="G1067" s="426"/>
      <c r="H1067" s="426"/>
      <c r="I1067" s="426"/>
      <c r="J1067" s="426"/>
      <c r="K1067" s="426"/>
      <c r="L1067" s="427"/>
      <c r="M1067" s="428"/>
      <c r="Q1067" s="33"/>
      <c r="R1067" s="112"/>
      <c r="S1067" s="50"/>
      <c r="T1067" s="50"/>
      <c r="U1067" s="50"/>
    </row>
    <row r="1068" spans="1:21" ht="25.5" x14ac:dyDescent="0.7">
      <c r="A1068" s="429" t="s">
        <v>123</v>
      </c>
      <c r="B1068" s="430"/>
      <c r="C1068" s="430"/>
      <c r="D1068" s="430"/>
      <c r="E1068" s="430"/>
      <c r="F1068" s="430"/>
      <c r="G1068" s="430"/>
      <c r="H1068" s="430"/>
      <c r="I1068" s="430"/>
      <c r="J1068" s="430"/>
      <c r="K1068" s="430"/>
      <c r="L1068" s="430"/>
      <c r="M1068" s="431"/>
      <c r="Q1068" s="174">
        <v>61121</v>
      </c>
      <c r="R1068" s="40">
        <f>M1093</f>
        <v>0</v>
      </c>
      <c r="S1068" s="149">
        <f>IF(B1066=Main!$B$2,R1068,0)</f>
        <v>0</v>
      </c>
      <c r="T1068" s="149">
        <f>IF(B1066=Main!$B$3,R1068,0)</f>
        <v>0</v>
      </c>
    </row>
    <row r="1069" spans="1:21" s="2" customFormat="1" ht="25.5" x14ac:dyDescent="0.25">
      <c r="A1069" s="270" t="s">
        <v>3</v>
      </c>
      <c r="B1069" s="269" t="s">
        <v>49</v>
      </c>
      <c r="C1069" s="269" t="s">
        <v>20</v>
      </c>
      <c r="D1069" s="432" t="s">
        <v>162</v>
      </c>
      <c r="E1069" s="432"/>
      <c r="F1069" s="269" t="s">
        <v>51</v>
      </c>
      <c r="G1069" s="386" t="s">
        <v>19</v>
      </c>
      <c r="H1069" s="389"/>
      <c r="I1069" s="386" t="s">
        <v>53</v>
      </c>
      <c r="J1069" s="387"/>
      <c r="K1069" s="389"/>
      <c r="L1069" s="432" t="s">
        <v>52</v>
      </c>
      <c r="M1069" s="476"/>
      <c r="Q1069" s="174">
        <v>61122</v>
      </c>
      <c r="R1069" s="40">
        <f>M1094</f>
        <v>0</v>
      </c>
      <c r="S1069" s="149">
        <f>IF(B1066=Main!$B$2,R1069,0)</f>
        <v>0</v>
      </c>
      <c r="T1069" s="149">
        <f>IF(B1066=Main!$B$3,R1069,0)</f>
        <v>0</v>
      </c>
    </row>
    <row r="1070" spans="1:21" ht="25.5" x14ac:dyDescent="0.7">
      <c r="A1070" s="100">
        <v>1</v>
      </c>
      <c r="B1070" s="38" t="s">
        <v>18</v>
      </c>
      <c r="C1070" s="155"/>
      <c r="D1070" s="477"/>
      <c r="E1070" s="478"/>
      <c r="F1070" s="155"/>
      <c r="G1070" s="479" t="str">
        <f>IF(F1070&lt;&gt;"",F1070*2,"")</f>
        <v/>
      </c>
      <c r="H1070" s="480"/>
      <c r="I1070" s="481">
        <v>80000</v>
      </c>
      <c r="J1070" s="482"/>
      <c r="K1070" s="483"/>
      <c r="L1070" s="484">
        <f>IFERROR((I1070*G1070*C1070)/100,0)</f>
        <v>0</v>
      </c>
      <c r="M1070" s="485"/>
      <c r="Q1070" s="174">
        <v>61123</v>
      </c>
      <c r="R1070" s="40">
        <f>M1095</f>
        <v>0</v>
      </c>
      <c r="S1070" s="149">
        <f>IF(B1066=Main!$B$2,R1070,0)</f>
        <v>0</v>
      </c>
      <c r="T1070" s="149">
        <f>IF(B1066=Main!$B$3,R1070,0)</f>
        <v>0</v>
      </c>
    </row>
    <row r="1071" spans="1:21" ht="25.5" x14ac:dyDescent="0.7">
      <c r="A1071" s="100">
        <v>2</v>
      </c>
      <c r="B1071" s="38" t="s">
        <v>163</v>
      </c>
      <c r="C1071" s="155"/>
      <c r="D1071" s="477"/>
      <c r="E1071" s="478"/>
      <c r="F1071" s="155"/>
      <c r="G1071" s="479" t="str">
        <f>IF(F1071&lt;&gt;"",F1071*2,"")</f>
        <v/>
      </c>
      <c r="H1071" s="480"/>
      <c r="I1071" s="481">
        <v>25000</v>
      </c>
      <c r="J1071" s="482"/>
      <c r="K1071" s="483"/>
      <c r="L1071" s="484">
        <f>IFERROR((I1071*G1071*C1071)/100,0)</f>
        <v>0</v>
      </c>
      <c r="M1071" s="485"/>
      <c r="Q1071" s="174"/>
      <c r="R1071" s="40"/>
      <c r="S1071" s="149"/>
      <c r="T1071" s="149"/>
    </row>
    <row r="1072" spans="1:21" ht="25.5" x14ac:dyDescent="0.7">
      <c r="A1072" s="100">
        <v>3</v>
      </c>
      <c r="B1072" s="38" t="s">
        <v>50</v>
      </c>
      <c r="C1072" s="155"/>
      <c r="D1072" s="477"/>
      <c r="E1072" s="478"/>
      <c r="F1072" s="268"/>
      <c r="G1072" s="479"/>
      <c r="H1072" s="480"/>
      <c r="I1072" s="353"/>
      <c r="J1072" s="353"/>
      <c r="K1072" s="353"/>
      <c r="L1072" s="390">
        <f>IFERROR((I1072+20000)*C1072,0)</f>
        <v>0</v>
      </c>
      <c r="M1072" s="391"/>
      <c r="Q1072" s="175">
        <v>61128</v>
      </c>
      <c r="R1072" s="9">
        <f>H1098</f>
        <v>0</v>
      </c>
      <c r="S1072" s="149">
        <f>IF(B1066=Main!$B$2,R1072,0)</f>
        <v>0</v>
      </c>
      <c r="T1072" s="149">
        <f>IF(B1066=Main!$B$3,R1072,0)</f>
        <v>0</v>
      </c>
    </row>
    <row r="1073" spans="1:20" ht="26.25" thickBot="1" x14ac:dyDescent="0.75">
      <c r="A1073" s="451" t="s">
        <v>1</v>
      </c>
      <c r="B1073" s="452"/>
      <c r="C1073" s="453"/>
      <c r="D1073" s="454"/>
      <c r="E1073" s="454"/>
      <c r="F1073" s="454"/>
      <c r="G1073" s="454"/>
      <c r="H1073" s="454"/>
      <c r="I1073" s="454"/>
      <c r="J1073" s="454"/>
      <c r="K1073" s="455"/>
      <c r="L1073" s="456">
        <f>SUM(L1070:M1072)</f>
        <v>0</v>
      </c>
      <c r="M1073" s="457"/>
      <c r="Q1073" s="174">
        <f>A1103</f>
        <v>62035</v>
      </c>
      <c r="R1073" s="40">
        <f>M1111</f>
        <v>0</v>
      </c>
      <c r="S1073" s="149">
        <f>IF(B1066=Main!$B$2,R1073,0)</f>
        <v>0</v>
      </c>
      <c r="T1073" s="149">
        <f>IF(B1066=Main!$B$3,R1073,0)</f>
        <v>0</v>
      </c>
    </row>
    <row r="1074" spans="1:20" ht="25.5" x14ac:dyDescent="0.7">
      <c r="A1074" s="462" t="s">
        <v>116</v>
      </c>
      <c r="B1074" s="463"/>
      <c r="C1074" s="463"/>
      <c r="D1074" s="463"/>
      <c r="E1074" s="463"/>
      <c r="F1074" s="463"/>
      <c r="G1074" s="463"/>
      <c r="H1074" s="463"/>
      <c r="I1074" s="463"/>
      <c r="J1074" s="463"/>
      <c r="K1074" s="463"/>
      <c r="L1074" s="463"/>
      <c r="M1074" s="464"/>
      <c r="Q1074" s="174">
        <f>A1104</f>
        <v>62025</v>
      </c>
      <c r="R1074" s="40">
        <f>M1112</f>
        <v>0</v>
      </c>
      <c r="S1074" s="149">
        <f>IF(B1066=Main!$B$2,R1074,0)</f>
        <v>0</v>
      </c>
      <c r="T1074" s="149">
        <f>IF(B1066=Main!$B$3,R1074,0)</f>
        <v>0</v>
      </c>
    </row>
    <row r="1075" spans="1:20" ht="25.5" customHeight="1" x14ac:dyDescent="0.25">
      <c r="A1075" s="465" t="s">
        <v>3</v>
      </c>
      <c r="B1075" s="468" t="s">
        <v>48</v>
      </c>
      <c r="C1075" s="211" t="s">
        <v>20</v>
      </c>
      <c r="D1075" s="386" t="s">
        <v>125</v>
      </c>
      <c r="E1075" s="387"/>
      <c r="F1075" s="389"/>
      <c r="G1075" s="386" t="s">
        <v>127</v>
      </c>
      <c r="H1075" s="387"/>
      <c r="I1075" s="387"/>
      <c r="J1075" s="387"/>
      <c r="K1075" s="387"/>
      <c r="L1075" s="387"/>
      <c r="M1075" s="388"/>
      <c r="R1075" s="47"/>
    </row>
    <row r="1076" spans="1:20" ht="25.5" x14ac:dyDescent="0.25">
      <c r="A1076" s="466"/>
      <c r="B1076" s="469"/>
      <c r="C1076" s="211"/>
      <c r="D1076" s="386" t="s">
        <v>37</v>
      </c>
      <c r="E1076" s="387"/>
      <c r="F1076" s="389"/>
      <c r="G1076" s="386" t="s">
        <v>38</v>
      </c>
      <c r="H1076" s="387"/>
      <c r="I1076" s="389"/>
      <c r="J1076" s="386" t="s">
        <v>39</v>
      </c>
      <c r="K1076" s="387"/>
      <c r="L1076" s="389"/>
      <c r="M1076" s="212" t="s">
        <v>118</v>
      </c>
    </row>
    <row r="1077" spans="1:20" ht="25.5" x14ac:dyDescent="0.25">
      <c r="A1077" s="467"/>
      <c r="B1077" s="470"/>
      <c r="C1077" s="211"/>
      <c r="D1077" s="211" t="s">
        <v>22</v>
      </c>
      <c r="E1077" s="211" t="s">
        <v>23</v>
      </c>
      <c r="F1077" s="211" t="s">
        <v>119</v>
      </c>
      <c r="G1077" s="211" t="s">
        <v>22</v>
      </c>
      <c r="H1077" s="211" t="s">
        <v>23</v>
      </c>
      <c r="I1077" s="211" t="s">
        <v>1</v>
      </c>
      <c r="J1077" s="211" t="s">
        <v>22</v>
      </c>
      <c r="K1077" s="211" t="s">
        <v>32</v>
      </c>
      <c r="L1077" s="211" t="s">
        <v>1</v>
      </c>
      <c r="M1077" s="212"/>
    </row>
    <row r="1078" spans="1:20" ht="25.5" x14ac:dyDescent="0.7">
      <c r="A1078" s="101">
        <v>1</v>
      </c>
      <c r="B1078" s="38" t="s">
        <v>25</v>
      </c>
      <c r="C1078" s="37"/>
      <c r="D1078" s="34">
        <v>40000</v>
      </c>
      <c r="E1078" s="35" t="str">
        <f>IF(C1067="","",IF(C1078="","",C1067+2))</f>
        <v/>
      </c>
      <c r="F1078" s="36" t="str">
        <f>IFERROR(E1078*D1078*C1078,"")</f>
        <v/>
      </c>
      <c r="G1078" s="34">
        <v>100000</v>
      </c>
      <c r="H1078" s="35" t="str">
        <f>E1078</f>
        <v/>
      </c>
      <c r="I1078" s="36" t="str">
        <f>IFERROR(H1078*G1078*C1078,"")</f>
        <v/>
      </c>
      <c r="J1078" s="34">
        <v>200000</v>
      </c>
      <c r="K1078" s="35" t="str">
        <f>IFERROR(H1078-1,"")</f>
        <v/>
      </c>
      <c r="L1078" s="36" t="str">
        <f>IFERROR(K1078*J1078*C1078,"")</f>
        <v/>
      </c>
      <c r="M1078" s="102">
        <f t="shared" ref="M1078:M1083" si="179">SUM(L1078,I1078)</f>
        <v>0</v>
      </c>
    </row>
    <row r="1079" spans="1:20" ht="25.5" x14ac:dyDescent="0.7">
      <c r="A1079" s="101">
        <v>2</v>
      </c>
      <c r="B1079" s="38" t="s">
        <v>26</v>
      </c>
      <c r="C1079" s="37"/>
      <c r="D1079" s="34">
        <v>35000</v>
      </c>
      <c r="E1079" s="35" t="str">
        <f>IF(C1067="","",IF(C1079="","",C1067+2))</f>
        <v/>
      </c>
      <c r="F1079" s="36" t="str">
        <f t="shared" ref="F1079:F1083" si="180">IFERROR(E1079*D1079*C1079,"")</f>
        <v/>
      </c>
      <c r="G1079" s="34">
        <v>90000</v>
      </c>
      <c r="H1079" s="35" t="str">
        <f t="shared" ref="H1079:H1083" si="181">E1079</f>
        <v/>
      </c>
      <c r="I1079" s="36" t="str">
        <f>IFERROR(H1079*G1079*C1079,"")</f>
        <v/>
      </c>
      <c r="J1079" s="34">
        <v>160000</v>
      </c>
      <c r="K1079" s="35" t="str">
        <f>IFERROR(H1079-1,"")</f>
        <v/>
      </c>
      <c r="L1079" s="36" t="str">
        <f t="shared" ref="L1079:L1083" si="182">IFERROR(K1079*J1079*C1079,"")</f>
        <v/>
      </c>
      <c r="M1079" s="102">
        <f t="shared" si="179"/>
        <v>0</v>
      </c>
    </row>
    <row r="1080" spans="1:20" ht="25.5" x14ac:dyDescent="0.7">
      <c r="A1080" s="101">
        <v>3</v>
      </c>
      <c r="B1080" s="38" t="s">
        <v>27</v>
      </c>
      <c r="C1080" s="37"/>
      <c r="D1080" s="34">
        <v>30000</v>
      </c>
      <c r="E1080" s="35" t="str">
        <f>IF(C1067="","",IF(C1080="","",C1067+2))</f>
        <v/>
      </c>
      <c r="F1080" s="36" t="str">
        <f t="shared" si="180"/>
        <v/>
      </c>
      <c r="G1080" s="34">
        <v>80000</v>
      </c>
      <c r="H1080" s="35" t="str">
        <f t="shared" si="181"/>
        <v/>
      </c>
      <c r="I1080" s="36" t="str">
        <f t="shared" ref="I1080" si="183">IFERROR(H1080*G1080*C1080,"")</f>
        <v/>
      </c>
      <c r="J1080" s="34">
        <v>120000</v>
      </c>
      <c r="K1080" s="35" t="str">
        <f>IFERROR(H1080-1,"")</f>
        <v/>
      </c>
      <c r="L1080" s="36" t="str">
        <f t="shared" si="182"/>
        <v/>
      </c>
      <c r="M1080" s="102">
        <f t="shared" si="179"/>
        <v>0</v>
      </c>
    </row>
    <row r="1081" spans="1:20" ht="25.5" x14ac:dyDescent="0.7">
      <c r="A1081" s="101">
        <v>4</v>
      </c>
      <c r="B1081" s="38" t="s">
        <v>28</v>
      </c>
      <c r="C1081" s="37"/>
      <c r="D1081" s="34">
        <v>24000</v>
      </c>
      <c r="E1081" s="35" t="str">
        <f>IF(C1067="","",IF(C1081="","",C1067+2))</f>
        <v/>
      </c>
      <c r="F1081" s="36" t="str">
        <f t="shared" si="180"/>
        <v/>
      </c>
      <c r="G1081" s="34">
        <v>70000</v>
      </c>
      <c r="H1081" s="35" t="str">
        <f t="shared" si="181"/>
        <v/>
      </c>
      <c r="I1081" s="36" t="str">
        <f>IFERROR(H1081*G1081*C1081,"")</f>
        <v/>
      </c>
      <c r="J1081" s="34">
        <v>100000</v>
      </c>
      <c r="K1081" s="35" t="str">
        <f t="shared" ref="K1081:K1083" si="184">IFERROR(H1081-1,"")</f>
        <v/>
      </c>
      <c r="L1081" s="36" t="str">
        <f t="shared" si="182"/>
        <v/>
      </c>
      <c r="M1081" s="102">
        <f t="shared" si="179"/>
        <v>0</v>
      </c>
    </row>
    <row r="1082" spans="1:20" ht="25.5" x14ac:dyDescent="0.7">
      <c r="A1082" s="101">
        <v>5</v>
      </c>
      <c r="B1082" s="38" t="s">
        <v>29</v>
      </c>
      <c r="C1082" s="37"/>
      <c r="D1082" s="34">
        <v>20000</v>
      </c>
      <c r="E1082" s="35" t="str">
        <f>IF(C1067="","",IF(C1082="","",C1067+2))</f>
        <v/>
      </c>
      <c r="F1082" s="36" t="str">
        <f t="shared" si="180"/>
        <v/>
      </c>
      <c r="G1082" s="34">
        <v>60000</v>
      </c>
      <c r="H1082" s="35" t="str">
        <f t="shared" si="181"/>
        <v/>
      </c>
      <c r="I1082" s="36" t="str">
        <f>IFERROR(H1082*G1082*C1082,"")</f>
        <v/>
      </c>
      <c r="J1082" s="34">
        <v>80000</v>
      </c>
      <c r="K1082" s="35" t="str">
        <f t="shared" si="184"/>
        <v/>
      </c>
      <c r="L1082" s="36" t="str">
        <f t="shared" si="182"/>
        <v/>
      </c>
      <c r="M1082" s="102">
        <f t="shared" si="179"/>
        <v>0</v>
      </c>
    </row>
    <row r="1083" spans="1:20" ht="25.5" x14ac:dyDescent="0.7">
      <c r="A1083" s="101">
        <v>6</v>
      </c>
      <c r="B1083" s="38" t="s">
        <v>30</v>
      </c>
      <c r="C1083" s="11"/>
      <c r="D1083" s="34">
        <v>16000</v>
      </c>
      <c r="E1083" s="35" t="str">
        <f>IF(C1067="","",IF(C1083="","",C1067+2))</f>
        <v/>
      </c>
      <c r="F1083" s="36" t="str">
        <f t="shared" si="180"/>
        <v/>
      </c>
      <c r="G1083" s="34">
        <v>40000</v>
      </c>
      <c r="H1083" s="35" t="str">
        <f t="shared" si="181"/>
        <v/>
      </c>
      <c r="I1083" s="36" t="str">
        <f>IFERROR(H1083*G1083*C1083,"")</f>
        <v/>
      </c>
      <c r="J1083" s="34">
        <v>80000</v>
      </c>
      <c r="K1083" s="35" t="str">
        <f t="shared" si="184"/>
        <v/>
      </c>
      <c r="L1083" s="36" t="str">
        <f t="shared" si="182"/>
        <v/>
      </c>
      <c r="M1083" s="102">
        <f t="shared" si="179"/>
        <v>0</v>
      </c>
    </row>
    <row r="1084" spans="1:20" ht="26.25" thickBot="1" x14ac:dyDescent="0.75">
      <c r="A1084" s="415" t="s">
        <v>1</v>
      </c>
      <c r="B1084" s="416"/>
      <c r="C1084" s="108">
        <f>SUM(C1078:C1083)</f>
        <v>0</v>
      </c>
      <c r="D1084" s="109"/>
      <c r="E1084" s="109"/>
      <c r="F1084" s="110">
        <f>SUM(F1078:F1083)</f>
        <v>0</v>
      </c>
      <c r="G1084" s="110"/>
      <c r="H1084" s="110"/>
      <c r="I1084" s="110">
        <f>SUM(I1078:I1083)</f>
        <v>0</v>
      </c>
      <c r="J1084" s="110"/>
      <c r="K1084" s="110"/>
      <c r="L1084" s="110">
        <f>SUM(L1078:L1083)</f>
        <v>0</v>
      </c>
      <c r="M1084" s="111">
        <f>SUM(M1078:M1083)</f>
        <v>0</v>
      </c>
    </row>
    <row r="1085" spans="1:20" ht="29.25" x14ac:dyDescent="0.8">
      <c r="A1085" s="458" t="s">
        <v>117</v>
      </c>
      <c r="B1085" s="459"/>
      <c r="C1085" s="459"/>
      <c r="D1085" s="459"/>
      <c r="E1085" s="459"/>
      <c r="F1085" s="459"/>
      <c r="G1085" s="459"/>
      <c r="H1085" s="459"/>
      <c r="I1085" s="459"/>
      <c r="J1085" s="459"/>
      <c r="K1085" s="459"/>
      <c r="L1085" s="459"/>
      <c r="M1085" s="460"/>
      <c r="O1085" s="55"/>
      <c r="Q1085" s="47"/>
      <c r="R1085" s="47"/>
      <c r="S1085" s="8"/>
      <c r="T1085" s="8"/>
    </row>
    <row r="1086" spans="1:20" ht="25.5" customHeight="1" x14ac:dyDescent="0.25">
      <c r="A1086" s="461" t="s">
        <v>3</v>
      </c>
      <c r="B1086" s="432" t="s">
        <v>48</v>
      </c>
      <c r="C1086" s="265" t="s">
        <v>20</v>
      </c>
      <c r="D1086" s="432" t="s">
        <v>125</v>
      </c>
      <c r="E1086" s="432"/>
      <c r="F1086" s="432"/>
      <c r="G1086" s="386" t="s">
        <v>127</v>
      </c>
      <c r="H1086" s="387"/>
      <c r="I1086" s="387"/>
      <c r="J1086" s="387"/>
      <c r="K1086" s="387"/>
      <c r="L1086" s="387"/>
      <c r="M1086" s="388"/>
    </row>
    <row r="1087" spans="1:20" ht="25.5" x14ac:dyDescent="0.25">
      <c r="A1087" s="461"/>
      <c r="B1087" s="432"/>
      <c r="C1087" s="265"/>
      <c r="D1087" s="432" t="s">
        <v>37</v>
      </c>
      <c r="E1087" s="432"/>
      <c r="F1087" s="432"/>
      <c r="G1087" s="432" t="s">
        <v>38</v>
      </c>
      <c r="H1087" s="432"/>
      <c r="I1087" s="432"/>
      <c r="J1087" s="386" t="s">
        <v>39</v>
      </c>
      <c r="K1087" s="387"/>
      <c r="L1087" s="389"/>
      <c r="M1087" s="266" t="s">
        <v>118</v>
      </c>
    </row>
    <row r="1088" spans="1:20" ht="25.5" x14ac:dyDescent="0.25">
      <c r="A1088" s="461"/>
      <c r="B1088" s="432"/>
      <c r="C1088" s="265"/>
      <c r="D1088" s="265" t="s">
        <v>22</v>
      </c>
      <c r="E1088" s="265" t="s">
        <v>23</v>
      </c>
      <c r="F1088" s="265" t="s">
        <v>119</v>
      </c>
      <c r="G1088" s="265" t="s">
        <v>22</v>
      </c>
      <c r="H1088" s="265" t="s">
        <v>23</v>
      </c>
      <c r="I1088" s="265" t="s">
        <v>1</v>
      </c>
      <c r="J1088" s="265" t="s">
        <v>22</v>
      </c>
      <c r="K1088" s="265" t="s">
        <v>32</v>
      </c>
      <c r="L1088" s="265" t="s">
        <v>1</v>
      </c>
      <c r="M1088" s="266"/>
    </row>
    <row r="1089" spans="1:18" ht="25.5" x14ac:dyDescent="0.7">
      <c r="A1089" s="101">
        <v>1</v>
      </c>
      <c r="B1089" s="38" t="s">
        <v>28</v>
      </c>
      <c r="C1089" s="37"/>
      <c r="D1089" s="34">
        <v>24000</v>
      </c>
      <c r="E1089" s="162"/>
      <c r="F1089" s="36">
        <f t="shared" ref="F1089:F1091" si="185">IFERROR(E1089*D1089*C1089,"")</f>
        <v>0</v>
      </c>
      <c r="G1089" s="34">
        <v>70000</v>
      </c>
      <c r="H1089" s="162"/>
      <c r="I1089" s="36">
        <f>IFERROR(H1089*G1089*C1089,"")</f>
        <v>0</v>
      </c>
      <c r="J1089" s="34">
        <v>100000</v>
      </c>
      <c r="K1089" s="162"/>
      <c r="L1089" s="36">
        <f>IFERROR(K1089*J1089*C1089,"")</f>
        <v>0</v>
      </c>
      <c r="M1089" s="102">
        <f t="shared" ref="M1089:M1091" si="186">SUM(L1089,I1089)</f>
        <v>0</v>
      </c>
    </row>
    <row r="1090" spans="1:18" ht="25.5" x14ac:dyDescent="0.7">
      <c r="A1090" s="101">
        <v>2</v>
      </c>
      <c r="B1090" s="38" t="s">
        <v>29</v>
      </c>
      <c r="C1090" s="37"/>
      <c r="D1090" s="34">
        <v>20000</v>
      </c>
      <c r="E1090" s="162"/>
      <c r="F1090" s="36">
        <f t="shared" si="185"/>
        <v>0</v>
      </c>
      <c r="G1090" s="34">
        <v>60000</v>
      </c>
      <c r="H1090" s="162"/>
      <c r="I1090" s="36">
        <f>IFERROR(H1090*G1090*C1090,"")</f>
        <v>0</v>
      </c>
      <c r="J1090" s="34">
        <v>80000</v>
      </c>
      <c r="K1090" s="162"/>
      <c r="L1090" s="36">
        <f>IFERROR(K1090*J1090*C1090,"")</f>
        <v>0</v>
      </c>
      <c r="M1090" s="102">
        <f t="shared" si="186"/>
        <v>0</v>
      </c>
    </row>
    <row r="1091" spans="1:18" ht="25.5" x14ac:dyDescent="0.7">
      <c r="A1091" s="101">
        <v>3</v>
      </c>
      <c r="B1091" s="38" t="s">
        <v>30</v>
      </c>
      <c r="C1091" s="11"/>
      <c r="D1091" s="34">
        <v>16000</v>
      </c>
      <c r="E1091" s="162"/>
      <c r="F1091" s="36">
        <f t="shared" si="185"/>
        <v>0</v>
      </c>
      <c r="G1091" s="34">
        <v>40000</v>
      </c>
      <c r="H1091" s="162"/>
      <c r="I1091" s="36">
        <f>IFERROR(H1091*G1091*C1091,"")</f>
        <v>0</v>
      </c>
      <c r="J1091" s="34">
        <v>80000</v>
      </c>
      <c r="K1091" s="162"/>
      <c r="L1091" s="36">
        <f>IFERROR(K1091*J1091*C1091,"")</f>
        <v>0</v>
      </c>
      <c r="M1091" s="102">
        <f t="shared" si="186"/>
        <v>0</v>
      </c>
    </row>
    <row r="1092" spans="1:18" ht="26.25" thickBot="1" x14ac:dyDescent="0.75">
      <c r="A1092" s="451" t="s">
        <v>1</v>
      </c>
      <c r="B1092" s="452"/>
      <c r="C1092" s="108">
        <f>SUM(C1089:C1091)</f>
        <v>0</v>
      </c>
      <c r="D1092" s="109"/>
      <c r="E1092" s="109"/>
      <c r="F1092" s="110">
        <f>SUM(F1089:F1091)</f>
        <v>0</v>
      </c>
      <c r="G1092" s="110"/>
      <c r="H1092" s="110"/>
      <c r="I1092" s="110"/>
      <c r="J1092" s="110"/>
      <c r="K1092" s="110"/>
      <c r="L1092" s="110"/>
      <c r="M1092" s="111">
        <f>SUM(M1089:M1091)</f>
        <v>0</v>
      </c>
    </row>
    <row r="1093" spans="1:18" ht="29.25" x14ac:dyDescent="0.25">
      <c r="A1093" s="392" t="s">
        <v>124</v>
      </c>
      <c r="B1093" s="393"/>
      <c r="C1093" s="393"/>
      <c r="D1093" s="393"/>
      <c r="E1093" s="393"/>
      <c r="F1093" s="393"/>
      <c r="G1093" s="393"/>
      <c r="H1093" s="393"/>
      <c r="I1093" s="393"/>
      <c r="J1093" s="393"/>
      <c r="K1093" s="393"/>
      <c r="L1093" s="393"/>
      <c r="M1093" s="163">
        <f>L1073</f>
        <v>0</v>
      </c>
    </row>
    <row r="1094" spans="1:18" ht="29.25" x14ac:dyDescent="0.25">
      <c r="A1094" s="394" t="s">
        <v>126</v>
      </c>
      <c r="B1094" s="395"/>
      <c r="C1094" s="395"/>
      <c r="D1094" s="395"/>
      <c r="E1094" s="395"/>
      <c r="F1094" s="395"/>
      <c r="G1094" s="395"/>
      <c r="H1094" s="395"/>
      <c r="I1094" s="395"/>
      <c r="J1094" s="395"/>
      <c r="K1094" s="395"/>
      <c r="L1094" s="395"/>
      <c r="M1094" s="164">
        <f>SUM(F1084,F1092)</f>
        <v>0</v>
      </c>
    </row>
    <row r="1095" spans="1:18" ht="30" thickBot="1" x14ac:dyDescent="0.3">
      <c r="A1095" s="396" t="s">
        <v>128</v>
      </c>
      <c r="B1095" s="397"/>
      <c r="C1095" s="397"/>
      <c r="D1095" s="397"/>
      <c r="E1095" s="397"/>
      <c r="F1095" s="397"/>
      <c r="G1095" s="397"/>
      <c r="H1095" s="397"/>
      <c r="I1095" s="397"/>
      <c r="J1095" s="397"/>
      <c r="K1095" s="397"/>
      <c r="L1095" s="397"/>
      <c r="M1095" s="170">
        <f>SUM(M1084,M1092)</f>
        <v>0</v>
      </c>
    </row>
    <row r="1096" spans="1:18" s="8" customFormat="1" ht="30" thickBot="1" x14ac:dyDescent="0.85">
      <c r="A1096" s="412" t="s">
        <v>147</v>
      </c>
      <c r="B1096" s="413"/>
      <c r="C1096" s="413"/>
      <c r="D1096" s="413"/>
      <c r="E1096" s="413"/>
      <c r="F1096" s="413"/>
      <c r="G1096" s="413"/>
      <c r="H1096" s="413"/>
      <c r="I1096" s="413"/>
      <c r="J1096" s="413"/>
      <c r="K1096" s="413"/>
      <c r="L1096" s="413"/>
      <c r="M1096" s="414"/>
      <c r="N1096" s="46"/>
      <c r="O1096" s="46"/>
      <c r="P1096" s="46"/>
    </row>
    <row r="1097" spans="1:18" s="171" customFormat="1" ht="29.25" x14ac:dyDescent="0.8">
      <c r="A1097" s="172"/>
      <c r="B1097" s="173" t="s">
        <v>149</v>
      </c>
      <c r="C1097" s="173" t="s">
        <v>150</v>
      </c>
      <c r="D1097" s="398" t="s">
        <v>151</v>
      </c>
      <c r="E1097" s="398"/>
      <c r="F1097" s="398" t="s">
        <v>152</v>
      </c>
      <c r="G1097" s="398"/>
      <c r="H1097" s="398" t="s">
        <v>1</v>
      </c>
      <c r="I1097" s="398"/>
      <c r="J1097" s="398"/>
      <c r="K1097" s="398"/>
      <c r="L1097" s="398"/>
      <c r="M1097" s="399"/>
    </row>
    <row r="1098" spans="1:18" ht="30" thickBot="1" x14ac:dyDescent="0.85">
      <c r="A1098" s="169">
        <v>61128</v>
      </c>
      <c r="B1098" s="168" t="s">
        <v>148</v>
      </c>
      <c r="C1098" s="205"/>
      <c r="D1098" s="400">
        <v>40000</v>
      </c>
      <c r="E1098" s="400"/>
      <c r="F1098" s="401"/>
      <c r="G1098" s="401"/>
      <c r="H1098" s="402">
        <f>C1098*D1098*F1098</f>
        <v>0</v>
      </c>
      <c r="I1098" s="403"/>
      <c r="J1098" s="404"/>
      <c r="K1098" s="404"/>
      <c r="L1098" s="404"/>
      <c r="M1098" s="405"/>
    </row>
    <row r="1099" spans="1:18" s="8" customFormat="1" ht="29.25" x14ac:dyDescent="0.8">
      <c r="A1099" s="406" t="s">
        <v>36</v>
      </c>
      <c r="B1099" s="407"/>
      <c r="C1099" s="407"/>
      <c r="D1099" s="407"/>
      <c r="E1099" s="407"/>
      <c r="F1099" s="407"/>
      <c r="G1099" s="407"/>
      <c r="H1099" s="407"/>
      <c r="I1099" s="407"/>
      <c r="J1099" s="407"/>
      <c r="K1099" s="407"/>
      <c r="L1099" s="407"/>
      <c r="M1099" s="408"/>
      <c r="N1099" s="46"/>
      <c r="O1099" s="46"/>
      <c r="P1099" s="46"/>
    </row>
    <row r="1100" spans="1:18" s="8" customFormat="1" ht="29.25" x14ac:dyDescent="0.8">
      <c r="A1100" s="409" t="s">
        <v>121</v>
      </c>
      <c r="B1100" s="410"/>
      <c r="C1100" s="410"/>
      <c r="D1100" s="410"/>
      <c r="E1100" s="410"/>
      <c r="F1100" s="410"/>
      <c r="G1100" s="410"/>
      <c r="H1100" s="410"/>
      <c r="I1100" s="410"/>
      <c r="J1100" s="410"/>
      <c r="K1100" s="410"/>
      <c r="L1100" s="410"/>
      <c r="M1100" s="411"/>
      <c r="N1100" s="46"/>
      <c r="O1100" s="46"/>
      <c r="P1100" s="46"/>
    </row>
    <row r="1101" spans="1:18" s="8" customFormat="1" ht="25.5" customHeight="1" x14ac:dyDescent="0.25">
      <c r="A1101" s="305" t="s">
        <v>0</v>
      </c>
      <c r="B1101" s="271" t="s">
        <v>24</v>
      </c>
      <c r="C1101" s="306" t="s">
        <v>31</v>
      </c>
      <c r="D1101" s="417" t="s">
        <v>37</v>
      </c>
      <c r="E1101" s="418"/>
      <c r="F1101" s="419"/>
      <c r="G1101" s="271" t="s">
        <v>38</v>
      </c>
      <c r="H1101" s="271"/>
      <c r="I1101" s="271"/>
      <c r="J1101" s="417" t="s">
        <v>39</v>
      </c>
      <c r="K1101" s="418"/>
      <c r="L1101" s="419"/>
      <c r="M1101" s="437" t="s">
        <v>120</v>
      </c>
      <c r="N1101" s="47"/>
      <c r="O1101" s="47"/>
      <c r="P1101" s="47"/>
    </row>
    <row r="1102" spans="1:18" s="8" customFormat="1" ht="25.5" x14ac:dyDescent="0.25">
      <c r="A1102" s="305"/>
      <c r="B1102" s="271"/>
      <c r="C1102" s="271"/>
      <c r="D1102" s="207" t="s">
        <v>22</v>
      </c>
      <c r="E1102" s="207" t="s">
        <v>23</v>
      </c>
      <c r="F1102" s="207" t="s">
        <v>1</v>
      </c>
      <c r="G1102" s="207" t="s">
        <v>22</v>
      </c>
      <c r="H1102" s="207" t="s">
        <v>23</v>
      </c>
      <c r="I1102" s="207" t="s">
        <v>1</v>
      </c>
      <c r="J1102" s="207" t="s">
        <v>22</v>
      </c>
      <c r="K1102" s="207" t="s">
        <v>32</v>
      </c>
      <c r="L1102" s="113" t="s">
        <v>1</v>
      </c>
      <c r="M1102" s="438"/>
      <c r="N1102" s="47"/>
      <c r="O1102" s="47"/>
      <c r="P1102" s="47"/>
    </row>
    <row r="1103" spans="1:18" s="8" customFormat="1" ht="51" x14ac:dyDescent="0.7">
      <c r="A1103" s="77">
        <v>62035</v>
      </c>
      <c r="B1103" s="24" t="s">
        <v>40</v>
      </c>
      <c r="C1103" s="11"/>
      <c r="D1103" s="48">
        <v>16000</v>
      </c>
      <c r="E1103" s="35" t="str">
        <f>IF(C1067="","",IF(C1103="","",C1067+2))</f>
        <v/>
      </c>
      <c r="F1103" s="98">
        <f>IFERROR(E1103*D1103*C1103,0)</f>
        <v>0</v>
      </c>
      <c r="G1103" s="48">
        <v>40000</v>
      </c>
      <c r="H1103" s="20" t="str">
        <f>E1103</f>
        <v/>
      </c>
      <c r="I1103" s="98">
        <f>IFERROR(H1103*G1103*C1103,0)</f>
        <v>0</v>
      </c>
      <c r="J1103" s="48">
        <v>80000</v>
      </c>
      <c r="K1103" s="32" t="str">
        <f>IFERROR(H1103-1,"")</f>
        <v/>
      </c>
      <c r="L1103" s="54">
        <f>IFERROR(K1103*J1103*C1103,0)</f>
        <v>0</v>
      </c>
      <c r="M1103" s="114">
        <f>SUM(F1103,I1103,L1103)</f>
        <v>0</v>
      </c>
      <c r="O1103" s="49"/>
      <c r="P1103" s="49"/>
      <c r="R1103" s="49"/>
    </row>
    <row r="1104" spans="1:18" s="8" customFormat="1" ht="51" x14ac:dyDescent="0.7">
      <c r="A1104" s="77">
        <v>62025</v>
      </c>
      <c r="B1104" s="24" t="s">
        <v>41</v>
      </c>
      <c r="C1104" s="11"/>
      <c r="D1104" s="48">
        <v>16000</v>
      </c>
      <c r="E1104" s="35" t="str">
        <f>IF(C1067="","",IF(C1104="","",C1067+2))</f>
        <v/>
      </c>
      <c r="F1104" s="98">
        <f>IFERROR(E1104*D1104*C1104,0)</f>
        <v>0</v>
      </c>
      <c r="G1104" s="48">
        <v>40000</v>
      </c>
      <c r="H1104" s="20" t="str">
        <f>E1104</f>
        <v/>
      </c>
      <c r="I1104" s="98">
        <f>IFERROR(H1104*G1104*C1104,0)</f>
        <v>0</v>
      </c>
      <c r="J1104" s="48">
        <v>80000</v>
      </c>
      <c r="K1104" s="32" t="str">
        <f>IFERROR(H1104-1,"")</f>
        <v/>
      </c>
      <c r="L1104" s="54">
        <f>IFERROR(K1104*J1104*C1104,0)</f>
        <v>0</v>
      </c>
      <c r="M1104" s="114">
        <f>SUM(F1104,I1104,L1104)</f>
        <v>0</v>
      </c>
      <c r="O1104" s="49"/>
    </row>
    <row r="1105" spans="1:21" s="8" customFormat="1" ht="26.25" thickBot="1" x14ac:dyDescent="0.75">
      <c r="A1105" s="439" t="s">
        <v>1</v>
      </c>
      <c r="B1105" s="440"/>
      <c r="C1105" s="103">
        <f>SUM(C1103:C1104)</f>
        <v>0</v>
      </c>
      <c r="D1105" s="441"/>
      <c r="E1105" s="441"/>
      <c r="F1105" s="104">
        <f>SUM(F1103:F1104)</f>
        <v>0</v>
      </c>
      <c r="G1105" s="105"/>
      <c r="H1105" s="106"/>
      <c r="I1105" s="104">
        <f>SUM(I1103:I1104)</f>
        <v>0</v>
      </c>
      <c r="J1105" s="106"/>
      <c r="K1105" s="106"/>
      <c r="L1105" s="115">
        <f>SUM(L1103:L1104)</f>
        <v>0</v>
      </c>
      <c r="M1105" s="116"/>
    </row>
    <row r="1106" spans="1:21" s="8" customFormat="1" ht="29.25" x14ac:dyDescent="0.8">
      <c r="A1106" s="442" t="s">
        <v>122</v>
      </c>
      <c r="B1106" s="443"/>
      <c r="C1106" s="443"/>
      <c r="D1106" s="443"/>
      <c r="E1106" s="443"/>
      <c r="F1106" s="443"/>
      <c r="G1106" s="443"/>
      <c r="H1106" s="443"/>
      <c r="I1106" s="443"/>
      <c r="J1106" s="443"/>
      <c r="K1106" s="443"/>
      <c r="L1106" s="443"/>
      <c r="M1106" s="444"/>
      <c r="N1106" s="46"/>
      <c r="O1106" s="46"/>
      <c r="P1106" s="46"/>
    </row>
    <row r="1107" spans="1:21" s="8" customFormat="1" ht="25.5" customHeight="1" x14ac:dyDescent="0.25">
      <c r="A1107" s="305" t="s">
        <v>0</v>
      </c>
      <c r="B1107" s="271" t="s">
        <v>24</v>
      </c>
      <c r="C1107" s="306" t="s">
        <v>31</v>
      </c>
      <c r="D1107" s="417" t="s">
        <v>37</v>
      </c>
      <c r="E1107" s="418"/>
      <c r="F1107" s="419"/>
      <c r="G1107" s="271" t="s">
        <v>38</v>
      </c>
      <c r="H1107" s="271"/>
      <c r="I1107" s="271"/>
      <c r="J1107" s="445"/>
      <c r="K1107" s="446"/>
      <c r="L1107" s="447"/>
      <c r="M1107" s="437" t="s">
        <v>120</v>
      </c>
      <c r="N1107" s="47"/>
      <c r="O1107" s="47"/>
      <c r="P1107" s="47"/>
    </row>
    <row r="1108" spans="1:21" s="8" customFormat="1" ht="25.5" x14ac:dyDescent="0.25">
      <c r="A1108" s="305"/>
      <c r="B1108" s="271"/>
      <c r="C1108" s="271"/>
      <c r="D1108" s="207" t="s">
        <v>22</v>
      </c>
      <c r="E1108" s="207" t="s">
        <v>23</v>
      </c>
      <c r="F1108" s="207" t="s">
        <v>1</v>
      </c>
      <c r="G1108" s="207" t="s">
        <v>22</v>
      </c>
      <c r="H1108" s="207" t="s">
        <v>23</v>
      </c>
      <c r="I1108" s="207" t="s">
        <v>1</v>
      </c>
      <c r="J1108" s="448"/>
      <c r="K1108" s="449"/>
      <c r="L1108" s="450"/>
      <c r="M1108" s="438"/>
      <c r="N1108" s="47"/>
      <c r="O1108" s="47"/>
      <c r="P1108" s="47"/>
    </row>
    <row r="1109" spans="1:21" s="8" customFormat="1" ht="51" x14ac:dyDescent="0.7">
      <c r="A1109" s="77">
        <v>62035</v>
      </c>
      <c r="B1109" s="24" t="s">
        <v>40</v>
      </c>
      <c r="C1109" s="11"/>
      <c r="D1109" s="48">
        <v>16000</v>
      </c>
      <c r="E1109" s="11"/>
      <c r="F1109" s="98">
        <f>IFERROR(E1109*D1109*C1109,0)</f>
        <v>0</v>
      </c>
      <c r="G1109" s="48">
        <v>40000</v>
      </c>
      <c r="H1109" s="11"/>
      <c r="I1109" s="36">
        <f>IFERROR(H1109*G1109*C1109,0)</f>
        <v>0</v>
      </c>
      <c r="J1109" s="308"/>
      <c r="K1109" s="309"/>
      <c r="L1109" s="433"/>
      <c r="M1109" s="114">
        <f>SUM(F1109,I1109)</f>
        <v>0</v>
      </c>
      <c r="R1109" s="49"/>
    </row>
    <row r="1110" spans="1:21" s="8" customFormat="1" ht="51.75" thickBot="1" x14ac:dyDescent="0.75">
      <c r="A1110" s="77">
        <v>62025</v>
      </c>
      <c r="B1110" s="24" t="s">
        <v>41</v>
      </c>
      <c r="C1110" s="11"/>
      <c r="D1110" s="48">
        <v>16000</v>
      </c>
      <c r="E1110" s="11"/>
      <c r="F1110" s="98">
        <f>IFERROR(E1110*D1110*C1110,0)</f>
        <v>0</v>
      </c>
      <c r="G1110" s="48">
        <v>40000</v>
      </c>
      <c r="H1110" s="11"/>
      <c r="I1110" s="36">
        <f>IFERROR(H1110*G1110*C1110,0)</f>
        <v>0</v>
      </c>
      <c r="J1110" s="311"/>
      <c r="K1110" s="312"/>
      <c r="L1110" s="434"/>
      <c r="M1110" s="114">
        <f>SUM(F1110,I1110)</f>
        <v>0</v>
      </c>
    </row>
    <row r="1111" spans="1:21" s="8" customFormat="1" ht="30" thickBot="1" x14ac:dyDescent="0.3">
      <c r="A1111" s="392" t="s">
        <v>143</v>
      </c>
      <c r="B1111" s="393"/>
      <c r="C1111" s="393"/>
      <c r="D1111" s="393"/>
      <c r="E1111" s="393"/>
      <c r="F1111" s="393"/>
      <c r="G1111" s="393"/>
      <c r="H1111" s="393"/>
      <c r="I1111" s="393"/>
      <c r="J1111" s="393"/>
      <c r="K1111" s="393"/>
      <c r="L1111" s="393"/>
      <c r="M1111" s="163">
        <f>SUM(M1103,M1109)</f>
        <v>0</v>
      </c>
    </row>
    <row r="1112" spans="1:21" s="8" customFormat="1" ht="30" thickBot="1" x14ac:dyDescent="0.3">
      <c r="A1112" s="435" t="s">
        <v>144</v>
      </c>
      <c r="B1112" s="436"/>
      <c r="C1112" s="436"/>
      <c r="D1112" s="436"/>
      <c r="E1112" s="436"/>
      <c r="F1112" s="436"/>
      <c r="G1112" s="436"/>
      <c r="H1112" s="436"/>
      <c r="I1112" s="436"/>
      <c r="J1112" s="436"/>
      <c r="K1112" s="436"/>
      <c r="L1112" s="436"/>
      <c r="M1112" s="165">
        <f>SUM(M1104,M1110)</f>
        <v>0</v>
      </c>
    </row>
    <row r="1113" spans="1:21" ht="29.25" x14ac:dyDescent="0.25">
      <c r="A1113" s="160" t="s">
        <v>103</v>
      </c>
      <c r="B1113" s="471"/>
      <c r="C1113" s="472"/>
      <c r="D1113" s="472"/>
      <c r="E1113" s="472"/>
      <c r="F1113" s="472"/>
      <c r="G1113" s="472"/>
      <c r="H1113" s="472"/>
      <c r="I1113" s="472"/>
      <c r="J1113" s="472"/>
      <c r="K1113" s="473"/>
      <c r="L1113" s="474">
        <f>SUM(M1141,M1142,M1143,M1159,M1160,H1146)</f>
        <v>0</v>
      </c>
      <c r="M1113" s="475"/>
    </row>
    <row r="1114" spans="1:21" ht="29.25" x14ac:dyDescent="0.25">
      <c r="A1114" s="161" t="s">
        <v>46</v>
      </c>
      <c r="B1114" s="228" t="s">
        <v>129</v>
      </c>
      <c r="C1114" s="420"/>
      <c r="D1114" s="420"/>
      <c r="E1114" s="420"/>
      <c r="F1114" s="420"/>
      <c r="G1114" s="420"/>
      <c r="H1114" s="420"/>
      <c r="I1114" s="420"/>
      <c r="J1114" s="420"/>
      <c r="K1114" s="421"/>
      <c r="L1114" s="422"/>
      <c r="M1114" s="423"/>
      <c r="U1114" s="50"/>
    </row>
    <row r="1115" spans="1:21" ht="30" thickBot="1" x14ac:dyDescent="0.3">
      <c r="A1115" s="424" t="s">
        <v>114</v>
      </c>
      <c r="B1115" s="425"/>
      <c r="C1115" s="107"/>
      <c r="D1115" s="426"/>
      <c r="E1115" s="426"/>
      <c r="F1115" s="426"/>
      <c r="G1115" s="426"/>
      <c r="H1115" s="426"/>
      <c r="I1115" s="426"/>
      <c r="J1115" s="426"/>
      <c r="K1115" s="426"/>
      <c r="L1115" s="427"/>
      <c r="M1115" s="428"/>
      <c r="Q1115" s="33"/>
      <c r="R1115" s="112"/>
      <c r="S1115" s="50"/>
      <c r="T1115" s="50"/>
      <c r="U1115" s="50"/>
    </row>
    <row r="1116" spans="1:21" ht="25.5" x14ac:dyDescent="0.7">
      <c r="A1116" s="429" t="s">
        <v>123</v>
      </c>
      <c r="B1116" s="430"/>
      <c r="C1116" s="430"/>
      <c r="D1116" s="430"/>
      <c r="E1116" s="430"/>
      <c r="F1116" s="430"/>
      <c r="G1116" s="430"/>
      <c r="H1116" s="430"/>
      <c r="I1116" s="430"/>
      <c r="J1116" s="430"/>
      <c r="K1116" s="430"/>
      <c r="L1116" s="430"/>
      <c r="M1116" s="431"/>
      <c r="Q1116" s="174">
        <v>61121</v>
      </c>
      <c r="R1116" s="40">
        <f>M1141</f>
        <v>0</v>
      </c>
      <c r="S1116" s="149">
        <f>IF(B1114=Main!$B$2,R1116,0)</f>
        <v>0</v>
      </c>
      <c r="T1116" s="149">
        <f>IF(B1114=Main!$B$3,R1116,0)</f>
        <v>0</v>
      </c>
    </row>
    <row r="1117" spans="1:21" s="2" customFormat="1" ht="25.5" x14ac:dyDescent="0.25">
      <c r="A1117" s="270" t="s">
        <v>3</v>
      </c>
      <c r="B1117" s="269" t="s">
        <v>49</v>
      </c>
      <c r="C1117" s="269" t="s">
        <v>20</v>
      </c>
      <c r="D1117" s="432" t="s">
        <v>162</v>
      </c>
      <c r="E1117" s="432"/>
      <c r="F1117" s="269" t="s">
        <v>51</v>
      </c>
      <c r="G1117" s="386" t="s">
        <v>19</v>
      </c>
      <c r="H1117" s="389"/>
      <c r="I1117" s="386" t="s">
        <v>53</v>
      </c>
      <c r="J1117" s="387"/>
      <c r="K1117" s="389"/>
      <c r="L1117" s="432" t="s">
        <v>52</v>
      </c>
      <c r="M1117" s="476"/>
      <c r="Q1117" s="174">
        <v>61122</v>
      </c>
      <c r="R1117" s="40">
        <f>M1142</f>
        <v>0</v>
      </c>
      <c r="S1117" s="149">
        <f>IF(B1114=Main!$B$2,R1117,0)</f>
        <v>0</v>
      </c>
      <c r="T1117" s="149">
        <f>IF(B1114=Main!$B$3,R1117,0)</f>
        <v>0</v>
      </c>
    </row>
    <row r="1118" spans="1:21" ht="25.5" x14ac:dyDescent="0.7">
      <c r="A1118" s="100">
        <v>1</v>
      </c>
      <c r="B1118" s="38" t="s">
        <v>18</v>
      </c>
      <c r="C1118" s="155"/>
      <c r="D1118" s="477"/>
      <c r="E1118" s="478"/>
      <c r="F1118" s="155"/>
      <c r="G1118" s="479" t="str">
        <f>IF(F1118&lt;&gt;"",F1118*2,"")</f>
        <v/>
      </c>
      <c r="H1118" s="480"/>
      <c r="I1118" s="481">
        <v>80000</v>
      </c>
      <c r="J1118" s="482"/>
      <c r="K1118" s="483"/>
      <c r="L1118" s="484">
        <f>IFERROR((I1118*G1118*C1118)/100,0)</f>
        <v>0</v>
      </c>
      <c r="M1118" s="485"/>
      <c r="Q1118" s="174">
        <v>61123</v>
      </c>
      <c r="R1118" s="40">
        <f>M1143</f>
        <v>0</v>
      </c>
      <c r="S1118" s="149">
        <f>IF(B1114=Main!$B$2,R1118,0)</f>
        <v>0</v>
      </c>
      <c r="T1118" s="149">
        <f>IF(B1114=Main!$B$3,R1118,0)</f>
        <v>0</v>
      </c>
    </row>
    <row r="1119" spans="1:21" ht="25.5" x14ac:dyDescent="0.7">
      <c r="A1119" s="100">
        <v>2</v>
      </c>
      <c r="B1119" s="38" t="s">
        <v>163</v>
      </c>
      <c r="C1119" s="155"/>
      <c r="D1119" s="477"/>
      <c r="E1119" s="478"/>
      <c r="F1119" s="155"/>
      <c r="G1119" s="479" t="str">
        <f>IF(F1119&lt;&gt;"",F1119*2,"")</f>
        <v/>
      </c>
      <c r="H1119" s="480"/>
      <c r="I1119" s="481">
        <v>25000</v>
      </c>
      <c r="J1119" s="482"/>
      <c r="K1119" s="483"/>
      <c r="L1119" s="484">
        <f>IFERROR((I1119*G1119*C1119)/100,0)</f>
        <v>0</v>
      </c>
      <c r="M1119" s="485"/>
      <c r="Q1119" s="174"/>
      <c r="R1119" s="40"/>
      <c r="S1119" s="149"/>
      <c r="T1119" s="149"/>
    </row>
    <row r="1120" spans="1:21" ht="25.5" x14ac:dyDescent="0.7">
      <c r="A1120" s="100">
        <v>3</v>
      </c>
      <c r="B1120" s="38" t="s">
        <v>50</v>
      </c>
      <c r="C1120" s="155"/>
      <c r="D1120" s="477"/>
      <c r="E1120" s="478"/>
      <c r="F1120" s="268"/>
      <c r="G1120" s="479"/>
      <c r="H1120" s="480"/>
      <c r="I1120" s="353"/>
      <c r="J1120" s="353"/>
      <c r="K1120" s="353"/>
      <c r="L1120" s="390">
        <f>IFERROR((I1120+20000)*C1120,0)</f>
        <v>0</v>
      </c>
      <c r="M1120" s="391"/>
      <c r="Q1120" s="175">
        <v>61128</v>
      </c>
      <c r="R1120" s="9">
        <f>H1146</f>
        <v>0</v>
      </c>
      <c r="S1120" s="149">
        <f>IF(B1114=Main!$B$2,R1120,0)</f>
        <v>0</v>
      </c>
      <c r="T1120" s="149">
        <f>IF(B1114=Main!$B$3,R1120,0)</f>
        <v>0</v>
      </c>
    </row>
    <row r="1121" spans="1:20" ht="26.25" thickBot="1" x14ac:dyDescent="0.75">
      <c r="A1121" s="451" t="s">
        <v>1</v>
      </c>
      <c r="B1121" s="452"/>
      <c r="C1121" s="453"/>
      <c r="D1121" s="454"/>
      <c r="E1121" s="454"/>
      <c r="F1121" s="454"/>
      <c r="G1121" s="454"/>
      <c r="H1121" s="454"/>
      <c r="I1121" s="454"/>
      <c r="J1121" s="454"/>
      <c r="K1121" s="455"/>
      <c r="L1121" s="456">
        <f>SUM(L1118:M1120)</f>
        <v>0</v>
      </c>
      <c r="M1121" s="457"/>
      <c r="Q1121" s="174">
        <f>A1151</f>
        <v>62035</v>
      </c>
      <c r="R1121" s="40">
        <f>M1159</f>
        <v>0</v>
      </c>
      <c r="S1121" s="149">
        <f>IF(B1114=Main!$B$2,R1121,0)</f>
        <v>0</v>
      </c>
      <c r="T1121" s="149">
        <f>IF(B1114=Main!$B$3,R1121,0)</f>
        <v>0</v>
      </c>
    </row>
    <row r="1122" spans="1:20" ht="25.5" x14ac:dyDescent="0.7">
      <c r="A1122" s="462" t="s">
        <v>116</v>
      </c>
      <c r="B1122" s="463"/>
      <c r="C1122" s="463"/>
      <c r="D1122" s="463"/>
      <c r="E1122" s="463"/>
      <c r="F1122" s="463"/>
      <c r="G1122" s="463"/>
      <c r="H1122" s="463"/>
      <c r="I1122" s="463"/>
      <c r="J1122" s="463"/>
      <c r="K1122" s="463"/>
      <c r="L1122" s="463"/>
      <c r="M1122" s="464"/>
      <c r="Q1122" s="174">
        <f>A1152</f>
        <v>62025</v>
      </c>
      <c r="R1122" s="40">
        <f>M1160</f>
        <v>0</v>
      </c>
      <c r="S1122" s="149">
        <f>IF(B1114=Main!$B$2,R1122,0)</f>
        <v>0</v>
      </c>
      <c r="T1122" s="149">
        <f>IF(B1114=Main!$B$3,R1122,0)</f>
        <v>0</v>
      </c>
    </row>
    <row r="1123" spans="1:20" ht="25.5" customHeight="1" x14ac:dyDescent="0.25">
      <c r="A1123" s="465" t="s">
        <v>3</v>
      </c>
      <c r="B1123" s="468" t="s">
        <v>48</v>
      </c>
      <c r="C1123" s="211" t="s">
        <v>20</v>
      </c>
      <c r="D1123" s="386" t="s">
        <v>125</v>
      </c>
      <c r="E1123" s="387"/>
      <c r="F1123" s="389"/>
      <c r="G1123" s="386" t="s">
        <v>127</v>
      </c>
      <c r="H1123" s="387"/>
      <c r="I1123" s="387"/>
      <c r="J1123" s="387"/>
      <c r="K1123" s="387"/>
      <c r="L1123" s="387"/>
      <c r="M1123" s="388"/>
      <c r="R1123" s="47"/>
    </row>
    <row r="1124" spans="1:20" ht="25.5" x14ac:dyDescent="0.25">
      <c r="A1124" s="466"/>
      <c r="B1124" s="469"/>
      <c r="C1124" s="211"/>
      <c r="D1124" s="386" t="s">
        <v>37</v>
      </c>
      <c r="E1124" s="387"/>
      <c r="F1124" s="389"/>
      <c r="G1124" s="386" t="s">
        <v>38</v>
      </c>
      <c r="H1124" s="387"/>
      <c r="I1124" s="389"/>
      <c r="J1124" s="386" t="s">
        <v>39</v>
      </c>
      <c r="K1124" s="387"/>
      <c r="L1124" s="389"/>
      <c r="M1124" s="212" t="s">
        <v>118</v>
      </c>
    </row>
    <row r="1125" spans="1:20" ht="25.5" x14ac:dyDescent="0.25">
      <c r="A1125" s="467"/>
      <c r="B1125" s="470"/>
      <c r="C1125" s="211"/>
      <c r="D1125" s="211" t="s">
        <v>22</v>
      </c>
      <c r="E1125" s="211" t="s">
        <v>23</v>
      </c>
      <c r="F1125" s="211" t="s">
        <v>119</v>
      </c>
      <c r="G1125" s="211" t="s">
        <v>22</v>
      </c>
      <c r="H1125" s="211" t="s">
        <v>23</v>
      </c>
      <c r="I1125" s="211" t="s">
        <v>1</v>
      </c>
      <c r="J1125" s="211" t="s">
        <v>22</v>
      </c>
      <c r="K1125" s="211" t="s">
        <v>32</v>
      </c>
      <c r="L1125" s="211" t="s">
        <v>1</v>
      </c>
      <c r="M1125" s="212"/>
    </row>
    <row r="1126" spans="1:20" ht="25.5" x14ac:dyDescent="0.7">
      <c r="A1126" s="101">
        <v>1</v>
      </c>
      <c r="B1126" s="38" t="s">
        <v>25</v>
      </c>
      <c r="C1126" s="37"/>
      <c r="D1126" s="34">
        <v>40000</v>
      </c>
      <c r="E1126" s="35" t="str">
        <f>IF(C1115="","",IF(C1126="","",C1115+2))</f>
        <v/>
      </c>
      <c r="F1126" s="36" t="str">
        <f>IFERROR(E1126*D1126*C1126,"")</f>
        <v/>
      </c>
      <c r="G1126" s="34">
        <v>100000</v>
      </c>
      <c r="H1126" s="35" t="str">
        <f>E1126</f>
        <v/>
      </c>
      <c r="I1126" s="36" t="str">
        <f>IFERROR(H1126*G1126*C1126,"")</f>
        <v/>
      </c>
      <c r="J1126" s="34">
        <v>200000</v>
      </c>
      <c r="K1126" s="35" t="str">
        <f>IFERROR(H1126-1,"")</f>
        <v/>
      </c>
      <c r="L1126" s="36" t="str">
        <f>IFERROR(K1126*J1126*C1126,"")</f>
        <v/>
      </c>
      <c r="M1126" s="102">
        <f t="shared" ref="M1126:M1131" si="187">SUM(L1126,I1126)</f>
        <v>0</v>
      </c>
    </row>
    <row r="1127" spans="1:20" ht="25.5" x14ac:dyDescent="0.7">
      <c r="A1127" s="101">
        <v>2</v>
      </c>
      <c r="B1127" s="38" t="s">
        <v>26</v>
      </c>
      <c r="C1127" s="37"/>
      <c r="D1127" s="34">
        <v>35000</v>
      </c>
      <c r="E1127" s="35" t="str">
        <f>IF(C1115="","",IF(C1127="","",C1115+2))</f>
        <v/>
      </c>
      <c r="F1127" s="36" t="str">
        <f t="shared" ref="F1127:F1131" si="188">IFERROR(E1127*D1127*C1127,"")</f>
        <v/>
      </c>
      <c r="G1127" s="34">
        <v>90000</v>
      </c>
      <c r="H1127" s="35" t="str">
        <f t="shared" ref="H1127:H1131" si="189">E1127</f>
        <v/>
      </c>
      <c r="I1127" s="36" t="str">
        <f>IFERROR(H1127*G1127*C1127,"")</f>
        <v/>
      </c>
      <c r="J1127" s="34">
        <v>160000</v>
      </c>
      <c r="K1127" s="35" t="str">
        <f>IFERROR(H1127-1,"")</f>
        <v/>
      </c>
      <c r="L1127" s="36" t="str">
        <f t="shared" ref="L1127:L1131" si="190">IFERROR(K1127*J1127*C1127,"")</f>
        <v/>
      </c>
      <c r="M1127" s="102">
        <f t="shared" si="187"/>
        <v>0</v>
      </c>
    </row>
    <row r="1128" spans="1:20" ht="25.5" x14ac:dyDescent="0.7">
      <c r="A1128" s="101">
        <v>3</v>
      </c>
      <c r="B1128" s="38" t="s">
        <v>27</v>
      </c>
      <c r="C1128" s="37"/>
      <c r="D1128" s="34">
        <v>30000</v>
      </c>
      <c r="E1128" s="35" t="str">
        <f>IF(C1115="","",IF(C1128="","",C1115+2))</f>
        <v/>
      </c>
      <c r="F1128" s="36" t="str">
        <f t="shared" si="188"/>
        <v/>
      </c>
      <c r="G1128" s="34">
        <v>80000</v>
      </c>
      <c r="H1128" s="35" t="str">
        <f t="shared" si="189"/>
        <v/>
      </c>
      <c r="I1128" s="36" t="str">
        <f t="shared" ref="I1128" si="191">IFERROR(H1128*G1128*C1128,"")</f>
        <v/>
      </c>
      <c r="J1128" s="34">
        <v>120000</v>
      </c>
      <c r="K1128" s="35" t="str">
        <f>IFERROR(H1128-1,"")</f>
        <v/>
      </c>
      <c r="L1128" s="36" t="str">
        <f t="shared" si="190"/>
        <v/>
      </c>
      <c r="M1128" s="102">
        <f t="shared" si="187"/>
        <v>0</v>
      </c>
    </row>
    <row r="1129" spans="1:20" ht="25.5" x14ac:dyDescent="0.7">
      <c r="A1129" s="101">
        <v>4</v>
      </c>
      <c r="B1129" s="38" t="s">
        <v>28</v>
      </c>
      <c r="C1129" s="37"/>
      <c r="D1129" s="34">
        <v>24000</v>
      </c>
      <c r="E1129" s="35" t="str">
        <f>IF(C1115="","",IF(C1129="","",C1115+2))</f>
        <v/>
      </c>
      <c r="F1129" s="36" t="str">
        <f t="shared" si="188"/>
        <v/>
      </c>
      <c r="G1129" s="34">
        <v>70000</v>
      </c>
      <c r="H1129" s="35" t="str">
        <f t="shared" si="189"/>
        <v/>
      </c>
      <c r="I1129" s="36" t="str">
        <f>IFERROR(H1129*G1129*C1129,"")</f>
        <v/>
      </c>
      <c r="J1129" s="34">
        <v>100000</v>
      </c>
      <c r="K1129" s="35" t="str">
        <f t="shared" ref="K1129:K1131" si="192">IFERROR(H1129-1,"")</f>
        <v/>
      </c>
      <c r="L1129" s="36" t="str">
        <f t="shared" si="190"/>
        <v/>
      </c>
      <c r="M1129" s="102">
        <f t="shared" si="187"/>
        <v>0</v>
      </c>
    </row>
    <row r="1130" spans="1:20" ht="25.5" x14ac:dyDescent="0.7">
      <c r="A1130" s="101">
        <v>5</v>
      </c>
      <c r="B1130" s="38" t="s">
        <v>29</v>
      </c>
      <c r="C1130" s="37"/>
      <c r="D1130" s="34">
        <v>20000</v>
      </c>
      <c r="E1130" s="35" t="str">
        <f>IF(C1115="","",IF(C1130="","",C1115+2))</f>
        <v/>
      </c>
      <c r="F1130" s="36" t="str">
        <f t="shared" si="188"/>
        <v/>
      </c>
      <c r="G1130" s="34">
        <v>60000</v>
      </c>
      <c r="H1130" s="35" t="str">
        <f t="shared" si="189"/>
        <v/>
      </c>
      <c r="I1130" s="36" t="str">
        <f>IFERROR(H1130*G1130*C1130,"")</f>
        <v/>
      </c>
      <c r="J1130" s="34">
        <v>80000</v>
      </c>
      <c r="K1130" s="35" t="str">
        <f t="shared" si="192"/>
        <v/>
      </c>
      <c r="L1130" s="36" t="str">
        <f t="shared" si="190"/>
        <v/>
      </c>
      <c r="M1130" s="102">
        <f t="shared" si="187"/>
        <v>0</v>
      </c>
    </row>
    <row r="1131" spans="1:20" ht="25.5" x14ac:dyDescent="0.7">
      <c r="A1131" s="101">
        <v>6</v>
      </c>
      <c r="B1131" s="38" t="s">
        <v>30</v>
      </c>
      <c r="C1131" s="11"/>
      <c r="D1131" s="34">
        <v>16000</v>
      </c>
      <c r="E1131" s="35" t="str">
        <f>IF(C1115="","",IF(C1131="","",C1115+2))</f>
        <v/>
      </c>
      <c r="F1131" s="36" t="str">
        <f t="shared" si="188"/>
        <v/>
      </c>
      <c r="G1131" s="34">
        <v>40000</v>
      </c>
      <c r="H1131" s="35" t="str">
        <f t="shared" si="189"/>
        <v/>
      </c>
      <c r="I1131" s="36" t="str">
        <f>IFERROR(H1131*G1131*C1131,"")</f>
        <v/>
      </c>
      <c r="J1131" s="34">
        <v>80000</v>
      </c>
      <c r="K1131" s="35" t="str">
        <f t="shared" si="192"/>
        <v/>
      </c>
      <c r="L1131" s="36" t="str">
        <f t="shared" si="190"/>
        <v/>
      </c>
      <c r="M1131" s="102">
        <f t="shared" si="187"/>
        <v>0</v>
      </c>
    </row>
    <row r="1132" spans="1:20" ht="26.25" thickBot="1" x14ac:dyDescent="0.75">
      <c r="A1132" s="415" t="s">
        <v>1</v>
      </c>
      <c r="B1132" s="416"/>
      <c r="C1132" s="108">
        <f>SUM(C1126:C1131)</f>
        <v>0</v>
      </c>
      <c r="D1132" s="109"/>
      <c r="E1132" s="109"/>
      <c r="F1132" s="110">
        <f>SUM(F1126:F1131)</f>
        <v>0</v>
      </c>
      <c r="G1132" s="110"/>
      <c r="H1132" s="110"/>
      <c r="I1132" s="110">
        <f>SUM(I1126:I1131)</f>
        <v>0</v>
      </c>
      <c r="J1132" s="110"/>
      <c r="K1132" s="110"/>
      <c r="L1132" s="110">
        <f>SUM(L1126:L1131)</f>
        <v>0</v>
      </c>
      <c r="M1132" s="111">
        <f>SUM(M1126:M1131)</f>
        <v>0</v>
      </c>
    </row>
    <row r="1133" spans="1:20" ht="29.25" x14ac:dyDescent="0.8">
      <c r="A1133" s="458" t="s">
        <v>117</v>
      </c>
      <c r="B1133" s="459"/>
      <c r="C1133" s="459"/>
      <c r="D1133" s="459"/>
      <c r="E1133" s="459"/>
      <c r="F1133" s="459"/>
      <c r="G1133" s="459"/>
      <c r="H1133" s="459"/>
      <c r="I1133" s="459"/>
      <c r="J1133" s="459"/>
      <c r="K1133" s="459"/>
      <c r="L1133" s="459"/>
      <c r="M1133" s="460"/>
      <c r="O1133" s="55"/>
      <c r="Q1133" s="47"/>
      <c r="R1133" s="47"/>
      <c r="S1133" s="8"/>
      <c r="T1133" s="8"/>
    </row>
    <row r="1134" spans="1:20" ht="25.5" customHeight="1" x14ac:dyDescent="0.25">
      <c r="A1134" s="461" t="s">
        <v>3</v>
      </c>
      <c r="B1134" s="432" t="s">
        <v>48</v>
      </c>
      <c r="C1134" s="265" t="s">
        <v>20</v>
      </c>
      <c r="D1134" s="432" t="s">
        <v>125</v>
      </c>
      <c r="E1134" s="432"/>
      <c r="F1134" s="432"/>
      <c r="G1134" s="386" t="s">
        <v>127</v>
      </c>
      <c r="H1134" s="387"/>
      <c r="I1134" s="387"/>
      <c r="J1134" s="387"/>
      <c r="K1134" s="387"/>
      <c r="L1134" s="387"/>
      <c r="M1134" s="388"/>
    </row>
    <row r="1135" spans="1:20" ht="25.5" x14ac:dyDescent="0.25">
      <c r="A1135" s="461"/>
      <c r="B1135" s="432"/>
      <c r="C1135" s="265"/>
      <c r="D1135" s="432" t="s">
        <v>37</v>
      </c>
      <c r="E1135" s="432"/>
      <c r="F1135" s="432"/>
      <c r="G1135" s="432" t="s">
        <v>38</v>
      </c>
      <c r="H1135" s="432"/>
      <c r="I1135" s="432"/>
      <c r="J1135" s="386" t="s">
        <v>39</v>
      </c>
      <c r="K1135" s="387"/>
      <c r="L1135" s="389"/>
      <c r="M1135" s="266" t="s">
        <v>118</v>
      </c>
    </row>
    <row r="1136" spans="1:20" ht="25.5" x14ac:dyDescent="0.25">
      <c r="A1136" s="461"/>
      <c r="B1136" s="432"/>
      <c r="C1136" s="265"/>
      <c r="D1136" s="265" t="s">
        <v>22</v>
      </c>
      <c r="E1136" s="265" t="s">
        <v>23</v>
      </c>
      <c r="F1136" s="265" t="s">
        <v>119</v>
      </c>
      <c r="G1136" s="265" t="s">
        <v>22</v>
      </c>
      <c r="H1136" s="265" t="s">
        <v>23</v>
      </c>
      <c r="I1136" s="265" t="s">
        <v>1</v>
      </c>
      <c r="J1136" s="265" t="s">
        <v>22</v>
      </c>
      <c r="K1136" s="265" t="s">
        <v>32</v>
      </c>
      <c r="L1136" s="265" t="s">
        <v>1</v>
      </c>
      <c r="M1136" s="266"/>
    </row>
    <row r="1137" spans="1:18" ht="25.5" x14ac:dyDescent="0.7">
      <c r="A1137" s="101">
        <v>1</v>
      </c>
      <c r="B1137" s="38" t="s">
        <v>28</v>
      </c>
      <c r="C1137" s="37"/>
      <c r="D1137" s="34">
        <v>24000</v>
      </c>
      <c r="E1137" s="162"/>
      <c r="F1137" s="36">
        <f t="shared" ref="F1137:F1139" si="193">IFERROR(E1137*D1137*C1137,"")</f>
        <v>0</v>
      </c>
      <c r="G1137" s="34">
        <v>70000</v>
      </c>
      <c r="H1137" s="162"/>
      <c r="I1137" s="36">
        <f>IFERROR(H1137*G1137*C1137,"")</f>
        <v>0</v>
      </c>
      <c r="J1137" s="34">
        <v>100000</v>
      </c>
      <c r="K1137" s="162"/>
      <c r="L1137" s="36">
        <f>IFERROR(K1137*J1137*C1137,"")</f>
        <v>0</v>
      </c>
      <c r="M1137" s="102">
        <f t="shared" ref="M1137:M1139" si="194">SUM(L1137,I1137)</f>
        <v>0</v>
      </c>
    </row>
    <row r="1138" spans="1:18" ht="25.5" x14ac:dyDescent="0.7">
      <c r="A1138" s="101">
        <v>2</v>
      </c>
      <c r="B1138" s="38" t="s">
        <v>29</v>
      </c>
      <c r="C1138" s="37"/>
      <c r="D1138" s="34">
        <v>20000</v>
      </c>
      <c r="E1138" s="162"/>
      <c r="F1138" s="36">
        <f t="shared" si="193"/>
        <v>0</v>
      </c>
      <c r="G1138" s="34">
        <v>60000</v>
      </c>
      <c r="H1138" s="162"/>
      <c r="I1138" s="36">
        <f>IFERROR(H1138*G1138*C1138,"")</f>
        <v>0</v>
      </c>
      <c r="J1138" s="34">
        <v>80000</v>
      </c>
      <c r="K1138" s="162"/>
      <c r="L1138" s="36">
        <f>IFERROR(K1138*J1138*C1138,"")</f>
        <v>0</v>
      </c>
      <c r="M1138" s="102">
        <f t="shared" si="194"/>
        <v>0</v>
      </c>
    </row>
    <row r="1139" spans="1:18" ht="25.5" x14ac:dyDescent="0.7">
      <c r="A1139" s="101">
        <v>3</v>
      </c>
      <c r="B1139" s="38" t="s">
        <v>30</v>
      </c>
      <c r="C1139" s="11"/>
      <c r="D1139" s="34">
        <v>16000</v>
      </c>
      <c r="E1139" s="162"/>
      <c r="F1139" s="36">
        <f t="shared" si="193"/>
        <v>0</v>
      </c>
      <c r="G1139" s="34">
        <v>40000</v>
      </c>
      <c r="H1139" s="162"/>
      <c r="I1139" s="36">
        <f>IFERROR(H1139*G1139*C1139,"")</f>
        <v>0</v>
      </c>
      <c r="J1139" s="34">
        <v>80000</v>
      </c>
      <c r="K1139" s="162"/>
      <c r="L1139" s="36">
        <f>IFERROR(K1139*J1139*C1139,"")</f>
        <v>0</v>
      </c>
      <c r="M1139" s="102">
        <f t="shared" si="194"/>
        <v>0</v>
      </c>
    </row>
    <row r="1140" spans="1:18" ht="26.25" thickBot="1" x14ac:dyDescent="0.75">
      <c r="A1140" s="451" t="s">
        <v>1</v>
      </c>
      <c r="B1140" s="452"/>
      <c r="C1140" s="108">
        <f>SUM(C1137:C1139)</f>
        <v>0</v>
      </c>
      <c r="D1140" s="109"/>
      <c r="E1140" s="109"/>
      <c r="F1140" s="110">
        <f>SUM(F1137:F1139)</f>
        <v>0</v>
      </c>
      <c r="G1140" s="110"/>
      <c r="H1140" s="110"/>
      <c r="I1140" s="110"/>
      <c r="J1140" s="110"/>
      <c r="K1140" s="110"/>
      <c r="L1140" s="110"/>
      <c r="M1140" s="111">
        <f>SUM(M1137:M1139)</f>
        <v>0</v>
      </c>
    </row>
    <row r="1141" spans="1:18" ht="29.25" x14ac:dyDescent="0.25">
      <c r="A1141" s="392" t="s">
        <v>124</v>
      </c>
      <c r="B1141" s="393"/>
      <c r="C1141" s="393"/>
      <c r="D1141" s="393"/>
      <c r="E1141" s="393"/>
      <c r="F1141" s="393"/>
      <c r="G1141" s="393"/>
      <c r="H1141" s="393"/>
      <c r="I1141" s="393"/>
      <c r="J1141" s="393"/>
      <c r="K1141" s="393"/>
      <c r="L1141" s="393"/>
      <c r="M1141" s="163">
        <f>L1121</f>
        <v>0</v>
      </c>
    </row>
    <row r="1142" spans="1:18" ht="29.25" x14ac:dyDescent="0.25">
      <c r="A1142" s="394" t="s">
        <v>126</v>
      </c>
      <c r="B1142" s="395"/>
      <c r="C1142" s="395"/>
      <c r="D1142" s="395"/>
      <c r="E1142" s="395"/>
      <c r="F1142" s="395"/>
      <c r="G1142" s="395"/>
      <c r="H1142" s="395"/>
      <c r="I1142" s="395"/>
      <c r="J1142" s="395"/>
      <c r="K1142" s="395"/>
      <c r="L1142" s="395"/>
      <c r="M1142" s="164">
        <f>SUM(F1132,F1140)</f>
        <v>0</v>
      </c>
    </row>
    <row r="1143" spans="1:18" ht="30" thickBot="1" x14ac:dyDescent="0.3">
      <c r="A1143" s="396" t="s">
        <v>128</v>
      </c>
      <c r="B1143" s="397"/>
      <c r="C1143" s="397"/>
      <c r="D1143" s="397"/>
      <c r="E1143" s="397"/>
      <c r="F1143" s="397"/>
      <c r="G1143" s="397"/>
      <c r="H1143" s="397"/>
      <c r="I1143" s="397"/>
      <c r="J1143" s="397"/>
      <c r="K1143" s="397"/>
      <c r="L1143" s="397"/>
      <c r="M1143" s="170">
        <f>SUM(M1132,M1140)</f>
        <v>0</v>
      </c>
    </row>
    <row r="1144" spans="1:18" s="8" customFormat="1" ht="30" thickBot="1" x14ac:dyDescent="0.85">
      <c r="A1144" s="412" t="s">
        <v>147</v>
      </c>
      <c r="B1144" s="413"/>
      <c r="C1144" s="413"/>
      <c r="D1144" s="413"/>
      <c r="E1144" s="413"/>
      <c r="F1144" s="413"/>
      <c r="G1144" s="413"/>
      <c r="H1144" s="413"/>
      <c r="I1144" s="413"/>
      <c r="J1144" s="413"/>
      <c r="K1144" s="413"/>
      <c r="L1144" s="413"/>
      <c r="M1144" s="414"/>
      <c r="N1144" s="46"/>
      <c r="O1144" s="46"/>
      <c r="P1144" s="46"/>
    </row>
    <row r="1145" spans="1:18" s="171" customFormat="1" ht="29.25" x14ac:dyDescent="0.8">
      <c r="A1145" s="172"/>
      <c r="B1145" s="173" t="s">
        <v>149</v>
      </c>
      <c r="C1145" s="173" t="s">
        <v>150</v>
      </c>
      <c r="D1145" s="398" t="s">
        <v>151</v>
      </c>
      <c r="E1145" s="398"/>
      <c r="F1145" s="398" t="s">
        <v>152</v>
      </c>
      <c r="G1145" s="398"/>
      <c r="H1145" s="398" t="s">
        <v>1</v>
      </c>
      <c r="I1145" s="398"/>
      <c r="J1145" s="398"/>
      <c r="K1145" s="398"/>
      <c r="L1145" s="398"/>
      <c r="M1145" s="399"/>
    </row>
    <row r="1146" spans="1:18" ht="30" thickBot="1" x14ac:dyDescent="0.85">
      <c r="A1146" s="169">
        <v>61128</v>
      </c>
      <c r="B1146" s="168" t="s">
        <v>148</v>
      </c>
      <c r="C1146" s="205"/>
      <c r="D1146" s="400">
        <v>40000</v>
      </c>
      <c r="E1146" s="400"/>
      <c r="F1146" s="401"/>
      <c r="G1146" s="401"/>
      <c r="H1146" s="402">
        <f>C1146*D1146*F1146</f>
        <v>0</v>
      </c>
      <c r="I1146" s="403"/>
      <c r="J1146" s="404"/>
      <c r="K1146" s="404"/>
      <c r="L1146" s="404"/>
      <c r="M1146" s="405"/>
    </row>
    <row r="1147" spans="1:18" s="8" customFormat="1" ht="29.25" x14ac:dyDescent="0.8">
      <c r="A1147" s="406" t="s">
        <v>36</v>
      </c>
      <c r="B1147" s="407"/>
      <c r="C1147" s="407"/>
      <c r="D1147" s="407"/>
      <c r="E1147" s="407"/>
      <c r="F1147" s="407"/>
      <c r="G1147" s="407"/>
      <c r="H1147" s="407"/>
      <c r="I1147" s="407"/>
      <c r="J1147" s="407"/>
      <c r="K1147" s="407"/>
      <c r="L1147" s="407"/>
      <c r="M1147" s="408"/>
      <c r="N1147" s="46"/>
      <c r="O1147" s="46"/>
      <c r="P1147" s="46"/>
    </row>
    <row r="1148" spans="1:18" s="8" customFormat="1" ht="29.25" x14ac:dyDescent="0.8">
      <c r="A1148" s="409" t="s">
        <v>121</v>
      </c>
      <c r="B1148" s="410"/>
      <c r="C1148" s="410"/>
      <c r="D1148" s="410"/>
      <c r="E1148" s="410"/>
      <c r="F1148" s="410"/>
      <c r="G1148" s="410"/>
      <c r="H1148" s="410"/>
      <c r="I1148" s="410"/>
      <c r="J1148" s="410"/>
      <c r="K1148" s="410"/>
      <c r="L1148" s="410"/>
      <c r="M1148" s="411"/>
      <c r="N1148" s="46"/>
      <c r="O1148" s="46"/>
      <c r="P1148" s="46"/>
    </row>
    <row r="1149" spans="1:18" s="8" customFormat="1" ht="25.5" customHeight="1" x14ac:dyDescent="0.25">
      <c r="A1149" s="305" t="s">
        <v>0</v>
      </c>
      <c r="B1149" s="271" t="s">
        <v>24</v>
      </c>
      <c r="C1149" s="306" t="s">
        <v>31</v>
      </c>
      <c r="D1149" s="417" t="s">
        <v>37</v>
      </c>
      <c r="E1149" s="418"/>
      <c r="F1149" s="419"/>
      <c r="G1149" s="271" t="s">
        <v>38</v>
      </c>
      <c r="H1149" s="271"/>
      <c r="I1149" s="271"/>
      <c r="J1149" s="417" t="s">
        <v>39</v>
      </c>
      <c r="K1149" s="418"/>
      <c r="L1149" s="419"/>
      <c r="M1149" s="437" t="s">
        <v>120</v>
      </c>
      <c r="N1149" s="47"/>
      <c r="O1149" s="47"/>
      <c r="P1149" s="47"/>
    </row>
    <row r="1150" spans="1:18" s="8" customFormat="1" ht="25.5" x14ac:dyDescent="0.25">
      <c r="A1150" s="305"/>
      <c r="B1150" s="271"/>
      <c r="C1150" s="271"/>
      <c r="D1150" s="207" t="s">
        <v>22</v>
      </c>
      <c r="E1150" s="207" t="s">
        <v>23</v>
      </c>
      <c r="F1150" s="207" t="s">
        <v>1</v>
      </c>
      <c r="G1150" s="207" t="s">
        <v>22</v>
      </c>
      <c r="H1150" s="207" t="s">
        <v>23</v>
      </c>
      <c r="I1150" s="207" t="s">
        <v>1</v>
      </c>
      <c r="J1150" s="207" t="s">
        <v>22</v>
      </c>
      <c r="K1150" s="207" t="s">
        <v>32</v>
      </c>
      <c r="L1150" s="113" t="s">
        <v>1</v>
      </c>
      <c r="M1150" s="438"/>
      <c r="N1150" s="47"/>
      <c r="O1150" s="47"/>
      <c r="P1150" s="47"/>
    </row>
    <row r="1151" spans="1:18" s="8" customFormat="1" ht="51" x14ac:dyDescent="0.7">
      <c r="A1151" s="77">
        <v>62035</v>
      </c>
      <c r="B1151" s="24" t="s">
        <v>40</v>
      </c>
      <c r="C1151" s="11"/>
      <c r="D1151" s="48">
        <v>16000</v>
      </c>
      <c r="E1151" s="35" t="str">
        <f>IF(C1115="","",IF(C1151="","",C1115+2))</f>
        <v/>
      </c>
      <c r="F1151" s="98">
        <f>IFERROR(E1151*D1151*C1151,0)</f>
        <v>0</v>
      </c>
      <c r="G1151" s="48">
        <v>40000</v>
      </c>
      <c r="H1151" s="20" t="str">
        <f>E1151</f>
        <v/>
      </c>
      <c r="I1151" s="98">
        <f>IFERROR(H1151*G1151*C1151,0)</f>
        <v>0</v>
      </c>
      <c r="J1151" s="48">
        <v>80000</v>
      </c>
      <c r="K1151" s="32" t="str">
        <f>IFERROR(H1151-1,"")</f>
        <v/>
      </c>
      <c r="L1151" s="54">
        <f>IFERROR(K1151*J1151*C1151,0)</f>
        <v>0</v>
      </c>
      <c r="M1151" s="114">
        <f>SUM(F1151,I1151,L1151)</f>
        <v>0</v>
      </c>
      <c r="O1151" s="49"/>
      <c r="P1151" s="49"/>
      <c r="R1151" s="49"/>
    </row>
    <row r="1152" spans="1:18" s="8" customFormat="1" ht="51" x14ac:dyDescent="0.7">
      <c r="A1152" s="77">
        <v>62025</v>
      </c>
      <c r="B1152" s="24" t="s">
        <v>41</v>
      </c>
      <c r="C1152" s="11"/>
      <c r="D1152" s="48">
        <v>16000</v>
      </c>
      <c r="E1152" s="35" t="str">
        <f>IF(C1115="","",IF(C1152="","",C1115+2))</f>
        <v/>
      </c>
      <c r="F1152" s="98">
        <f>IFERROR(E1152*D1152*C1152,0)</f>
        <v>0</v>
      </c>
      <c r="G1152" s="48">
        <v>40000</v>
      </c>
      <c r="H1152" s="20" t="str">
        <f>E1152</f>
        <v/>
      </c>
      <c r="I1152" s="98">
        <f>IFERROR(H1152*G1152*C1152,0)</f>
        <v>0</v>
      </c>
      <c r="J1152" s="48">
        <v>80000</v>
      </c>
      <c r="K1152" s="32" t="str">
        <f>IFERROR(H1152-1,"")</f>
        <v/>
      </c>
      <c r="L1152" s="54">
        <f>IFERROR(K1152*J1152*C1152,0)</f>
        <v>0</v>
      </c>
      <c r="M1152" s="114">
        <f>SUM(F1152,I1152,L1152)</f>
        <v>0</v>
      </c>
      <c r="O1152" s="49"/>
    </row>
    <row r="1153" spans="1:21" s="8" customFormat="1" ht="26.25" thickBot="1" x14ac:dyDescent="0.75">
      <c r="A1153" s="439" t="s">
        <v>1</v>
      </c>
      <c r="B1153" s="440"/>
      <c r="C1153" s="103">
        <f>SUM(C1151:C1152)</f>
        <v>0</v>
      </c>
      <c r="D1153" s="441"/>
      <c r="E1153" s="441"/>
      <c r="F1153" s="104">
        <f>SUM(F1151:F1152)</f>
        <v>0</v>
      </c>
      <c r="G1153" s="105"/>
      <c r="H1153" s="106"/>
      <c r="I1153" s="104">
        <f>SUM(I1151:I1152)</f>
        <v>0</v>
      </c>
      <c r="J1153" s="106"/>
      <c r="K1153" s="106"/>
      <c r="L1153" s="115">
        <f>SUM(L1151:L1152)</f>
        <v>0</v>
      </c>
      <c r="M1153" s="116"/>
    </row>
    <row r="1154" spans="1:21" s="8" customFormat="1" ht="29.25" x14ac:dyDescent="0.8">
      <c r="A1154" s="442" t="s">
        <v>122</v>
      </c>
      <c r="B1154" s="443"/>
      <c r="C1154" s="443"/>
      <c r="D1154" s="443"/>
      <c r="E1154" s="443"/>
      <c r="F1154" s="443"/>
      <c r="G1154" s="443"/>
      <c r="H1154" s="443"/>
      <c r="I1154" s="443"/>
      <c r="J1154" s="443"/>
      <c r="K1154" s="443"/>
      <c r="L1154" s="443"/>
      <c r="M1154" s="444"/>
      <c r="N1154" s="46"/>
      <c r="O1154" s="46"/>
      <c r="P1154" s="46"/>
    </row>
    <row r="1155" spans="1:21" s="8" customFormat="1" ht="25.5" customHeight="1" x14ac:dyDescent="0.25">
      <c r="A1155" s="305" t="s">
        <v>0</v>
      </c>
      <c r="B1155" s="271" t="s">
        <v>24</v>
      </c>
      <c r="C1155" s="306" t="s">
        <v>31</v>
      </c>
      <c r="D1155" s="417" t="s">
        <v>37</v>
      </c>
      <c r="E1155" s="418"/>
      <c r="F1155" s="419"/>
      <c r="G1155" s="271" t="s">
        <v>38</v>
      </c>
      <c r="H1155" s="271"/>
      <c r="I1155" s="271"/>
      <c r="J1155" s="445"/>
      <c r="K1155" s="446"/>
      <c r="L1155" s="447"/>
      <c r="M1155" s="437" t="s">
        <v>120</v>
      </c>
      <c r="N1155" s="47"/>
      <c r="O1155" s="47"/>
      <c r="P1155" s="47"/>
    </row>
    <row r="1156" spans="1:21" s="8" customFormat="1" ht="25.5" x14ac:dyDescent="0.25">
      <c r="A1156" s="305"/>
      <c r="B1156" s="271"/>
      <c r="C1156" s="271"/>
      <c r="D1156" s="207" t="s">
        <v>22</v>
      </c>
      <c r="E1156" s="207" t="s">
        <v>23</v>
      </c>
      <c r="F1156" s="207" t="s">
        <v>1</v>
      </c>
      <c r="G1156" s="207" t="s">
        <v>22</v>
      </c>
      <c r="H1156" s="207" t="s">
        <v>23</v>
      </c>
      <c r="I1156" s="207" t="s">
        <v>1</v>
      </c>
      <c r="J1156" s="448"/>
      <c r="K1156" s="449"/>
      <c r="L1156" s="450"/>
      <c r="M1156" s="438"/>
      <c r="N1156" s="47"/>
      <c r="O1156" s="47"/>
      <c r="P1156" s="47"/>
    </row>
    <row r="1157" spans="1:21" s="8" customFormat="1" ht="51" x14ac:dyDescent="0.7">
      <c r="A1157" s="77">
        <v>62035</v>
      </c>
      <c r="B1157" s="24" t="s">
        <v>40</v>
      </c>
      <c r="C1157" s="11"/>
      <c r="D1157" s="48">
        <v>16000</v>
      </c>
      <c r="E1157" s="11"/>
      <c r="F1157" s="98">
        <f>IFERROR(E1157*D1157*C1157,0)</f>
        <v>0</v>
      </c>
      <c r="G1157" s="48">
        <v>40000</v>
      </c>
      <c r="H1157" s="11"/>
      <c r="I1157" s="36">
        <f>IFERROR(H1157*G1157*C1157,0)</f>
        <v>0</v>
      </c>
      <c r="J1157" s="308"/>
      <c r="K1157" s="309"/>
      <c r="L1157" s="433"/>
      <c r="M1157" s="114">
        <f>SUM(F1157,I1157)</f>
        <v>0</v>
      </c>
      <c r="R1157" s="49"/>
    </row>
    <row r="1158" spans="1:21" s="8" customFormat="1" ht="51.75" thickBot="1" x14ac:dyDescent="0.75">
      <c r="A1158" s="77">
        <v>62025</v>
      </c>
      <c r="B1158" s="24" t="s">
        <v>41</v>
      </c>
      <c r="C1158" s="11"/>
      <c r="D1158" s="48">
        <v>16000</v>
      </c>
      <c r="E1158" s="11"/>
      <c r="F1158" s="98">
        <f>IFERROR(E1158*D1158*C1158,0)</f>
        <v>0</v>
      </c>
      <c r="G1158" s="48">
        <v>40000</v>
      </c>
      <c r="H1158" s="11"/>
      <c r="I1158" s="36">
        <f>IFERROR(H1158*G1158*C1158,0)</f>
        <v>0</v>
      </c>
      <c r="J1158" s="311"/>
      <c r="K1158" s="312"/>
      <c r="L1158" s="434"/>
      <c r="M1158" s="114">
        <f>SUM(F1158,I1158)</f>
        <v>0</v>
      </c>
    </row>
    <row r="1159" spans="1:21" s="8" customFormat="1" ht="30" thickBot="1" x14ac:dyDescent="0.3">
      <c r="A1159" s="392" t="s">
        <v>143</v>
      </c>
      <c r="B1159" s="393"/>
      <c r="C1159" s="393"/>
      <c r="D1159" s="393"/>
      <c r="E1159" s="393"/>
      <c r="F1159" s="393"/>
      <c r="G1159" s="393"/>
      <c r="H1159" s="393"/>
      <c r="I1159" s="393"/>
      <c r="J1159" s="393"/>
      <c r="K1159" s="393"/>
      <c r="L1159" s="393"/>
      <c r="M1159" s="163">
        <f>SUM(M1151,M1157)</f>
        <v>0</v>
      </c>
    </row>
    <row r="1160" spans="1:21" s="8" customFormat="1" ht="30" thickBot="1" x14ac:dyDescent="0.3">
      <c r="A1160" s="435" t="s">
        <v>144</v>
      </c>
      <c r="B1160" s="436"/>
      <c r="C1160" s="436"/>
      <c r="D1160" s="436"/>
      <c r="E1160" s="436"/>
      <c r="F1160" s="436"/>
      <c r="G1160" s="436"/>
      <c r="H1160" s="436"/>
      <c r="I1160" s="436"/>
      <c r="J1160" s="436"/>
      <c r="K1160" s="436"/>
      <c r="L1160" s="436"/>
      <c r="M1160" s="165">
        <f>SUM(M1152,M1158)</f>
        <v>0</v>
      </c>
    </row>
    <row r="1161" spans="1:21" ht="29.25" x14ac:dyDescent="0.25">
      <c r="A1161" s="160" t="s">
        <v>104</v>
      </c>
      <c r="B1161" s="471"/>
      <c r="C1161" s="472"/>
      <c r="D1161" s="472"/>
      <c r="E1161" s="472"/>
      <c r="F1161" s="472"/>
      <c r="G1161" s="472"/>
      <c r="H1161" s="472"/>
      <c r="I1161" s="472"/>
      <c r="J1161" s="472"/>
      <c r="K1161" s="473"/>
      <c r="L1161" s="474">
        <f>SUM(M1189,M1190,M1191,M1207,M1208,H1194)</f>
        <v>0</v>
      </c>
      <c r="M1161" s="475"/>
    </row>
    <row r="1162" spans="1:21" ht="29.25" x14ac:dyDescent="0.25">
      <c r="A1162" s="161" t="s">
        <v>46</v>
      </c>
      <c r="B1162" s="228" t="s">
        <v>129</v>
      </c>
      <c r="C1162" s="420"/>
      <c r="D1162" s="420"/>
      <c r="E1162" s="420"/>
      <c r="F1162" s="420"/>
      <c r="G1162" s="420"/>
      <c r="H1162" s="420"/>
      <c r="I1162" s="420"/>
      <c r="J1162" s="420"/>
      <c r="K1162" s="421"/>
      <c r="L1162" s="422"/>
      <c r="M1162" s="423"/>
      <c r="U1162" s="50"/>
    </row>
    <row r="1163" spans="1:21" ht="30" thickBot="1" x14ac:dyDescent="0.3">
      <c r="A1163" s="424" t="s">
        <v>114</v>
      </c>
      <c r="B1163" s="425"/>
      <c r="C1163" s="107"/>
      <c r="D1163" s="426"/>
      <c r="E1163" s="426"/>
      <c r="F1163" s="426"/>
      <c r="G1163" s="426"/>
      <c r="H1163" s="426"/>
      <c r="I1163" s="426"/>
      <c r="J1163" s="426"/>
      <c r="K1163" s="426"/>
      <c r="L1163" s="427"/>
      <c r="M1163" s="428"/>
      <c r="Q1163" s="33"/>
      <c r="R1163" s="112"/>
      <c r="S1163" s="50"/>
      <c r="T1163" s="50"/>
      <c r="U1163" s="50"/>
    </row>
    <row r="1164" spans="1:21" ht="25.5" x14ac:dyDescent="0.7">
      <c r="A1164" s="429" t="s">
        <v>123</v>
      </c>
      <c r="B1164" s="430"/>
      <c r="C1164" s="430"/>
      <c r="D1164" s="430"/>
      <c r="E1164" s="430"/>
      <c r="F1164" s="430"/>
      <c r="G1164" s="430"/>
      <c r="H1164" s="430"/>
      <c r="I1164" s="430"/>
      <c r="J1164" s="430"/>
      <c r="K1164" s="430"/>
      <c r="L1164" s="430"/>
      <c r="M1164" s="431"/>
      <c r="Q1164" s="174">
        <v>61121</v>
      </c>
      <c r="R1164" s="40">
        <f>M1189</f>
        <v>0</v>
      </c>
      <c r="S1164" s="149">
        <f>IF(B1162=Main!$B$2,R1164,0)</f>
        <v>0</v>
      </c>
      <c r="T1164" s="149">
        <f>IF(B1162=Main!$B$3,R1164,0)</f>
        <v>0</v>
      </c>
    </row>
    <row r="1165" spans="1:21" s="2" customFormat="1" ht="25.5" x14ac:dyDescent="0.25">
      <c r="A1165" s="270" t="s">
        <v>3</v>
      </c>
      <c r="B1165" s="269" t="s">
        <v>49</v>
      </c>
      <c r="C1165" s="269" t="s">
        <v>20</v>
      </c>
      <c r="D1165" s="432" t="s">
        <v>162</v>
      </c>
      <c r="E1165" s="432"/>
      <c r="F1165" s="269" t="s">
        <v>51</v>
      </c>
      <c r="G1165" s="386" t="s">
        <v>19</v>
      </c>
      <c r="H1165" s="389"/>
      <c r="I1165" s="386" t="s">
        <v>53</v>
      </c>
      <c r="J1165" s="387"/>
      <c r="K1165" s="389"/>
      <c r="L1165" s="432" t="s">
        <v>52</v>
      </c>
      <c r="M1165" s="476"/>
      <c r="Q1165" s="174">
        <v>61122</v>
      </c>
      <c r="R1165" s="40">
        <f>M1190</f>
        <v>0</v>
      </c>
      <c r="S1165" s="149">
        <f>IF(B1162=Main!$B$2,R1165,0)</f>
        <v>0</v>
      </c>
      <c r="T1165" s="149">
        <f>IF(B1162=Main!$B$3,R1165,0)</f>
        <v>0</v>
      </c>
    </row>
    <row r="1166" spans="1:21" ht="25.5" x14ac:dyDescent="0.7">
      <c r="A1166" s="100">
        <v>1</v>
      </c>
      <c r="B1166" s="38" t="s">
        <v>18</v>
      </c>
      <c r="C1166" s="155"/>
      <c r="D1166" s="477"/>
      <c r="E1166" s="478"/>
      <c r="F1166" s="155"/>
      <c r="G1166" s="479" t="str">
        <f>IF(F1166&lt;&gt;"",F1166*2,"")</f>
        <v/>
      </c>
      <c r="H1166" s="480"/>
      <c r="I1166" s="481">
        <v>80000</v>
      </c>
      <c r="J1166" s="482"/>
      <c r="K1166" s="483"/>
      <c r="L1166" s="484">
        <f>IFERROR((I1166*G1166*C1166)/100,0)</f>
        <v>0</v>
      </c>
      <c r="M1166" s="485"/>
      <c r="Q1166" s="174">
        <v>61123</v>
      </c>
      <c r="R1166" s="40">
        <f>M1191</f>
        <v>0</v>
      </c>
      <c r="S1166" s="149">
        <f>IF(B1162=Main!$B$2,R1166,0)</f>
        <v>0</v>
      </c>
      <c r="T1166" s="149">
        <f>IF(B1162=Main!$B$3,R1166,0)</f>
        <v>0</v>
      </c>
    </row>
    <row r="1167" spans="1:21" ht="25.5" x14ac:dyDescent="0.7">
      <c r="A1167" s="100">
        <v>2</v>
      </c>
      <c r="B1167" s="38" t="s">
        <v>163</v>
      </c>
      <c r="C1167" s="155"/>
      <c r="D1167" s="477"/>
      <c r="E1167" s="478"/>
      <c r="F1167" s="155"/>
      <c r="G1167" s="479" t="str">
        <f>IF(F1167&lt;&gt;"",F1167*2,"")</f>
        <v/>
      </c>
      <c r="H1167" s="480"/>
      <c r="I1167" s="481">
        <v>25000</v>
      </c>
      <c r="J1167" s="482"/>
      <c r="K1167" s="483"/>
      <c r="L1167" s="484">
        <f>IFERROR((I1167*G1167*C1167)/100,0)</f>
        <v>0</v>
      </c>
      <c r="M1167" s="485"/>
      <c r="Q1167" s="174"/>
      <c r="R1167" s="40"/>
      <c r="S1167" s="149"/>
      <c r="T1167" s="149"/>
    </row>
    <row r="1168" spans="1:21" ht="25.5" x14ac:dyDescent="0.7">
      <c r="A1168" s="100">
        <v>3</v>
      </c>
      <c r="B1168" s="38" t="s">
        <v>50</v>
      </c>
      <c r="C1168" s="155"/>
      <c r="D1168" s="477"/>
      <c r="E1168" s="478"/>
      <c r="F1168" s="268"/>
      <c r="G1168" s="479"/>
      <c r="H1168" s="480"/>
      <c r="I1168" s="353"/>
      <c r="J1168" s="353"/>
      <c r="K1168" s="353"/>
      <c r="L1168" s="390">
        <f>IFERROR((I1168+20000)*C1168,0)</f>
        <v>0</v>
      </c>
      <c r="M1168" s="391"/>
      <c r="Q1168" s="175">
        <v>61128</v>
      </c>
      <c r="R1168" s="9">
        <f>H1194</f>
        <v>0</v>
      </c>
      <c r="S1168" s="149">
        <f>IF(B1162=Main!$B$2,R1168,0)</f>
        <v>0</v>
      </c>
      <c r="T1168" s="149">
        <f>IF(B1162=Main!$B$3,R1168,0)</f>
        <v>0</v>
      </c>
    </row>
    <row r="1169" spans="1:20" ht="26.25" thickBot="1" x14ac:dyDescent="0.75">
      <c r="A1169" s="451" t="s">
        <v>1</v>
      </c>
      <c r="B1169" s="452"/>
      <c r="C1169" s="453"/>
      <c r="D1169" s="454"/>
      <c r="E1169" s="454"/>
      <c r="F1169" s="454"/>
      <c r="G1169" s="454"/>
      <c r="H1169" s="454"/>
      <c r="I1169" s="454"/>
      <c r="J1169" s="454"/>
      <c r="K1169" s="455"/>
      <c r="L1169" s="456">
        <f>SUM(L1166:M1168)</f>
        <v>0</v>
      </c>
      <c r="M1169" s="457"/>
      <c r="Q1169" s="174">
        <f>A1199</f>
        <v>62035</v>
      </c>
      <c r="R1169" s="40">
        <f>M1207</f>
        <v>0</v>
      </c>
      <c r="S1169" s="149">
        <f>IF(B1162=Main!$B$2,R1169,0)</f>
        <v>0</v>
      </c>
      <c r="T1169" s="149">
        <f>IF(B1162=Main!$B$3,R1169,0)</f>
        <v>0</v>
      </c>
    </row>
    <row r="1170" spans="1:20" ht="25.5" x14ac:dyDescent="0.7">
      <c r="A1170" s="462" t="s">
        <v>116</v>
      </c>
      <c r="B1170" s="463"/>
      <c r="C1170" s="463"/>
      <c r="D1170" s="463"/>
      <c r="E1170" s="463"/>
      <c r="F1170" s="463"/>
      <c r="G1170" s="463"/>
      <c r="H1170" s="463"/>
      <c r="I1170" s="463"/>
      <c r="J1170" s="463"/>
      <c r="K1170" s="463"/>
      <c r="L1170" s="463"/>
      <c r="M1170" s="464"/>
      <c r="Q1170" s="174">
        <f>A1200</f>
        <v>62025</v>
      </c>
      <c r="R1170" s="40">
        <f>M1208</f>
        <v>0</v>
      </c>
      <c r="S1170" s="149">
        <f>IF(B1162=Main!$B$2,R1170,0)</f>
        <v>0</v>
      </c>
      <c r="T1170" s="149">
        <f>IF(B1162=Main!$B$3,R1170,0)</f>
        <v>0</v>
      </c>
    </row>
    <row r="1171" spans="1:20" ht="25.5" customHeight="1" x14ac:dyDescent="0.25">
      <c r="A1171" s="465" t="s">
        <v>3</v>
      </c>
      <c r="B1171" s="468" t="s">
        <v>48</v>
      </c>
      <c r="C1171" s="211" t="s">
        <v>20</v>
      </c>
      <c r="D1171" s="386" t="s">
        <v>125</v>
      </c>
      <c r="E1171" s="387"/>
      <c r="F1171" s="389"/>
      <c r="G1171" s="386" t="s">
        <v>127</v>
      </c>
      <c r="H1171" s="387"/>
      <c r="I1171" s="387"/>
      <c r="J1171" s="387"/>
      <c r="K1171" s="387"/>
      <c r="L1171" s="387"/>
      <c r="M1171" s="388"/>
      <c r="R1171" s="47"/>
    </row>
    <row r="1172" spans="1:20" ht="25.5" x14ac:dyDescent="0.25">
      <c r="A1172" s="466"/>
      <c r="B1172" s="469"/>
      <c r="C1172" s="211"/>
      <c r="D1172" s="386" t="s">
        <v>37</v>
      </c>
      <c r="E1172" s="387"/>
      <c r="F1172" s="389"/>
      <c r="G1172" s="386" t="s">
        <v>38</v>
      </c>
      <c r="H1172" s="387"/>
      <c r="I1172" s="389"/>
      <c r="J1172" s="386" t="s">
        <v>39</v>
      </c>
      <c r="K1172" s="387"/>
      <c r="L1172" s="389"/>
      <c r="M1172" s="212" t="s">
        <v>118</v>
      </c>
    </row>
    <row r="1173" spans="1:20" ht="25.5" x14ac:dyDescent="0.25">
      <c r="A1173" s="467"/>
      <c r="B1173" s="470"/>
      <c r="C1173" s="211"/>
      <c r="D1173" s="211" t="s">
        <v>22</v>
      </c>
      <c r="E1173" s="211" t="s">
        <v>23</v>
      </c>
      <c r="F1173" s="211" t="s">
        <v>119</v>
      </c>
      <c r="G1173" s="211" t="s">
        <v>22</v>
      </c>
      <c r="H1173" s="211" t="s">
        <v>23</v>
      </c>
      <c r="I1173" s="211" t="s">
        <v>1</v>
      </c>
      <c r="J1173" s="211" t="s">
        <v>22</v>
      </c>
      <c r="K1173" s="211" t="s">
        <v>32</v>
      </c>
      <c r="L1173" s="211" t="s">
        <v>1</v>
      </c>
      <c r="M1173" s="212"/>
    </row>
    <row r="1174" spans="1:20" ht="25.5" x14ac:dyDescent="0.7">
      <c r="A1174" s="101">
        <v>1</v>
      </c>
      <c r="B1174" s="38" t="s">
        <v>25</v>
      </c>
      <c r="C1174" s="37"/>
      <c r="D1174" s="34">
        <v>40000</v>
      </c>
      <c r="E1174" s="35" t="str">
        <f>IF(C1163="","",IF(C1174="","",C1163+2))</f>
        <v/>
      </c>
      <c r="F1174" s="36" t="str">
        <f>IFERROR(E1174*D1174*C1174,"")</f>
        <v/>
      </c>
      <c r="G1174" s="34">
        <v>100000</v>
      </c>
      <c r="H1174" s="35" t="str">
        <f>E1174</f>
        <v/>
      </c>
      <c r="I1174" s="36" t="str">
        <f>IFERROR(H1174*G1174*C1174,"")</f>
        <v/>
      </c>
      <c r="J1174" s="34">
        <v>200000</v>
      </c>
      <c r="K1174" s="35" t="str">
        <f>IFERROR(H1174-1,"")</f>
        <v/>
      </c>
      <c r="L1174" s="36" t="str">
        <f>IFERROR(K1174*J1174*C1174,"")</f>
        <v/>
      </c>
      <c r="M1174" s="102">
        <f t="shared" ref="M1174:M1179" si="195">SUM(L1174,I1174)</f>
        <v>0</v>
      </c>
    </row>
    <row r="1175" spans="1:20" ht="25.5" x14ac:dyDescent="0.7">
      <c r="A1175" s="101">
        <v>2</v>
      </c>
      <c r="B1175" s="38" t="s">
        <v>26</v>
      </c>
      <c r="C1175" s="37"/>
      <c r="D1175" s="34">
        <v>35000</v>
      </c>
      <c r="E1175" s="35" t="str">
        <f>IF(C1163="","",IF(C1175="","",C1163+2))</f>
        <v/>
      </c>
      <c r="F1175" s="36" t="str">
        <f t="shared" ref="F1175:F1179" si="196">IFERROR(E1175*D1175*C1175,"")</f>
        <v/>
      </c>
      <c r="G1175" s="34">
        <v>90000</v>
      </c>
      <c r="H1175" s="35" t="str">
        <f t="shared" ref="H1175:H1179" si="197">E1175</f>
        <v/>
      </c>
      <c r="I1175" s="36" t="str">
        <f>IFERROR(H1175*G1175*C1175,"")</f>
        <v/>
      </c>
      <c r="J1175" s="34">
        <v>160000</v>
      </c>
      <c r="K1175" s="35" t="str">
        <f>IFERROR(H1175-1,"")</f>
        <v/>
      </c>
      <c r="L1175" s="36" t="str">
        <f t="shared" ref="L1175:L1179" si="198">IFERROR(K1175*J1175*C1175,"")</f>
        <v/>
      </c>
      <c r="M1175" s="102">
        <f t="shared" si="195"/>
        <v>0</v>
      </c>
    </row>
    <row r="1176" spans="1:20" ht="25.5" x14ac:dyDescent="0.7">
      <c r="A1176" s="101">
        <v>3</v>
      </c>
      <c r="B1176" s="38" t="s">
        <v>27</v>
      </c>
      <c r="C1176" s="37"/>
      <c r="D1176" s="34">
        <v>30000</v>
      </c>
      <c r="E1176" s="35" t="str">
        <f>IF(C1163="","",IF(C1176="","",C1163+2))</f>
        <v/>
      </c>
      <c r="F1176" s="36" t="str">
        <f t="shared" si="196"/>
        <v/>
      </c>
      <c r="G1176" s="34">
        <v>80000</v>
      </c>
      <c r="H1176" s="35" t="str">
        <f t="shared" si="197"/>
        <v/>
      </c>
      <c r="I1176" s="36" t="str">
        <f t="shared" ref="I1176" si="199">IFERROR(H1176*G1176*C1176,"")</f>
        <v/>
      </c>
      <c r="J1176" s="34">
        <v>120000</v>
      </c>
      <c r="K1176" s="35" t="str">
        <f>IFERROR(H1176-1,"")</f>
        <v/>
      </c>
      <c r="L1176" s="36" t="str">
        <f t="shared" si="198"/>
        <v/>
      </c>
      <c r="M1176" s="102">
        <f t="shared" si="195"/>
        <v>0</v>
      </c>
    </row>
    <row r="1177" spans="1:20" ht="25.5" x14ac:dyDescent="0.7">
      <c r="A1177" s="101">
        <v>4</v>
      </c>
      <c r="B1177" s="38" t="s">
        <v>28</v>
      </c>
      <c r="C1177" s="37"/>
      <c r="D1177" s="34">
        <v>24000</v>
      </c>
      <c r="E1177" s="35" t="str">
        <f>IF(C1163="","",IF(C1177="","",C1163+2))</f>
        <v/>
      </c>
      <c r="F1177" s="36" t="str">
        <f t="shared" si="196"/>
        <v/>
      </c>
      <c r="G1177" s="34">
        <v>70000</v>
      </c>
      <c r="H1177" s="35" t="str">
        <f t="shared" si="197"/>
        <v/>
      </c>
      <c r="I1177" s="36" t="str">
        <f>IFERROR(H1177*G1177*C1177,"")</f>
        <v/>
      </c>
      <c r="J1177" s="34">
        <v>100000</v>
      </c>
      <c r="K1177" s="35" t="str">
        <f t="shared" ref="K1177:K1179" si="200">IFERROR(H1177-1,"")</f>
        <v/>
      </c>
      <c r="L1177" s="36" t="str">
        <f t="shared" si="198"/>
        <v/>
      </c>
      <c r="M1177" s="102">
        <f t="shared" si="195"/>
        <v>0</v>
      </c>
    </row>
    <row r="1178" spans="1:20" ht="25.5" x14ac:dyDescent="0.7">
      <c r="A1178" s="101">
        <v>5</v>
      </c>
      <c r="B1178" s="38" t="s">
        <v>29</v>
      </c>
      <c r="C1178" s="37"/>
      <c r="D1178" s="34">
        <v>20000</v>
      </c>
      <c r="E1178" s="35" t="str">
        <f>IF(C1163="","",IF(C1178="","",C1163+2))</f>
        <v/>
      </c>
      <c r="F1178" s="36" t="str">
        <f t="shared" si="196"/>
        <v/>
      </c>
      <c r="G1178" s="34">
        <v>60000</v>
      </c>
      <c r="H1178" s="35" t="str">
        <f t="shared" si="197"/>
        <v/>
      </c>
      <c r="I1178" s="36" t="str">
        <f>IFERROR(H1178*G1178*C1178,"")</f>
        <v/>
      </c>
      <c r="J1178" s="34">
        <v>80000</v>
      </c>
      <c r="K1178" s="35" t="str">
        <f t="shared" si="200"/>
        <v/>
      </c>
      <c r="L1178" s="36" t="str">
        <f t="shared" si="198"/>
        <v/>
      </c>
      <c r="M1178" s="102">
        <f t="shared" si="195"/>
        <v>0</v>
      </c>
    </row>
    <row r="1179" spans="1:20" ht="25.5" x14ac:dyDescent="0.7">
      <c r="A1179" s="101">
        <v>6</v>
      </c>
      <c r="B1179" s="38" t="s">
        <v>30</v>
      </c>
      <c r="C1179" s="11"/>
      <c r="D1179" s="34">
        <v>16000</v>
      </c>
      <c r="E1179" s="35" t="str">
        <f>IF(C1163="","",IF(C1179="","",C1163+2))</f>
        <v/>
      </c>
      <c r="F1179" s="36" t="str">
        <f t="shared" si="196"/>
        <v/>
      </c>
      <c r="G1179" s="34">
        <v>40000</v>
      </c>
      <c r="H1179" s="35" t="str">
        <f t="shared" si="197"/>
        <v/>
      </c>
      <c r="I1179" s="36" t="str">
        <f>IFERROR(H1179*G1179*C1179,"")</f>
        <v/>
      </c>
      <c r="J1179" s="34">
        <v>80000</v>
      </c>
      <c r="K1179" s="35" t="str">
        <f t="shared" si="200"/>
        <v/>
      </c>
      <c r="L1179" s="36" t="str">
        <f t="shared" si="198"/>
        <v/>
      </c>
      <c r="M1179" s="102">
        <f t="shared" si="195"/>
        <v>0</v>
      </c>
    </row>
    <row r="1180" spans="1:20" ht="26.25" thickBot="1" x14ac:dyDescent="0.75">
      <c r="A1180" s="415" t="s">
        <v>1</v>
      </c>
      <c r="B1180" s="416"/>
      <c r="C1180" s="108">
        <f>SUM(C1174:C1179)</f>
        <v>0</v>
      </c>
      <c r="D1180" s="109"/>
      <c r="E1180" s="109"/>
      <c r="F1180" s="110">
        <f>SUM(F1174:F1179)</f>
        <v>0</v>
      </c>
      <c r="G1180" s="110"/>
      <c r="H1180" s="110"/>
      <c r="I1180" s="110">
        <f>SUM(I1174:I1179)</f>
        <v>0</v>
      </c>
      <c r="J1180" s="110"/>
      <c r="K1180" s="110"/>
      <c r="L1180" s="110">
        <f>SUM(L1174:L1179)</f>
        <v>0</v>
      </c>
      <c r="M1180" s="111">
        <f>SUM(M1174:M1179)</f>
        <v>0</v>
      </c>
    </row>
    <row r="1181" spans="1:20" ht="29.25" x14ac:dyDescent="0.8">
      <c r="A1181" s="458" t="s">
        <v>117</v>
      </c>
      <c r="B1181" s="459"/>
      <c r="C1181" s="459"/>
      <c r="D1181" s="459"/>
      <c r="E1181" s="459"/>
      <c r="F1181" s="459"/>
      <c r="G1181" s="459"/>
      <c r="H1181" s="459"/>
      <c r="I1181" s="459"/>
      <c r="J1181" s="459"/>
      <c r="K1181" s="459"/>
      <c r="L1181" s="459"/>
      <c r="M1181" s="460"/>
      <c r="O1181" s="55"/>
      <c r="Q1181" s="47"/>
      <c r="R1181" s="47"/>
      <c r="S1181" s="8"/>
      <c r="T1181" s="8"/>
    </row>
    <row r="1182" spans="1:20" ht="25.5" customHeight="1" x14ac:dyDescent="0.25">
      <c r="A1182" s="461" t="s">
        <v>3</v>
      </c>
      <c r="B1182" s="432" t="s">
        <v>48</v>
      </c>
      <c r="C1182" s="265" t="s">
        <v>20</v>
      </c>
      <c r="D1182" s="432" t="s">
        <v>125</v>
      </c>
      <c r="E1182" s="432"/>
      <c r="F1182" s="432"/>
      <c r="G1182" s="386" t="s">
        <v>127</v>
      </c>
      <c r="H1182" s="387"/>
      <c r="I1182" s="387"/>
      <c r="J1182" s="387"/>
      <c r="K1182" s="387"/>
      <c r="L1182" s="387"/>
      <c r="M1182" s="388"/>
    </row>
    <row r="1183" spans="1:20" ht="25.5" x14ac:dyDescent="0.25">
      <c r="A1183" s="461"/>
      <c r="B1183" s="432"/>
      <c r="C1183" s="265"/>
      <c r="D1183" s="432" t="s">
        <v>37</v>
      </c>
      <c r="E1183" s="432"/>
      <c r="F1183" s="432"/>
      <c r="G1183" s="432" t="s">
        <v>38</v>
      </c>
      <c r="H1183" s="432"/>
      <c r="I1183" s="432"/>
      <c r="J1183" s="386" t="s">
        <v>39</v>
      </c>
      <c r="K1183" s="387"/>
      <c r="L1183" s="389"/>
      <c r="M1183" s="266" t="s">
        <v>118</v>
      </c>
    </row>
    <row r="1184" spans="1:20" ht="25.5" x14ac:dyDescent="0.25">
      <c r="A1184" s="461"/>
      <c r="B1184" s="432"/>
      <c r="C1184" s="265"/>
      <c r="D1184" s="265" t="s">
        <v>22</v>
      </c>
      <c r="E1184" s="265" t="s">
        <v>23</v>
      </c>
      <c r="F1184" s="265" t="s">
        <v>119</v>
      </c>
      <c r="G1184" s="265" t="s">
        <v>22</v>
      </c>
      <c r="H1184" s="265" t="s">
        <v>23</v>
      </c>
      <c r="I1184" s="265" t="s">
        <v>1</v>
      </c>
      <c r="J1184" s="265" t="s">
        <v>22</v>
      </c>
      <c r="K1184" s="265" t="s">
        <v>32</v>
      </c>
      <c r="L1184" s="265" t="s">
        <v>1</v>
      </c>
      <c r="M1184" s="266"/>
    </row>
    <row r="1185" spans="1:18" ht="25.5" x14ac:dyDescent="0.7">
      <c r="A1185" s="101">
        <v>1</v>
      </c>
      <c r="B1185" s="38" t="s">
        <v>28</v>
      </c>
      <c r="C1185" s="37"/>
      <c r="D1185" s="34">
        <v>24000</v>
      </c>
      <c r="E1185" s="162"/>
      <c r="F1185" s="36">
        <f t="shared" ref="F1185:F1187" si="201">IFERROR(E1185*D1185*C1185,"")</f>
        <v>0</v>
      </c>
      <c r="G1185" s="34">
        <v>70000</v>
      </c>
      <c r="H1185" s="162"/>
      <c r="I1185" s="36">
        <f>IFERROR(H1185*G1185*C1185,"")</f>
        <v>0</v>
      </c>
      <c r="J1185" s="34">
        <v>100000</v>
      </c>
      <c r="K1185" s="162"/>
      <c r="L1185" s="36">
        <f>IFERROR(K1185*J1185*C1185,"")</f>
        <v>0</v>
      </c>
      <c r="M1185" s="102">
        <f t="shared" ref="M1185:M1187" si="202">SUM(L1185,I1185)</f>
        <v>0</v>
      </c>
    </row>
    <row r="1186" spans="1:18" ht="25.5" x14ac:dyDescent="0.7">
      <c r="A1186" s="101">
        <v>2</v>
      </c>
      <c r="B1186" s="38" t="s">
        <v>29</v>
      </c>
      <c r="C1186" s="37"/>
      <c r="D1186" s="34">
        <v>20000</v>
      </c>
      <c r="E1186" s="162"/>
      <c r="F1186" s="36">
        <f t="shared" si="201"/>
        <v>0</v>
      </c>
      <c r="G1186" s="34">
        <v>60000</v>
      </c>
      <c r="H1186" s="162"/>
      <c r="I1186" s="36">
        <f>IFERROR(H1186*G1186*C1186,"")</f>
        <v>0</v>
      </c>
      <c r="J1186" s="34">
        <v>80000</v>
      </c>
      <c r="K1186" s="162"/>
      <c r="L1186" s="36">
        <f>IFERROR(K1186*J1186*C1186,"")</f>
        <v>0</v>
      </c>
      <c r="M1186" s="102">
        <f t="shared" si="202"/>
        <v>0</v>
      </c>
    </row>
    <row r="1187" spans="1:18" ht="25.5" x14ac:dyDescent="0.7">
      <c r="A1187" s="101">
        <v>3</v>
      </c>
      <c r="B1187" s="38" t="s">
        <v>30</v>
      </c>
      <c r="C1187" s="11"/>
      <c r="D1187" s="34">
        <v>16000</v>
      </c>
      <c r="E1187" s="162"/>
      <c r="F1187" s="36">
        <f t="shared" si="201"/>
        <v>0</v>
      </c>
      <c r="G1187" s="34">
        <v>40000</v>
      </c>
      <c r="H1187" s="162"/>
      <c r="I1187" s="36">
        <f>IFERROR(H1187*G1187*C1187,"")</f>
        <v>0</v>
      </c>
      <c r="J1187" s="34">
        <v>80000</v>
      </c>
      <c r="K1187" s="162"/>
      <c r="L1187" s="36">
        <f>IFERROR(K1187*J1187*C1187,"")</f>
        <v>0</v>
      </c>
      <c r="M1187" s="102">
        <f t="shared" si="202"/>
        <v>0</v>
      </c>
    </row>
    <row r="1188" spans="1:18" ht="26.25" thickBot="1" x14ac:dyDescent="0.75">
      <c r="A1188" s="451" t="s">
        <v>1</v>
      </c>
      <c r="B1188" s="452"/>
      <c r="C1188" s="108">
        <f>SUM(C1185:C1187)</f>
        <v>0</v>
      </c>
      <c r="D1188" s="109"/>
      <c r="E1188" s="109"/>
      <c r="F1188" s="110">
        <f>SUM(F1185:F1187)</f>
        <v>0</v>
      </c>
      <c r="G1188" s="110"/>
      <c r="H1188" s="110"/>
      <c r="I1188" s="110"/>
      <c r="J1188" s="110"/>
      <c r="K1188" s="110"/>
      <c r="L1188" s="110"/>
      <c r="M1188" s="111">
        <f>SUM(M1185:M1187)</f>
        <v>0</v>
      </c>
    </row>
    <row r="1189" spans="1:18" ht="29.25" x14ac:dyDescent="0.25">
      <c r="A1189" s="392" t="s">
        <v>124</v>
      </c>
      <c r="B1189" s="393"/>
      <c r="C1189" s="393"/>
      <c r="D1189" s="393"/>
      <c r="E1189" s="393"/>
      <c r="F1189" s="393"/>
      <c r="G1189" s="393"/>
      <c r="H1189" s="393"/>
      <c r="I1189" s="393"/>
      <c r="J1189" s="393"/>
      <c r="K1189" s="393"/>
      <c r="L1189" s="393"/>
      <c r="M1189" s="163">
        <f>L1169</f>
        <v>0</v>
      </c>
    </row>
    <row r="1190" spans="1:18" ht="29.25" x14ac:dyDescent="0.25">
      <c r="A1190" s="394" t="s">
        <v>126</v>
      </c>
      <c r="B1190" s="395"/>
      <c r="C1190" s="395"/>
      <c r="D1190" s="395"/>
      <c r="E1190" s="395"/>
      <c r="F1190" s="395"/>
      <c r="G1190" s="395"/>
      <c r="H1190" s="395"/>
      <c r="I1190" s="395"/>
      <c r="J1190" s="395"/>
      <c r="K1190" s="395"/>
      <c r="L1190" s="395"/>
      <c r="M1190" s="164">
        <f>SUM(F1180,F1188)</f>
        <v>0</v>
      </c>
    </row>
    <row r="1191" spans="1:18" ht="30" thickBot="1" x14ac:dyDescent="0.3">
      <c r="A1191" s="396" t="s">
        <v>128</v>
      </c>
      <c r="B1191" s="397"/>
      <c r="C1191" s="397"/>
      <c r="D1191" s="397"/>
      <c r="E1191" s="397"/>
      <c r="F1191" s="397"/>
      <c r="G1191" s="397"/>
      <c r="H1191" s="397"/>
      <c r="I1191" s="397"/>
      <c r="J1191" s="397"/>
      <c r="K1191" s="397"/>
      <c r="L1191" s="397"/>
      <c r="M1191" s="170">
        <f>SUM(M1180,M1188)</f>
        <v>0</v>
      </c>
    </row>
    <row r="1192" spans="1:18" s="8" customFormat="1" ht="30" thickBot="1" x14ac:dyDescent="0.85">
      <c r="A1192" s="412" t="s">
        <v>147</v>
      </c>
      <c r="B1192" s="413"/>
      <c r="C1192" s="413"/>
      <c r="D1192" s="413"/>
      <c r="E1192" s="413"/>
      <c r="F1192" s="413"/>
      <c r="G1192" s="413"/>
      <c r="H1192" s="413"/>
      <c r="I1192" s="413"/>
      <c r="J1192" s="413"/>
      <c r="K1192" s="413"/>
      <c r="L1192" s="413"/>
      <c r="M1192" s="414"/>
      <c r="N1192" s="46"/>
      <c r="O1192" s="46"/>
      <c r="P1192" s="46"/>
    </row>
    <row r="1193" spans="1:18" s="171" customFormat="1" ht="29.25" x14ac:dyDescent="0.8">
      <c r="A1193" s="172"/>
      <c r="B1193" s="173" t="s">
        <v>149</v>
      </c>
      <c r="C1193" s="173" t="s">
        <v>150</v>
      </c>
      <c r="D1193" s="398" t="s">
        <v>151</v>
      </c>
      <c r="E1193" s="398"/>
      <c r="F1193" s="398" t="s">
        <v>152</v>
      </c>
      <c r="G1193" s="398"/>
      <c r="H1193" s="398" t="s">
        <v>1</v>
      </c>
      <c r="I1193" s="398"/>
      <c r="J1193" s="398"/>
      <c r="K1193" s="398"/>
      <c r="L1193" s="398"/>
      <c r="M1193" s="399"/>
    </row>
    <row r="1194" spans="1:18" ht="30" thickBot="1" x14ac:dyDescent="0.85">
      <c r="A1194" s="169">
        <v>61128</v>
      </c>
      <c r="B1194" s="168" t="s">
        <v>148</v>
      </c>
      <c r="C1194" s="205"/>
      <c r="D1194" s="400">
        <v>40000</v>
      </c>
      <c r="E1194" s="400"/>
      <c r="F1194" s="401"/>
      <c r="G1194" s="401"/>
      <c r="H1194" s="402">
        <f>C1194*D1194*F1194</f>
        <v>0</v>
      </c>
      <c r="I1194" s="403"/>
      <c r="J1194" s="404"/>
      <c r="K1194" s="404"/>
      <c r="L1194" s="404"/>
      <c r="M1194" s="405"/>
    </row>
    <row r="1195" spans="1:18" s="8" customFormat="1" ht="29.25" x14ac:dyDescent="0.8">
      <c r="A1195" s="406" t="s">
        <v>36</v>
      </c>
      <c r="B1195" s="407"/>
      <c r="C1195" s="407"/>
      <c r="D1195" s="407"/>
      <c r="E1195" s="407"/>
      <c r="F1195" s="407"/>
      <c r="G1195" s="407"/>
      <c r="H1195" s="407"/>
      <c r="I1195" s="407"/>
      <c r="J1195" s="407"/>
      <c r="K1195" s="407"/>
      <c r="L1195" s="407"/>
      <c r="M1195" s="408"/>
      <c r="N1195" s="46"/>
      <c r="O1195" s="46"/>
      <c r="P1195" s="46"/>
    </row>
    <row r="1196" spans="1:18" s="8" customFormat="1" ht="29.25" x14ac:dyDescent="0.8">
      <c r="A1196" s="409" t="s">
        <v>121</v>
      </c>
      <c r="B1196" s="410"/>
      <c r="C1196" s="410"/>
      <c r="D1196" s="410"/>
      <c r="E1196" s="410"/>
      <c r="F1196" s="410"/>
      <c r="G1196" s="410"/>
      <c r="H1196" s="410"/>
      <c r="I1196" s="410"/>
      <c r="J1196" s="410"/>
      <c r="K1196" s="410"/>
      <c r="L1196" s="410"/>
      <c r="M1196" s="411"/>
      <c r="N1196" s="46"/>
      <c r="O1196" s="46"/>
      <c r="P1196" s="46"/>
    </row>
    <row r="1197" spans="1:18" s="8" customFormat="1" ht="25.5" customHeight="1" x14ac:dyDescent="0.25">
      <c r="A1197" s="305" t="s">
        <v>0</v>
      </c>
      <c r="B1197" s="271" t="s">
        <v>24</v>
      </c>
      <c r="C1197" s="306" t="s">
        <v>31</v>
      </c>
      <c r="D1197" s="417" t="s">
        <v>37</v>
      </c>
      <c r="E1197" s="418"/>
      <c r="F1197" s="419"/>
      <c r="G1197" s="271" t="s">
        <v>38</v>
      </c>
      <c r="H1197" s="271"/>
      <c r="I1197" s="271"/>
      <c r="J1197" s="417" t="s">
        <v>39</v>
      </c>
      <c r="K1197" s="418"/>
      <c r="L1197" s="419"/>
      <c r="M1197" s="437" t="s">
        <v>120</v>
      </c>
      <c r="N1197" s="47"/>
      <c r="O1197" s="47"/>
      <c r="P1197" s="47"/>
    </row>
    <row r="1198" spans="1:18" s="8" customFormat="1" ht="25.5" x14ac:dyDescent="0.25">
      <c r="A1198" s="305"/>
      <c r="B1198" s="271"/>
      <c r="C1198" s="271"/>
      <c r="D1198" s="207" t="s">
        <v>22</v>
      </c>
      <c r="E1198" s="207" t="s">
        <v>23</v>
      </c>
      <c r="F1198" s="207" t="s">
        <v>1</v>
      </c>
      <c r="G1198" s="207" t="s">
        <v>22</v>
      </c>
      <c r="H1198" s="207" t="s">
        <v>23</v>
      </c>
      <c r="I1198" s="207" t="s">
        <v>1</v>
      </c>
      <c r="J1198" s="207" t="s">
        <v>22</v>
      </c>
      <c r="K1198" s="207" t="s">
        <v>32</v>
      </c>
      <c r="L1198" s="113" t="s">
        <v>1</v>
      </c>
      <c r="M1198" s="438"/>
      <c r="N1198" s="47"/>
      <c r="O1198" s="47"/>
      <c r="P1198" s="47"/>
    </row>
    <row r="1199" spans="1:18" s="8" customFormat="1" ht="51" x14ac:dyDescent="0.7">
      <c r="A1199" s="77">
        <v>62035</v>
      </c>
      <c r="B1199" s="24" t="s">
        <v>40</v>
      </c>
      <c r="C1199" s="11"/>
      <c r="D1199" s="48">
        <v>16000</v>
      </c>
      <c r="E1199" s="35" t="str">
        <f>IF(C1163="","",IF(C1199="","",C1163+2))</f>
        <v/>
      </c>
      <c r="F1199" s="98">
        <f>IFERROR(E1199*D1199*C1199,0)</f>
        <v>0</v>
      </c>
      <c r="G1199" s="48">
        <v>40000</v>
      </c>
      <c r="H1199" s="20" t="str">
        <f>E1199</f>
        <v/>
      </c>
      <c r="I1199" s="98">
        <f>IFERROR(H1199*G1199*C1199,0)</f>
        <v>0</v>
      </c>
      <c r="J1199" s="48">
        <v>80000</v>
      </c>
      <c r="K1199" s="32" t="str">
        <f>IFERROR(H1199-1,"")</f>
        <v/>
      </c>
      <c r="L1199" s="54">
        <f>IFERROR(K1199*J1199*C1199,0)</f>
        <v>0</v>
      </c>
      <c r="M1199" s="114">
        <f>SUM(F1199,I1199,L1199)</f>
        <v>0</v>
      </c>
      <c r="O1199" s="49"/>
      <c r="P1199" s="49"/>
      <c r="R1199" s="49"/>
    </row>
    <row r="1200" spans="1:18" s="8" customFormat="1" ht="51" x14ac:dyDescent="0.7">
      <c r="A1200" s="77">
        <v>62025</v>
      </c>
      <c r="B1200" s="24" t="s">
        <v>41</v>
      </c>
      <c r="C1200" s="11"/>
      <c r="D1200" s="48">
        <v>16000</v>
      </c>
      <c r="E1200" s="35" t="str">
        <f>IF(C1163="","",IF(C1200="","",C1163+2))</f>
        <v/>
      </c>
      <c r="F1200" s="98">
        <f>IFERROR(E1200*D1200*C1200,0)</f>
        <v>0</v>
      </c>
      <c r="G1200" s="48">
        <v>40000</v>
      </c>
      <c r="H1200" s="20" t="str">
        <f>E1200</f>
        <v/>
      </c>
      <c r="I1200" s="98">
        <f>IFERROR(H1200*G1200*C1200,0)</f>
        <v>0</v>
      </c>
      <c r="J1200" s="48">
        <v>80000</v>
      </c>
      <c r="K1200" s="32" t="str">
        <f>IFERROR(H1200-1,"")</f>
        <v/>
      </c>
      <c r="L1200" s="54">
        <f>IFERROR(K1200*J1200*C1200,0)</f>
        <v>0</v>
      </c>
      <c r="M1200" s="114">
        <f>SUM(F1200,I1200,L1200)</f>
        <v>0</v>
      </c>
      <c r="O1200" s="49"/>
    </row>
    <row r="1201" spans="1:21" s="8" customFormat="1" ht="26.25" thickBot="1" x14ac:dyDescent="0.75">
      <c r="A1201" s="439" t="s">
        <v>1</v>
      </c>
      <c r="B1201" s="440"/>
      <c r="C1201" s="103">
        <f>SUM(C1199:C1200)</f>
        <v>0</v>
      </c>
      <c r="D1201" s="441"/>
      <c r="E1201" s="441"/>
      <c r="F1201" s="104">
        <f>SUM(F1199:F1200)</f>
        <v>0</v>
      </c>
      <c r="G1201" s="105"/>
      <c r="H1201" s="106"/>
      <c r="I1201" s="104">
        <f>SUM(I1199:I1200)</f>
        <v>0</v>
      </c>
      <c r="J1201" s="106"/>
      <c r="K1201" s="106"/>
      <c r="L1201" s="115">
        <f>SUM(L1199:L1200)</f>
        <v>0</v>
      </c>
      <c r="M1201" s="116"/>
    </row>
    <row r="1202" spans="1:21" s="8" customFormat="1" ht="29.25" x14ac:dyDescent="0.8">
      <c r="A1202" s="442" t="s">
        <v>122</v>
      </c>
      <c r="B1202" s="443"/>
      <c r="C1202" s="443"/>
      <c r="D1202" s="443"/>
      <c r="E1202" s="443"/>
      <c r="F1202" s="443"/>
      <c r="G1202" s="443"/>
      <c r="H1202" s="443"/>
      <c r="I1202" s="443"/>
      <c r="J1202" s="443"/>
      <c r="K1202" s="443"/>
      <c r="L1202" s="443"/>
      <c r="M1202" s="444"/>
      <c r="N1202" s="46"/>
      <c r="O1202" s="46"/>
      <c r="P1202" s="46"/>
    </row>
    <row r="1203" spans="1:21" s="8" customFormat="1" ht="25.5" customHeight="1" x14ac:dyDescent="0.25">
      <c r="A1203" s="305" t="s">
        <v>0</v>
      </c>
      <c r="B1203" s="271" t="s">
        <v>24</v>
      </c>
      <c r="C1203" s="306" t="s">
        <v>31</v>
      </c>
      <c r="D1203" s="417" t="s">
        <v>37</v>
      </c>
      <c r="E1203" s="418"/>
      <c r="F1203" s="419"/>
      <c r="G1203" s="271" t="s">
        <v>38</v>
      </c>
      <c r="H1203" s="271"/>
      <c r="I1203" s="271"/>
      <c r="J1203" s="445"/>
      <c r="K1203" s="446"/>
      <c r="L1203" s="447"/>
      <c r="M1203" s="437" t="s">
        <v>120</v>
      </c>
      <c r="N1203" s="47"/>
      <c r="O1203" s="47"/>
      <c r="P1203" s="47"/>
    </row>
    <row r="1204" spans="1:21" s="8" customFormat="1" ht="25.5" x14ac:dyDescent="0.25">
      <c r="A1204" s="305"/>
      <c r="B1204" s="271"/>
      <c r="C1204" s="271"/>
      <c r="D1204" s="207" t="s">
        <v>22</v>
      </c>
      <c r="E1204" s="207" t="s">
        <v>23</v>
      </c>
      <c r="F1204" s="207" t="s">
        <v>1</v>
      </c>
      <c r="G1204" s="207" t="s">
        <v>22</v>
      </c>
      <c r="H1204" s="207" t="s">
        <v>23</v>
      </c>
      <c r="I1204" s="207" t="s">
        <v>1</v>
      </c>
      <c r="J1204" s="448"/>
      <c r="K1204" s="449"/>
      <c r="L1204" s="450"/>
      <c r="M1204" s="438"/>
      <c r="N1204" s="47"/>
      <c r="O1204" s="47"/>
      <c r="P1204" s="47"/>
    </row>
    <row r="1205" spans="1:21" s="8" customFormat="1" ht="51" x14ac:dyDescent="0.7">
      <c r="A1205" s="77">
        <v>62035</v>
      </c>
      <c r="B1205" s="24" t="s">
        <v>40</v>
      </c>
      <c r="C1205" s="11"/>
      <c r="D1205" s="48">
        <v>16000</v>
      </c>
      <c r="E1205" s="11"/>
      <c r="F1205" s="98">
        <f>IFERROR(E1205*D1205*C1205,0)</f>
        <v>0</v>
      </c>
      <c r="G1205" s="48">
        <v>40000</v>
      </c>
      <c r="H1205" s="11"/>
      <c r="I1205" s="36">
        <f>IFERROR(H1205*G1205*C1205,0)</f>
        <v>0</v>
      </c>
      <c r="J1205" s="308"/>
      <c r="K1205" s="309"/>
      <c r="L1205" s="433"/>
      <c r="M1205" s="114">
        <f>SUM(F1205,I1205)</f>
        <v>0</v>
      </c>
      <c r="R1205" s="49"/>
    </row>
    <row r="1206" spans="1:21" s="8" customFormat="1" ht="51.75" thickBot="1" x14ac:dyDescent="0.75">
      <c r="A1206" s="77">
        <v>62025</v>
      </c>
      <c r="B1206" s="24" t="s">
        <v>41</v>
      </c>
      <c r="C1206" s="11"/>
      <c r="D1206" s="48">
        <v>16000</v>
      </c>
      <c r="E1206" s="11"/>
      <c r="F1206" s="98">
        <f>IFERROR(E1206*D1206*C1206,0)</f>
        <v>0</v>
      </c>
      <c r="G1206" s="48">
        <v>40000</v>
      </c>
      <c r="H1206" s="11"/>
      <c r="I1206" s="36">
        <f>IFERROR(H1206*G1206*C1206,0)</f>
        <v>0</v>
      </c>
      <c r="J1206" s="311"/>
      <c r="K1206" s="312"/>
      <c r="L1206" s="434"/>
      <c r="M1206" s="114">
        <f>SUM(F1206,I1206)</f>
        <v>0</v>
      </c>
    </row>
    <row r="1207" spans="1:21" s="8" customFormat="1" ht="30" thickBot="1" x14ac:dyDescent="0.3">
      <c r="A1207" s="392" t="s">
        <v>143</v>
      </c>
      <c r="B1207" s="393"/>
      <c r="C1207" s="393"/>
      <c r="D1207" s="393"/>
      <c r="E1207" s="393"/>
      <c r="F1207" s="393"/>
      <c r="G1207" s="393"/>
      <c r="H1207" s="393"/>
      <c r="I1207" s="393"/>
      <c r="J1207" s="393"/>
      <c r="K1207" s="393"/>
      <c r="L1207" s="393"/>
      <c r="M1207" s="163">
        <f>SUM(M1199,M1205)</f>
        <v>0</v>
      </c>
    </row>
    <row r="1208" spans="1:21" s="8" customFormat="1" ht="30" thickBot="1" x14ac:dyDescent="0.3">
      <c r="A1208" s="435" t="s">
        <v>144</v>
      </c>
      <c r="B1208" s="436"/>
      <c r="C1208" s="436"/>
      <c r="D1208" s="436"/>
      <c r="E1208" s="436"/>
      <c r="F1208" s="436"/>
      <c r="G1208" s="436"/>
      <c r="H1208" s="436"/>
      <c r="I1208" s="436"/>
      <c r="J1208" s="436"/>
      <c r="K1208" s="436"/>
      <c r="L1208" s="436"/>
      <c r="M1208" s="165">
        <f>SUM(M1200,M1206)</f>
        <v>0</v>
      </c>
    </row>
    <row r="1209" spans="1:21" ht="29.25" x14ac:dyDescent="0.25">
      <c r="A1209" s="160" t="s">
        <v>105</v>
      </c>
      <c r="B1209" s="471"/>
      <c r="C1209" s="472"/>
      <c r="D1209" s="472"/>
      <c r="E1209" s="472"/>
      <c r="F1209" s="472"/>
      <c r="G1209" s="472"/>
      <c r="H1209" s="472"/>
      <c r="I1209" s="472"/>
      <c r="J1209" s="472"/>
      <c r="K1209" s="473"/>
      <c r="L1209" s="474">
        <f>SUM(M1237,M1238,M1239,M1255,M1256,H1242)</f>
        <v>0</v>
      </c>
      <c r="M1209" s="475"/>
    </row>
    <row r="1210" spans="1:21" ht="29.25" x14ac:dyDescent="0.25">
      <c r="A1210" s="161" t="s">
        <v>46</v>
      </c>
      <c r="B1210" s="228" t="s">
        <v>129</v>
      </c>
      <c r="C1210" s="420"/>
      <c r="D1210" s="420"/>
      <c r="E1210" s="420"/>
      <c r="F1210" s="420"/>
      <c r="G1210" s="420"/>
      <c r="H1210" s="420"/>
      <c r="I1210" s="420"/>
      <c r="J1210" s="420"/>
      <c r="K1210" s="421"/>
      <c r="L1210" s="422"/>
      <c r="M1210" s="423"/>
      <c r="U1210" s="50"/>
    </row>
    <row r="1211" spans="1:21" ht="30" thickBot="1" x14ac:dyDescent="0.3">
      <c r="A1211" s="424" t="s">
        <v>114</v>
      </c>
      <c r="B1211" s="425"/>
      <c r="C1211" s="107"/>
      <c r="D1211" s="426"/>
      <c r="E1211" s="426"/>
      <c r="F1211" s="426"/>
      <c r="G1211" s="426"/>
      <c r="H1211" s="426"/>
      <c r="I1211" s="426"/>
      <c r="J1211" s="426"/>
      <c r="K1211" s="426"/>
      <c r="L1211" s="427"/>
      <c r="M1211" s="428"/>
      <c r="Q1211" s="33"/>
      <c r="R1211" s="112"/>
      <c r="S1211" s="50"/>
      <c r="T1211" s="50"/>
      <c r="U1211" s="50"/>
    </row>
    <row r="1212" spans="1:21" ht="25.5" x14ac:dyDescent="0.7">
      <c r="A1212" s="429" t="s">
        <v>123</v>
      </c>
      <c r="B1212" s="430"/>
      <c r="C1212" s="430"/>
      <c r="D1212" s="430"/>
      <c r="E1212" s="430"/>
      <c r="F1212" s="430"/>
      <c r="G1212" s="430"/>
      <c r="H1212" s="430"/>
      <c r="I1212" s="430"/>
      <c r="J1212" s="430"/>
      <c r="K1212" s="430"/>
      <c r="L1212" s="430"/>
      <c r="M1212" s="431"/>
      <c r="Q1212" s="174">
        <v>61121</v>
      </c>
      <c r="R1212" s="40">
        <f>M1237</f>
        <v>0</v>
      </c>
      <c r="S1212" s="149">
        <f>IF(B1210=Main!$B$2,R1212,0)</f>
        <v>0</v>
      </c>
      <c r="T1212" s="149">
        <f>IF(B1210=Main!$B$3,R1212,0)</f>
        <v>0</v>
      </c>
    </row>
    <row r="1213" spans="1:21" s="2" customFormat="1" ht="25.5" x14ac:dyDescent="0.25">
      <c r="A1213" s="270" t="s">
        <v>3</v>
      </c>
      <c r="B1213" s="269" t="s">
        <v>49</v>
      </c>
      <c r="C1213" s="269" t="s">
        <v>20</v>
      </c>
      <c r="D1213" s="432" t="s">
        <v>162</v>
      </c>
      <c r="E1213" s="432"/>
      <c r="F1213" s="269" t="s">
        <v>51</v>
      </c>
      <c r="G1213" s="386" t="s">
        <v>19</v>
      </c>
      <c r="H1213" s="389"/>
      <c r="I1213" s="386" t="s">
        <v>53</v>
      </c>
      <c r="J1213" s="387"/>
      <c r="K1213" s="389"/>
      <c r="L1213" s="432" t="s">
        <v>52</v>
      </c>
      <c r="M1213" s="476"/>
      <c r="Q1213" s="174">
        <v>61122</v>
      </c>
      <c r="R1213" s="40">
        <f>M1238</f>
        <v>0</v>
      </c>
      <c r="S1213" s="149">
        <f>IF(B1210=Main!$B$2,R1213,0)</f>
        <v>0</v>
      </c>
      <c r="T1213" s="149">
        <f>IF(B1210=Main!$B$3,R1213,0)</f>
        <v>0</v>
      </c>
    </row>
    <row r="1214" spans="1:21" ht="25.5" x14ac:dyDescent="0.7">
      <c r="A1214" s="100">
        <v>1</v>
      </c>
      <c r="B1214" s="38" t="s">
        <v>18</v>
      </c>
      <c r="C1214" s="155"/>
      <c r="D1214" s="477"/>
      <c r="E1214" s="478"/>
      <c r="F1214" s="155"/>
      <c r="G1214" s="479" t="str">
        <f>IF(F1214&lt;&gt;"",F1214*2,"")</f>
        <v/>
      </c>
      <c r="H1214" s="480"/>
      <c r="I1214" s="481">
        <v>80000</v>
      </c>
      <c r="J1214" s="482"/>
      <c r="K1214" s="483"/>
      <c r="L1214" s="484">
        <f>IFERROR((I1214*G1214*C1214)/100,0)</f>
        <v>0</v>
      </c>
      <c r="M1214" s="485"/>
      <c r="Q1214" s="174">
        <v>61123</v>
      </c>
      <c r="R1214" s="40">
        <f>M1239</f>
        <v>0</v>
      </c>
      <c r="S1214" s="149">
        <f>IF(B1210=Main!$B$2,R1214,0)</f>
        <v>0</v>
      </c>
      <c r="T1214" s="149">
        <f>IF(B1210=Main!$B$3,R1214,0)</f>
        <v>0</v>
      </c>
    </row>
    <row r="1215" spans="1:21" ht="25.5" x14ac:dyDescent="0.7">
      <c r="A1215" s="100">
        <v>2</v>
      </c>
      <c r="B1215" s="38" t="s">
        <v>163</v>
      </c>
      <c r="C1215" s="155"/>
      <c r="D1215" s="477"/>
      <c r="E1215" s="478"/>
      <c r="F1215" s="155"/>
      <c r="G1215" s="479" t="str">
        <f>IF(F1215&lt;&gt;"",F1215*2,"")</f>
        <v/>
      </c>
      <c r="H1215" s="480"/>
      <c r="I1215" s="481">
        <v>25000</v>
      </c>
      <c r="J1215" s="482"/>
      <c r="K1215" s="483"/>
      <c r="L1215" s="484">
        <f>IFERROR((I1215*G1215*C1215)/100,0)</f>
        <v>0</v>
      </c>
      <c r="M1215" s="485"/>
      <c r="Q1215" s="174"/>
      <c r="R1215" s="40"/>
      <c r="S1215" s="149"/>
      <c r="T1215" s="149"/>
    </row>
    <row r="1216" spans="1:21" ht="25.5" x14ac:dyDescent="0.7">
      <c r="A1216" s="100">
        <v>3</v>
      </c>
      <c r="B1216" s="38" t="s">
        <v>50</v>
      </c>
      <c r="C1216" s="155"/>
      <c r="D1216" s="477"/>
      <c r="E1216" s="478"/>
      <c r="F1216" s="268"/>
      <c r="G1216" s="479"/>
      <c r="H1216" s="480"/>
      <c r="I1216" s="353"/>
      <c r="J1216" s="353"/>
      <c r="K1216" s="353"/>
      <c r="L1216" s="390">
        <f>IFERROR((I1216+20000)*C1216,0)</f>
        <v>0</v>
      </c>
      <c r="M1216" s="391"/>
      <c r="Q1216" s="175">
        <v>61128</v>
      </c>
      <c r="R1216" s="9">
        <f>H1242</f>
        <v>0</v>
      </c>
      <c r="S1216" s="149">
        <f>IF(B1210=Main!$B$2,R1216,0)</f>
        <v>0</v>
      </c>
      <c r="T1216" s="149">
        <f>IF(B1210=Main!$B$3,R1216,0)</f>
        <v>0</v>
      </c>
    </row>
    <row r="1217" spans="1:20" ht="26.25" thickBot="1" x14ac:dyDescent="0.75">
      <c r="A1217" s="451" t="s">
        <v>1</v>
      </c>
      <c r="B1217" s="452"/>
      <c r="C1217" s="453"/>
      <c r="D1217" s="454"/>
      <c r="E1217" s="454"/>
      <c r="F1217" s="454"/>
      <c r="G1217" s="454"/>
      <c r="H1217" s="454"/>
      <c r="I1217" s="454"/>
      <c r="J1217" s="454"/>
      <c r="K1217" s="455"/>
      <c r="L1217" s="456">
        <f>SUM(L1214:M1216)</f>
        <v>0</v>
      </c>
      <c r="M1217" s="457"/>
      <c r="Q1217" s="174">
        <f>A1247</f>
        <v>62035</v>
      </c>
      <c r="R1217" s="40">
        <f>M1255</f>
        <v>0</v>
      </c>
      <c r="S1217" s="149">
        <f>IF(B1210=Main!$B$2,R1217,0)</f>
        <v>0</v>
      </c>
      <c r="T1217" s="149">
        <f>IF(B1210=Main!$B$3,R1217,0)</f>
        <v>0</v>
      </c>
    </row>
    <row r="1218" spans="1:20" ht="25.5" x14ac:dyDescent="0.7">
      <c r="A1218" s="462" t="s">
        <v>116</v>
      </c>
      <c r="B1218" s="463"/>
      <c r="C1218" s="463"/>
      <c r="D1218" s="463"/>
      <c r="E1218" s="463"/>
      <c r="F1218" s="463"/>
      <c r="G1218" s="463"/>
      <c r="H1218" s="463"/>
      <c r="I1218" s="463"/>
      <c r="J1218" s="463"/>
      <c r="K1218" s="463"/>
      <c r="L1218" s="463"/>
      <c r="M1218" s="464"/>
      <c r="Q1218" s="174">
        <f>A1248</f>
        <v>62025</v>
      </c>
      <c r="R1218" s="40">
        <f>M1256</f>
        <v>0</v>
      </c>
      <c r="S1218" s="149">
        <f>IF(B1210=Main!$B$2,R1218,0)</f>
        <v>0</v>
      </c>
      <c r="T1218" s="149">
        <f>IF(B1210=Main!$B$3,R1218,0)</f>
        <v>0</v>
      </c>
    </row>
    <row r="1219" spans="1:20" ht="25.5" customHeight="1" x14ac:dyDescent="0.25">
      <c r="A1219" s="465" t="s">
        <v>3</v>
      </c>
      <c r="B1219" s="468" t="s">
        <v>48</v>
      </c>
      <c r="C1219" s="211" t="s">
        <v>20</v>
      </c>
      <c r="D1219" s="386" t="s">
        <v>125</v>
      </c>
      <c r="E1219" s="387"/>
      <c r="F1219" s="389"/>
      <c r="G1219" s="386" t="s">
        <v>127</v>
      </c>
      <c r="H1219" s="387"/>
      <c r="I1219" s="387"/>
      <c r="J1219" s="387"/>
      <c r="K1219" s="387"/>
      <c r="L1219" s="387"/>
      <c r="M1219" s="388"/>
      <c r="R1219" s="47"/>
    </row>
    <row r="1220" spans="1:20" ht="25.5" x14ac:dyDescent="0.25">
      <c r="A1220" s="466"/>
      <c r="B1220" s="469"/>
      <c r="C1220" s="211"/>
      <c r="D1220" s="386" t="s">
        <v>37</v>
      </c>
      <c r="E1220" s="387"/>
      <c r="F1220" s="389"/>
      <c r="G1220" s="386" t="s">
        <v>38</v>
      </c>
      <c r="H1220" s="387"/>
      <c r="I1220" s="389"/>
      <c r="J1220" s="386" t="s">
        <v>39</v>
      </c>
      <c r="K1220" s="387"/>
      <c r="L1220" s="389"/>
      <c r="M1220" s="212" t="s">
        <v>118</v>
      </c>
    </row>
    <row r="1221" spans="1:20" ht="25.5" x14ac:dyDescent="0.25">
      <c r="A1221" s="467"/>
      <c r="B1221" s="470"/>
      <c r="C1221" s="211"/>
      <c r="D1221" s="211" t="s">
        <v>22</v>
      </c>
      <c r="E1221" s="211" t="s">
        <v>23</v>
      </c>
      <c r="F1221" s="211" t="s">
        <v>119</v>
      </c>
      <c r="G1221" s="211" t="s">
        <v>22</v>
      </c>
      <c r="H1221" s="211" t="s">
        <v>23</v>
      </c>
      <c r="I1221" s="211" t="s">
        <v>1</v>
      </c>
      <c r="J1221" s="211" t="s">
        <v>22</v>
      </c>
      <c r="K1221" s="211" t="s">
        <v>32</v>
      </c>
      <c r="L1221" s="211" t="s">
        <v>1</v>
      </c>
      <c r="M1221" s="212"/>
    </row>
    <row r="1222" spans="1:20" ht="25.5" x14ac:dyDescent="0.7">
      <c r="A1222" s="101">
        <v>1</v>
      </c>
      <c r="B1222" s="38" t="s">
        <v>25</v>
      </c>
      <c r="C1222" s="37"/>
      <c r="D1222" s="34">
        <v>40000</v>
      </c>
      <c r="E1222" s="35" t="str">
        <f>IF(C1211="","",IF(C1222="","",C1211+2))</f>
        <v/>
      </c>
      <c r="F1222" s="36" t="str">
        <f>IFERROR(E1222*D1222*C1222,"")</f>
        <v/>
      </c>
      <c r="G1222" s="34">
        <v>100000</v>
      </c>
      <c r="H1222" s="35" t="str">
        <f>E1222</f>
        <v/>
      </c>
      <c r="I1222" s="36" t="str">
        <f>IFERROR(H1222*G1222*C1222,"")</f>
        <v/>
      </c>
      <c r="J1222" s="34">
        <v>200000</v>
      </c>
      <c r="K1222" s="35" t="str">
        <f>IFERROR(H1222-1,"")</f>
        <v/>
      </c>
      <c r="L1222" s="36" t="str">
        <f>IFERROR(K1222*J1222*C1222,"")</f>
        <v/>
      </c>
      <c r="M1222" s="102">
        <f t="shared" ref="M1222:M1227" si="203">SUM(L1222,I1222)</f>
        <v>0</v>
      </c>
    </row>
    <row r="1223" spans="1:20" ht="25.5" x14ac:dyDescent="0.7">
      <c r="A1223" s="101">
        <v>2</v>
      </c>
      <c r="B1223" s="38" t="s">
        <v>26</v>
      </c>
      <c r="C1223" s="37"/>
      <c r="D1223" s="34">
        <v>35000</v>
      </c>
      <c r="E1223" s="35" t="str">
        <f>IF(C1211="","",IF(C1223="","",C1211+2))</f>
        <v/>
      </c>
      <c r="F1223" s="36" t="str">
        <f t="shared" ref="F1223:F1227" si="204">IFERROR(E1223*D1223*C1223,"")</f>
        <v/>
      </c>
      <c r="G1223" s="34">
        <v>90000</v>
      </c>
      <c r="H1223" s="35" t="str">
        <f t="shared" ref="H1223:H1227" si="205">E1223</f>
        <v/>
      </c>
      <c r="I1223" s="36" t="str">
        <f>IFERROR(H1223*G1223*C1223,"")</f>
        <v/>
      </c>
      <c r="J1223" s="34">
        <v>160000</v>
      </c>
      <c r="K1223" s="35" t="str">
        <f>IFERROR(H1223-1,"")</f>
        <v/>
      </c>
      <c r="L1223" s="36" t="str">
        <f t="shared" ref="L1223:L1227" si="206">IFERROR(K1223*J1223*C1223,"")</f>
        <v/>
      </c>
      <c r="M1223" s="102">
        <f t="shared" si="203"/>
        <v>0</v>
      </c>
    </row>
    <row r="1224" spans="1:20" ht="25.5" x14ac:dyDescent="0.7">
      <c r="A1224" s="101">
        <v>3</v>
      </c>
      <c r="B1224" s="38" t="s">
        <v>27</v>
      </c>
      <c r="C1224" s="37"/>
      <c r="D1224" s="34">
        <v>30000</v>
      </c>
      <c r="E1224" s="35" t="str">
        <f>IF(C1211="","",IF(C1224="","",C1211+2))</f>
        <v/>
      </c>
      <c r="F1224" s="36" t="str">
        <f t="shared" si="204"/>
        <v/>
      </c>
      <c r="G1224" s="34">
        <v>80000</v>
      </c>
      <c r="H1224" s="35" t="str">
        <f t="shared" si="205"/>
        <v/>
      </c>
      <c r="I1224" s="36" t="str">
        <f t="shared" ref="I1224" si="207">IFERROR(H1224*G1224*C1224,"")</f>
        <v/>
      </c>
      <c r="J1224" s="34">
        <v>120000</v>
      </c>
      <c r="K1224" s="35" t="str">
        <f>IFERROR(H1224-1,"")</f>
        <v/>
      </c>
      <c r="L1224" s="36" t="str">
        <f t="shared" si="206"/>
        <v/>
      </c>
      <c r="M1224" s="102">
        <f t="shared" si="203"/>
        <v>0</v>
      </c>
    </row>
    <row r="1225" spans="1:20" ht="25.5" x14ac:dyDescent="0.7">
      <c r="A1225" s="101">
        <v>4</v>
      </c>
      <c r="B1225" s="38" t="s">
        <v>28</v>
      </c>
      <c r="C1225" s="37"/>
      <c r="D1225" s="34">
        <v>24000</v>
      </c>
      <c r="E1225" s="35" t="str">
        <f>IF(C1211="","",IF(C1225="","",C1211+2))</f>
        <v/>
      </c>
      <c r="F1225" s="36" t="str">
        <f t="shared" si="204"/>
        <v/>
      </c>
      <c r="G1225" s="34">
        <v>70000</v>
      </c>
      <c r="H1225" s="35" t="str">
        <f t="shared" si="205"/>
        <v/>
      </c>
      <c r="I1225" s="36" t="str">
        <f>IFERROR(H1225*G1225*C1225,"")</f>
        <v/>
      </c>
      <c r="J1225" s="34">
        <v>100000</v>
      </c>
      <c r="K1225" s="35" t="str">
        <f t="shared" ref="K1225:K1227" si="208">IFERROR(H1225-1,"")</f>
        <v/>
      </c>
      <c r="L1225" s="36" t="str">
        <f t="shared" si="206"/>
        <v/>
      </c>
      <c r="M1225" s="102">
        <f t="shared" si="203"/>
        <v>0</v>
      </c>
    </row>
    <row r="1226" spans="1:20" ht="25.5" x14ac:dyDescent="0.7">
      <c r="A1226" s="101">
        <v>5</v>
      </c>
      <c r="B1226" s="38" t="s">
        <v>29</v>
      </c>
      <c r="C1226" s="37"/>
      <c r="D1226" s="34">
        <v>20000</v>
      </c>
      <c r="E1226" s="35" t="str">
        <f>IF(C1211="","",IF(C1226="","",C1211+2))</f>
        <v/>
      </c>
      <c r="F1226" s="36" t="str">
        <f t="shared" si="204"/>
        <v/>
      </c>
      <c r="G1226" s="34">
        <v>60000</v>
      </c>
      <c r="H1226" s="35" t="str">
        <f t="shared" si="205"/>
        <v/>
      </c>
      <c r="I1226" s="36" t="str">
        <f>IFERROR(H1226*G1226*C1226,"")</f>
        <v/>
      </c>
      <c r="J1226" s="34">
        <v>80000</v>
      </c>
      <c r="K1226" s="35" t="str">
        <f t="shared" si="208"/>
        <v/>
      </c>
      <c r="L1226" s="36" t="str">
        <f t="shared" si="206"/>
        <v/>
      </c>
      <c r="M1226" s="102">
        <f t="shared" si="203"/>
        <v>0</v>
      </c>
    </row>
    <row r="1227" spans="1:20" ht="25.5" x14ac:dyDescent="0.7">
      <c r="A1227" s="101">
        <v>6</v>
      </c>
      <c r="B1227" s="38" t="s">
        <v>30</v>
      </c>
      <c r="C1227" s="11"/>
      <c r="D1227" s="34">
        <v>16000</v>
      </c>
      <c r="E1227" s="35" t="str">
        <f>IF(C1211="","",IF(C1227="","",C1211+2))</f>
        <v/>
      </c>
      <c r="F1227" s="36" t="str">
        <f t="shared" si="204"/>
        <v/>
      </c>
      <c r="G1227" s="34">
        <v>40000</v>
      </c>
      <c r="H1227" s="35" t="str">
        <f t="shared" si="205"/>
        <v/>
      </c>
      <c r="I1227" s="36" t="str">
        <f>IFERROR(H1227*G1227*C1227,"")</f>
        <v/>
      </c>
      <c r="J1227" s="34">
        <v>80000</v>
      </c>
      <c r="K1227" s="35" t="str">
        <f t="shared" si="208"/>
        <v/>
      </c>
      <c r="L1227" s="36" t="str">
        <f t="shared" si="206"/>
        <v/>
      </c>
      <c r="M1227" s="102">
        <f t="shared" si="203"/>
        <v>0</v>
      </c>
    </row>
    <row r="1228" spans="1:20" ht="26.25" thickBot="1" x14ac:dyDescent="0.75">
      <c r="A1228" s="415" t="s">
        <v>1</v>
      </c>
      <c r="B1228" s="416"/>
      <c r="C1228" s="108">
        <f>SUM(C1222:C1227)</f>
        <v>0</v>
      </c>
      <c r="D1228" s="109"/>
      <c r="E1228" s="109"/>
      <c r="F1228" s="110">
        <f>SUM(F1222:F1227)</f>
        <v>0</v>
      </c>
      <c r="G1228" s="110"/>
      <c r="H1228" s="110"/>
      <c r="I1228" s="110">
        <f>SUM(I1222:I1227)</f>
        <v>0</v>
      </c>
      <c r="J1228" s="110"/>
      <c r="K1228" s="110"/>
      <c r="L1228" s="110">
        <f>SUM(L1222:L1227)</f>
        <v>0</v>
      </c>
      <c r="M1228" s="111">
        <f>SUM(M1222:M1227)</f>
        <v>0</v>
      </c>
    </row>
    <row r="1229" spans="1:20" ht="29.25" x14ac:dyDescent="0.8">
      <c r="A1229" s="458" t="s">
        <v>117</v>
      </c>
      <c r="B1229" s="459"/>
      <c r="C1229" s="459"/>
      <c r="D1229" s="459"/>
      <c r="E1229" s="459"/>
      <c r="F1229" s="459"/>
      <c r="G1229" s="459"/>
      <c r="H1229" s="459"/>
      <c r="I1229" s="459"/>
      <c r="J1229" s="459"/>
      <c r="K1229" s="459"/>
      <c r="L1229" s="459"/>
      <c r="M1229" s="460"/>
      <c r="O1229" s="55"/>
      <c r="Q1229" s="47"/>
      <c r="R1229" s="47"/>
      <c r="S1229" s="8"/>
      <c r="T1229" s="8"/>
    </row>
    <row r="1230" spans="1:20" ht="25.5" customHeight="1" x14ac:dyDescent="0.25">
      <c r="A1230" s="461" t="s">
        <v>3</v>
      </c>
      <c r="B1230" s="432" t="s">
        <v>48</v>
      </c>
      <c r="C1230" s="265" t="s">
        <v>20</v>
      </c>
      <c r="D1230" s="432" t="s">
        <v>125</v>
      </c>
      <c r="E1230" s="432"/>
      <c r="F1230" s="432"/>
      <c r="G1230" s="386" t="s">
        <v>127</v>
      </c>
      <c r="H1230" s="387"/>
      <c r="I1230" s="387"/>
      <c r="J1230" s="387"/>
      <c r="K1230" s="387"/>
      <c r="L1230" s="387"/>
      <c r="M1230" s="388"/>
    </row>
    <row r="1231" spans="1:20" ht="25.5" x14ac:dyDescent="0.25">
      <c r="A1231" s="461"/>
      <c r="B1231" s="432"/>
      <c r="C1231" s="265"/>
      <c r="D1231" s="432" t="s">
        <v>37</v>
      </c>
      <c r="E1231" s="432"/>
      <c r="F1231" s="432"/>
      <c r="G1231" s="432" t="s">
        <v>38</v>
      </c>
      <c r="H1231" s="432"/>
      <c r="I1231" s="432"/>
      <c r="J1231" s="386" t="s">
        <v>39</v>
      </c>
      <c r="K1231" s="387"/>
      <c r="L1231" s="389"/>
      <c r="M1231" s="266" t="s">
        <v>118</v>
      </c>
    </row>
    <row r="1232" spans="1:20" ht="25.5" x14ac:dyDescent="0.25">
      <c r="A1232" s="461"/>
      <c r="B1232" s="432"/>
      <c r="C1232" s="265"/>
      <c r="D1232" s="265" t="s">
        <v>22</v>
      </c>
      <c r="E1232" s="265" t="s">
        <v>23</v>
      </c>
      <c r="F1232" s="265" t="s">
        <v>119</v>
      </c>
      <c r="G1232" s="265" t="s">
        <v>22</v>
      </c>
      <c r="H1232" s="265" t="s">
        <v>23</v>
      </c>
      <c r="I1232" s="265" t="s">
        <v>1</v>
      </c>
      <c r="J1232" s="265" t="s">
        <v>22</v>
      </c>
      <c r="K1232" s="265" t="s">
        <v>32</v>
      </c>
      <c r="L1232" s="265" t="s">
        <v>1</v>
      </c>
      <c r="M1232" s="266"/>
    </row>
    <row r="1233" spans="1:18" ht="25.5" x14ac:dyDescent="0.7">
      <c r="A1233" s="101">
        <v>1</v>
      </c>
      <c r="B1233" s="38" t="s">
        <v>28</v>
      </c>
      <c r="C1233" s="37"/>
      <c r="D1233" s="34">
        <v>24000</v>
      </c>
      <c r="E1233" s="162"/>
      <c r="F1233" s="36">
        <f t="shared" ref="F1233:F1235" si="209">IFERROR(E1233*D1233*C1233,"")</f>
        <v>0</v>
      </c>
      <c r="G1233" s="34">
        <v>70000</v>
      </c>
      <c r="H1233" s="162"/>
      <c r="I1233" s="36">
        <f>IFERROR(H1233*G1233*C1233,"")</f>
        <v>0</v>
      </c>
      <c r="J1233" s="34">
        <v>100000</v>
      </c>
      <c r="K1233" s="162"/>
      <c r="L1233" s="36">
        <f>IFERROR(K1233*J1233*C1233,"")</f>
        <v>0</v>
      </c>
      <c r="M1233" s="102">
        <f t="shared" ref="M1233:M1235" si="210">SUM(L1233,I1233)</f>
        <v>0</v>
      </c>
    </row>
    <row r="1234" spans="1:18" ht="25.5" x14ac:dyDescent="0.7">
      <c r="A1234" s="101">
        <v>2</v>
      </c>
      <c r="B1234" s="38" t="s">
        <v>29</v>
      </c>
      <c r="C1234" s="37"/>
      <c r="D1234" s="34">
        <v>20000</v>
      </c>
      <c r="E1234" s="162"/>
      <c r="F1234" s="36">
        <f t="shared" si="209"/>
        <v>0</v>
      </c>
      <c r="G1234" s="34">
        <v>60000</v>
      </c>
      <c r="H1234" s="162"/>
      <c r="I1234" s="36">
        <f>IFERROR(H1234*G1234*C1234,"")</f>
        <v>0</v>
      </c>
      <c r="J1234" s="34">
        <v>80000</v>
      </c>
      <c r="K1234" s="162"/>
      <c r="L1234" s="36">
        <f>IFERROR(K1234*J1234*C1234,"")</f>
        <v>0</v>
      </c>
      <c r="M1234" s="102">
        <f t="shared" si="210"/>
        <v>0</v>
      </c>
    </row>
    <row r="1235" spans="1:18" ht="25.5" x14ac:dyDescent="0.7">
      <c r="A1235" s="101">
        <v>3</v>
      </c>
      <c r="B1235" s="38" t="s">
        <v>30</v>
      </c>
      <c r="C1235" s="11"/>
      <c r="D1235" s="34">
        <v>16000</v>
      </c>
      <c r="E1235" s="162"/>
      <c r="F1235" s="36">
        <f t="shared" si="209"/>
        <v>0</v>
      </c>
      <c r="G1235" s="34">
        <v>40000</v>
      </c>
      <c r="H1235" s="162"/>
      <c r="I1235" s="36">
        <f>IFERROR(H1235*G1235*C1235,"")</f>
        <v>0</v>
      </c>
      <c r="J1235" s="34">
        <v>80000</v>
      </c>
      <c r="K1235" s="162"/>
      <c r="L1235" s="36">
        <f>IFERROR(K1235*J1235*C1235,"")</f>
        <v>0</v>
      </c>
      <c r="M1235" s="102">
        <f t="shared" si="210"/>
        <v>0</v>
      </c>
    </row>
    <row r="1236" spans="1:18" ht="26.25" thickBot="1" x14ac:dyDescent="0.75">
      <c r="A1236" s="451" t="s">
        <v>1</v>
      </c>
      <c r="B1236" s="452"/>
      <c r="C1236" s="108">
        <f>SUM(C1233:C1235)</f>
        <v>0</v>
      </c>
      <c r="D1236" s="109"/>
      <c r="E1236" s="109"/>
      <c r="F1236" s="110">
        <f>SUM(F1233:F1235)</f>
        <v>0</v>
      </c>
      <c r="G1236" s="110"/>
      <c r="H1236" s="110"/>
      <c r="I1236" s="110"/>
      <c r="J1236" s="110"/>
      <c r="K1236" s="110"/>
      <c r="L1236" s="110"/>
      <c r="M1236" s="111">
        <f>SUM(M1233:M1235)</f>
        <v>0</v>
      </c>
    </row>
    <row r="1237" spans="1:18" ht="29.25" x14ac:dyDescent="0.25">
      <c r="A1237" s="392" t="s">
        <v>124</v>
      </c>
      <c r="B1237" s="393"/>
      <c r="C1237" s="393"/>
      <c r="D1237" s="393"/>
      <c r="E1237" s="393"/>
      <c r="F1237" s="393"/>
      <c r="G1237" s="393"/>
      <c r="H1237" s="393"/>
      <c r="I1237" s="393"/>
      <c r="J1237" s="393"/>
      <c r="K1237" s="393"/>
      <c r="L1237" s="393"/>
      <c r="M1237" s="163">
        <f>L1217</f>
        <v>0</v>
      </c>
    </row>
    <row r="1238" spans="1:18" ht="29.25" x14ac:dyDescent="0.25">
      <c r="A1238" s="394" t="s">
        <v>126</v>
      </c>
      <c r="B1238" s="395"/>
      <c r="C1238" s="395"/>
      <c r="D1238" s="395"/>
      <c r="E1238" s="395"/>
      <c r="F1238" s="395"/>
      <c r="G1238" s="395"/>
      <c r="H1238" s="395"/>
      <c r="I1238" s="395"/>
      <c r="J1238" s="395"/>
      <c r="K1238" s="395"/>
      <c r="L1238" s="395"/>
      <c r="M1238" s="164">
        <f>SUM(F1228,F1236)</f>
        <v>0</v>
      </c>
    </row>
    <row r="1239" spans="1:18" ht="30" thickBot="1" x14ac:dyDescent="0.3">
      <c r="A1239" s="396" t="s">
        <v>128</v>
      </c>
      <c r="B1239" s="397"/>
      <c r="C1239" s="397"/>
      <c r="D1239" s="397"/>
      <c r="E1239" s="397"/>
      <c r="F1239" s="397"/>
      <c r="G1239" s="397"/>
      <c r="H1239" s="397"/>
      <c r="I1239" s="397"/>
      <c r="J1239" s="397"/>
      <c r="K1239" s="397"/>
      <c r="L1239" s="397"/>
      <c r="M1239" s="170">
        <f>SUM(M1228,M1236)</f>
        <v>0</v>
      </c>
    </row>
    <row r="1240" spans="1:18" s="8" customFormat="1" ht="30" thickBot="1" x14ac:dyDescent="0.85">
      <c r="A1240" s="412" t="s">
        <v>147</v>
      </c>
      <c r="B1240" s="413"/>
      <c r="C1240" s="413"/>
      <c r="D1240" s="413"/>
      <c r="E1240" s="413"/>
      <c r="F1240" s="413"/>
      <c r="G1240" s="413"/>
      <c r="H1240" s="413"/>
      <c r="I1240" s="413"/>
      <c r="J1240" s="413"/>
      <c r="K1240" s="413"/>
      <c r="L1240" s="413"/>
      <c r="M1240" s="414"/>
      <c r="N1240" s="46"/>
      <c r="O1240" s="46"/>
      <c r="P1240" s="46"/>
    </row>
    <row r="1241" spans="1:18" s="171" customFormat="1" ht="29.25" x14ac:dyDescent="0.8">
      <c r="A1241" s="172"/>
      <c r="B1241" s="173" t="s">
        <v>149</v>
      </c>
      <c r="C1241" s="173" t="s">
        <v>150</v>
      </c>
      <c r="D1241" s="398" t="s">
        <v>151</v>
      </c>
      <c r="E1241" s="398"/>
      <c r="F1241" s="398" t="s">
        <v>152</v>
      </c>
      <c r="G1241" s="398"/>
      <c r="H1241" s="398" t="s">
        <v>1</v>
      </c>
      <c r="I1241" s="398"/>
      <c r="J1241" s="398"/>
      <c r="K1241" s="398"/>
      <c r="L1241" s="398"/>
      <c r="M1241" s="399"/>
    </row>
    <row r="1242" spans="1:18" ht="30" thickBot="1" x14ac:dyDescent="0.85">
      <c r="A1242" s="169">
        <v>61128</v>
      </c>
      <c r="B1242" s="168" t="s">
        <v>148</v>
      </c>
      <c r="C1242" s="205"/>
      <c r="D1242" s="400">
        <v>40000</v>
      </c>
      <c r="E1242" s="400"/>
      <c r="F1242" s="401"/>
      <c r="G1242" s="401"/>
      <c r="H1242" s="402">
        <f>C1242*D1242*F1242</f>
        <v>0</v>
      </c>
      <c r="I1242" s="403"/>
      <c r="J1242" s="404"/>
      <c r="K1242" s="404"/>
      <c r="L1242" s="404"/>
      <c r="M1242" s="405"/>
    </row>
    <row r="1243" spans="1:18" s="8" customFormat="1" ht="29.25" x14ac:dyDescent="0.8">
      <c r="A1243" s="406" t="s">
        <v>36</v>
      </c>
      <c r="B1243" s="407"/>
      <c r="C1243" s="407"/>
      <c r="D1243" s="407"/>
      <c r="E1243" s="407"/>
      <c r="F1243" s="407"/>
      <c r="G1243" s="407"/>
      <c r="H1243" s="407"/>
      <c r="I1243" s="407"/>
      <c r="J1243" s="407"/>
      <c r="K1243" s="407"/>
      <c r="L1243" s="407"/>
      <c r="M1243" s="408"/>
      <c r="N1243" s="46"/>
      <c r="O1243" s="46"/>
      <c r="P1243" s="46"/>
    </row>
    <row r="1244" spans="1:18" s="8" customFormat="1" ht="29.25" x14ac:dyDescent="0.8">
      <c r="A1244" s="409" t="s">
        <v>121</v>
      </c>
      <c r="B1244" s="410"/>
      <c r="C1244" s="410"/>
      <c r="D1244" s="410"/>
      <c r="E1244" s="410"/>
      <c r="F1244" s="410"/>
      <c r="G1244" s="410"/>
      <c r="H1244" s="410"/>
      <c r="I1244" s="410"/>
      <c r="J1244" s="410"/>
      <c r="K1244" s="410"/>
      <c r="L1244" s="410"/>
      <c r="M1244" s="411"/>
      <c r="N1244" s="46"/>
      <c r="O1244" s="46"/>
      <c r="P1244" s="46"/>
    </row>
    <row r="1245" spans="1:18" s="8" customFormat="1" ht="25.5" customHeight="1" x14ac:dyDescent="0.25">
      <c r="A1245" s="305" t="s">
        <v>0</v>
      </c>
      <c r="B1245" s="271" t="s">
        <v>24</v>
      </c>
      <c r="C1245" s="306" t="s">
        <v>31</v>
      </c>
      <c r="D1245" s="417" t="s">
        <v>37</v>
      </c>
      <c r="E1245" s="418"/>
      <c r="F1245" s="419"/>
      <c r="G1245" s="271" t="s">
        <v>38</v>
      </c>
      <c r="H1245" s="271"/>
      <c r="I1245" s="271"/>
      <c r="J1245" s="417" t="s">
        <v>39</v>
      </c>
      <c r="K1245" s="418"/>
      <c r="L1245" s="419"/>
      <c r="M1245" s="437" t="s">
        <v>120</v>
      </c>
      <c r="N1245" s="47"/>
      <c r="O1245" s="47"/>
      <c r="P1245" s="47"/>
    </row>
    <row r="1246" spans="1:18" s="8" customFormat="1" ht="25.5" x14ac:dyDescent="0.25">
      <c r="A1246" s="305"/>
      <c r="B1246" s="271"/>
      <c r="C1246" s="271"/>
      <c r="D1246" s="207" t="s">
        <v>22</v>
      </c>
      <c r="E1246" s="207" t="s">
        <v>23</v>
      </c>
      <c r="F1246" s="207" t="s">
        <v>1</v>
      </c>
      <c r="G1246" s="207" t="s">
        <v>22</v>
      </c>
      <c r="H1246" s="207" t="s">
        <v>23</v>
      </c>
      <c r="I1246" s="207" t="s">
        <v>1</v>
      </c>
      <c r="J1246" s="207" t="s">
        <v>22</v>
      </c>
      <c r="K1246" s="207" t="s">
        <v>32</v>
      </c>
      <c r="L1246" s="113" t="s">
        <v>1</v>
      </c>
      <c r="M1246" s="438"/>
      <c r="N1246" s="47"/>
      <c r="O1246" s="47"/>
      <c r="P1246" s="47"/>
    </row>
    <row r="1247" spans="1:18" s="8" customFormat="1" ht="51" x14ac:dyDescent="0.7">
      <c r="A1247" s="77">
        <v>62035</v>
      </c>
      <c r="B1247" s="24" t="s">
        <v>40</v>
      </c>
      <c r="C1247" s="11"/>
      <c r="D1247" s="48">
        <v>16000</v>
      </c>
      <c r="E1247" s="35" t="str">
        <f>IF(C1211="","",IF(C1247="","",C1211+2))</f>
        <v/>
      </c>
      <c r="F1247" s="98">
        <f>IFERROR(E1247*D1247*C1247,0)</f>
        <v>0</v>
      </c>
      <c r="G1247" s="48">
        <v>40000</v>
      </c>
      <c r="H1247" s="20" t="str">
        <f>E1247</f>
        <v/>
      </c>
      <c r="I1247" s="98">
        <f>IFERROR(H1247*G1247*C1247,0)</f>
        <v>0</v>
      </c>
      <c r="J1247" s="48">
        <v>80000</v>
      </c>
      <c r="K1247" s="32" t="str">
        <f>IFERROR(H1247-1,"")</f>
        <v/>
      </c>
      <c r="L1247" s="54">
        <f>IFERROR(K1247*J1247*C1247,0)</f>
        <v>0</v>
      </c>
      <c r="M1247" s="114">
        <f>SUM(F1247,I1247,L1247)</f>
        <v>0</v>
      </c>
      <c r="O1247" s="49"/>
      <c r="P1247" s="49"/>
      <c r="R1247" s="49"/>
    </row>
    <row r="1248" spans="1:18" s="8" customFormat="1" ht="51" x14ac:dyDescent="0.7">
      <c r="A1248" s="77">
        <v>62025</v>
      </c>
      <c r="B1248" s="24" t="s">
        <v>41</v>
      </c>
      <c r="C1248" s="11"/>
      <c r="D1248" s="48">
        <v>16000</v>
      </c>
      <c r="E1248" s="35" t="str">
        <f>IF(C1211="","",IF(C1248="","",C1211+2))</f>
        <v/>
      </c>
      <c r="F1248" s="98">
        <f>IFERROR(E1248*D1248*C1248,0)</f>
        <v>0</v>
      </c>
      <c r="G1248" s="48">
        <v>40000</v>
      </c>
      <c r="H1248" s="20" t="str">
        <f>E1248</f>
        <v/>
      </c>
      <c r="I1248" s="98">
        <f>IFERROR(H1248*G1248*C1248,0)</f>
        <v>0</v>
      </c>
      <c r="J1248" s="48">
        <v>80000</v>
      </c>
      <c r="K1248" s="32" t="str">
        <f>IFERROR(H1248-1,"")</f>
        <v/>
      </c>
      <c r="L1248" s="54">
        <f>IFERROR(K1248*J1248*C1248,0)</f>
        <v>0</v>
      </c>
      <c r="M1248" s="114">
        <f>SUM(F1248,I1248,L1248)</f>
        <v>0</v>
      </c>
      <c r="O1248" s="49"/>
    </row>
    <row r="1249" spans="1:21" s="8" customFormat="1" ht="26.25" thickBot="1" x14ac:dyDescent="0.75">
      <c r="A1249" s="439" t="s">
        <v>1</v>
      </c>
      <c r="B1249" s="440"/>
      <c r="C1249" s="103">
        <f>SUM(C1247:C1248)</f>
        <v>0</v>
      </c>
      <c r="D1249" s="441"/>
      <c r="E1249" s="441"/>
      <c r="F1249" s="104">
        <f>SUM(F1247:F1248)</f>
        <v>0</v>
      </c>
      <c r="G1249" s="105"/>
      <c r="H1249" s="106"/>
      <c r="I1249" s="104">
        <f>SUM(I1247:I1248)</f>
        <v>0</v>
      </c>
      <c r="J1249" s="106"/>
      <c r="K1249" s="106"/>
      <c r="L1249" s="115">
        <f>SUM(L1247:L1248)</f>
        <v>0</v>
      </c>
      <c r="M1249" s="116"/>
    </row>
    <row r="1250" spans="1:21" s="8" customFormat="1" ht="29.25" x14ac:dyDescent="0.8">
      <c r="A1250" s="442" t="s">
        <v>122</v>
      </c>
      <c r="B1250" s="443"/>
      <c r="C1250" s="443"/>
      <c r="D1250" s="443"/>
      <c r="E1250" s="443"/>
      <c r="F1250" s="443"/>
      <c r="G1250" s="443"/>
      <c r="H1250" s="443"/>
      <c r="I1250" s="443"/>
      <c r="J1250" s="443"/>
      <c r="K1250" s="443"/>
      <c r="L1250" s="443"/>
      <c r="M1250" s="444"/>
      <c r="N1250" s="46"/>
      <c r="O1250" s="46"/>
      <c r="P1250" s="46"/>
    </row>
    <row r="1251" spans="1:21" s="8" customFormat="1" ht="25.5" customHeight="1" x14ac:dyDescent="0.25">
      <c r="A1251" s="305" t="s">
        <v>0</v>
      </c>
      <c r="B1251" s="271" t="s">
        <v>24</v>
      </c>
      <c r="C1251" s="306" t="s">
        <v>31</v>
      </c>
      <c r="D1251" s="417" t="s">
        <v>37</v>
      </c>
      <c r="E1251" s="418"/>
      <c r="F1251" s="419"/>
      <c r="G1251" s="271" t="s">
        <v>38</v>
      </c>
      <c r="H1251" s="271"/>
      <c r="I1251" s="271"/>
      <c r="J1251" s="445"/>
      <c r="K1251" s="446"/>
      <c r="L1251" s="447"/>
      <c r="M1251" s="437" t="s">
        <v>120</v>
      </c>
      <c r="N1251" s="47"/>
      <c r="O1251" s="47"/>
      <c r="P1251" s="47"/>
    </row>
    <row r="1252" spans="1:21" s="8" customFormat="1" ht="25.5" x14ac:dyDescent="0.25">
      <c r="A1252" s="305"/>
      <c r="B1252" s="271"/>
      <c r="C1252" s="271"/>
      <c r="D1252" s="207" t="s">
        <v>22</v>
      </c>
      <c r="E1252" s="207" t="s">
        <v>23</v>
      </c>
      <c r="F1252" s="207" t="s">
        <v>1</v>
      </c>
      <c r="G1252" s="207" t="s">
        <v>22</v>
      </c>
      <c r="H1252" s="207" t="s">
        <v>23</v>
      </c>
      <c r="I1252" s="207" t="s">
        <v>1</v>
      </c>
      <c r="J1252" s="448"/>
      <c r="K1252" s="449"/>
      <c r="L1252" s="450"/>
      <c r="M1252" s="438"/>
      <c r="N1252" s="47"/>
      <c r="O1252" s="47"/>
      <c r="P1252" s="47"/>
    </row>
    <row r="1253" spans="1:21" s="8" customFormat="1" ht="51" x14ac:dyDescent="0.7">
      <c r="A1253" s="77">
        <v>62035</v>
      </c>
      <c r="B1253" s="24" t="s">
        <v>40</v>
      </c>
      <c r="C1253" s="11"/>
      <c r="D1253" s="48">
        <v>16000</v>
      </c>
      <c r="E1253" s="11"/>
      <c r="F1253" s="98">
        <f>IFERROR(E1253*D1253*C1253,0)</f>
        <v>0</v>
      </c>
      <c r="G1253" s="48">
        <v>40000</v>
      </c>
      <c r="H1253" s="11"/>
      <c r="I1253" s="36">
        <f>IFERROR(H1253*G1253*C1253,0)</f>
        <v>0</v>
      </c>
      <c r="J1253" s="308"/>
      <c r="K1253" s="309"/>
      <c r="L1253" s="433"/>
      <c r="M1253" s="114">
        <f>SUM(F1253,I1253)</f>
        <v>0</v>
      </c>
      <c r="R1253" s="49"/>
    </row>
    <row r="1254" spans="1:21" s="8" customFormat="1" ht="51.75" thickBot="1" x14ac:dyDescent="0.75">
      <c r="A1254" s="77">
        <v>62025</v>
      </c>
      <c r="B1254" s="24" t="s">
        <v>41</v>
      </c>
      <c r="C1254" s="11"/>
      <c r="D1254" s="48">
        <v>16000</v>
      </c>
      <c r="E1254" s="11"/>
      <c r="F1254" s="98">
        <f>IFERROR(E1254*D1254*C1254,0)</f>
        <v>0</v>
      </c>
      <c r="G1254" s="48">
        <v>40000</v>
      </c>
      <c r="H1254" s="11"/>
      <c r="I1254" s="36">
        <f>IFERROR(H1254*G1254*C1254,0)</f>
        <v>0</v>
      </c>
      <c r="J1254" s="311"/>
      <c r="K1254" s="312"/>
      <c r="L1254" s="434"/>
      <c r="M1254" s="114">
        <f>SUM(F1254,I1254)</f>
        <v>0</v>
      </c>
    </row>
    <row r="1255" spans="1:21" s="8" customFormat="1" ht="30" thickBot="1" x14ac:dyDescent="0.3">
      <c r="A1255" s="392" t="s">
        <v>143</v>
      </c>
      <c r="B1255" s="393"/>
      <c r="C1255" s="393"/>
      <c r="D1255" s="393"/>
      <c r="E1255" s="393"/>
      <c r="F1255" s="393"/>
      <c r="G1255" s="393"/>
      <c r="H1255" s="393"/>
      <c r="I1255" s="393"/>
      <c r="J1255" s="393"/>
      <c r="K1255" s="393"/>
      <c r="L1255" s="393"/>
      <c r="M1255" s="163">
        <f>SUM(M1247,M1253)</f>
        <v>0</v>
      </c>
    </row>
    <row r="1256" spans="1:21" s="8" customFormat="1" ht="30" thickBot="1" x14ac:dyDescent="0.3">
      <c r="A1256" s="435" t="s">
        <v>144</v>
      </c>
      <c r="B1256" s="436"/>
      <c r="C1256" s="436"/>
      <c r="D1256" s="436"/>
      <c r="E1256" s="436"/>
      <c r="F1256" s="436"/>
      <c r="G1256" s="436"/>
      <c r="H1256" s="436"/>
      <c r="I1256" s="436"/>
      <c r="J1256" s="436"/>
      <c r="K1256" s="436"/>
      <c r="L1256" s="436"/>
      <c r="M1256" s="165">
        <f>SUM(M1248,M1254)</f>
        <v>0</v>
      </c>
    </row>
    <row r="1257" spans="1:21" ht="29.25" x14ac:dyDescent="0.25">
      <c r="A1257" s="160" t="s">
        <v>106</v>
      </c>
      <c r="B1257" s="471"/>
      <c r="C1257" s="472"/>
      <c r="D1257" s="472"/>
      <c r="E1257" s="472"/>
      <c r="F1257" s="472"/>
      <c r="G1257" s="472"/>
      <c r="H1257" s="472"/>
      <c r="I1257" s="472"/>
      <c r="J1257" s="472"/>
      <c r="K1257" s="473"/>
      <c r="L1257" s="474">
        <f>SUM(M1285,M1286,M1287,M1303,M1304,H1290)</f>
        <v>0</v>
      </c>
      <c r="M1257" s="475"/>
    </row>
    <row r="1258" spans="1:21" ht="29.25" x14ac:dyDescent="0.25">
      <c r="A1258" s="161" t="s">
        <v>46</v>
      </c>
      <c r="B1258" s="228" t="s">
        <v>129</v>
      </c>
      <c r="C1258" s="420"/>
      <c r="D1258" s="420"/>
      <c r="E1258" s="420"/>
      <c r="F1258" s="420"/>
      <c r="G1258" s="420"/>
      <c r="H1258" s="420"/>
      <c r="I1258" s="420"/>
      <c r="J1258" s="420"/>
      <c r="K1258" s="421"/>
      <c r="L1258" s="422"/>
      <c r="M1258" s="423"/>
      <c r="U1258" s="50"/>
    </row>
    <row r="1259" spans="1:21" ht="30" thickBot="1" x14ac:dyDescent="0.3">
      <c r="A1259" s="424" t="s">
        <v>114</v>
      </c>
      <c r="B1259" s="425"/>
      <c r="C1259" s="107"/>
      <c r="D1259" s="426"/>
      <c r="E1259" s="426"/>
      <c r="F1259" s="426"/>
      <c r="G1259" s="426"/>
      <c r="H1259" s="426"/>
      <c r="I1259" s="426"/>
      <c r="J1259" s="426"/>
      <c r="K1259" s="426"/>
      <c r="L1259" s="427"/>
      <c r="M1259" s="428"/>
      <c r="Q1259" s="33"/>
      <c r="R1259" s="112"/>
      <c r="S1259" s="50"/>
      <c r="T1259" s="50"/>
      <c r="U1259" s="50"/>
    </row>
    <row r="1260" spans="1:21" ht="25.5" x14ac:dyDescent="0.7">
      <c r="A1260" s="429" t="s">
        <v>123</v>
      </c>
      <c r="B1260" s="430"/>
      <c r="C1260" s="430"/>
      <c r="D1260" s="430"/>
      <c r="E1260" s="430"/>
      <c r="F1260" s="430"/>
      <c r="G1260" s="430"/>
      <c r="H1260" s="430"/>
      <c r="I1260" s="430"/>
      <c r="J1260" s="430"/>
      <c r="K1260" s="430"/>
      <c r="L1260" s="430"/>
      <c r="M1260" s="431"/>
      <c r="Q1260" s="174">
        <v>61121</v>
      </c>
      <c r="R1260" s="40">
        <f>M1285</f>
        <v>0</v>
      </c>
      <c r="S1260" s="149">
        <f>IF(B1258=Main!$B$2,R1260,0)</f>
        <v>0</v>
      </c>
      <c r="T1260" s="149">
        <f>IF(B1258=Main!$B$3,R1260,0)</f>
        <v>0</v>
      </c>
    </row>
    <row r="1261" spans="1:21" s="2" customFormat="1" ht="25.5" x14ac:dyDescent="0.25">
      <c r="A1261" s="270" t="s">
        <v>3</v>
      </c>
      <c r="B1261" s="269" t="s">
        <v>49</v>
      </c>
      <c r="C1261" s="269" t="s">
        <v>20</v>
      </c>
      <c r="D1261" s="432" t="s">
        <v>162</v>
      </c>
      <c r="E1261" s="432"/>
      <c r="F1261" s="269" t="s">
        <v>51</v>
      </c>
      <c r="G1261" s="386" t="s">
        <v>19</v>
      </c>
      <c r="H1261" s="389"/>
      <c r="I1261" s="386" t="s">
        <v>53</v>
      </c>
      <c r="J1261" s="387"/>
      <c r="K1261" s="389"/>
      <c r="L1261" s="432" t="s">
        <v>52</v>
      </c>
      <c r="M1261" s="476"/>
      <c r="Q1261" s="174">
        <v>61122</v>
      </c>
      <c r="R1261" s="40">
        <f>M1286</f>
        <v>0</v>
      </c>
      <c r="S1261" s="149">
        <f>IF(B1258=Main!$B$2,R1261,0)</f>
        <v>0</v>
      </c>
      <c r="T1261" s="149">
        <f>IF(B1258=Main!$B$3,R1261,0)</f>
        <v>0</v>
      </c>
    </row>
    <row r="1262" spans="1:21" ht="25.5" x14ac:dyDescent="0.7">
      <c r="A1262" s="100">
        <v>1</v>
      </c>
      <c r="B1262" s="38" t="s">
        <v>18</v>
      </c>
      <c r="C1262" s="155"/>
      <c r="D1262" s="477"/>
      <c r="E1262" s="478"/>
      <c r="F1262" s="155"/>
      <c r="G1262" s="479" t="str">
        <f>IF(F1262&lt;&gt;"",F1262*2,"")</f>
        <v/>
      </c>
      <c r="H1262" s="480"/>
      <c r="I1262" s="481">
        <v>80000</v>
      </c>
      <c r="J1262" s="482"/>
      <c r="K1262" s="483"/>
      <c r="L1262" s="484">
        <f>IFERROR((I1262*G1262*C1262)/100,0)</f>
        <v>0</v>
      </c>
      <c r="M1262" s="485"/>
      <c r="Q1262" s="174">
        <v>61123</v>
      </c>
      <c r="R1262" s="40">
        <f>M1287</f>
        <v>0</v>
      </c>
      <c r="S1262" s="149">
        <f>IF(B1258=Main!$B$2,R1262,0)</f>
        <v>0</v>
      </c>
      <c r="T1262" s="149">
        <f>IF(B1258=Main!$B$3,R1262,0)</f>
        <v>0</v>
      </c>
    </row>
    <row r="1263" spans="1:21" ht="25.5" x14ac:dyDescent="0.7">
      <c r="A1263" s="100">
        <v>2</v>
      </c>
      <c r="B1263" s="38" t="s">
        <v>163</v>
      </c>
      <c r="C1263" s="155"/>
      <c r="D1263" s="477"/>
      <c r="E1263" s="478"/>
      <c r="F1263" s="155"/>
      <c r="G1263" s="479" t="str">
        <f>IF(F1263&lt;&gt;"",F1263*2,"")</f>
        <v/>
      </c>
      <c r="H1263" s="480"/>
      <c r="I1263" s="481">
        <v>25000</v>
      </c>
      <c r="J1263" s="482"/>
      <c r="K1263" s="483"/>
      <c r="L1263" s="484">
        <f>IFERROR((I1263*G1263*C1263)/100,0)</f>
        <v>0</v>
      </c>
      <c r="M1263" s="485"/>
      <c r="Q1263" s="174"/>
      <c r="R1263" s="40"/>
      <c r="S1263" s="149"/>
      <c r="T1263" s="149"/>
    </row>
    <row r="1264" spans="1:21" ht="25.5" x14ac:dyDescent="0.7">
      <c r="A1264" s="100">
        <v>3</v>
      </c>
      <c r="B1264" s="38" t="s">
        <v>50</v>
      </c>
      <c r="C1264" s="155"/>
      <c r="D1264" s="477"/>
      <c r="E1264" s="478"/>
      <c r="F1264" s="268"/>
      <c r="G1264" s="479"/>
      <c r="H1264" s="480"/>
      <c r="I1264" s="353"/>
      <c r="J1264" s="353"/>
      <c r="K1264" s="353"/>
      <c r="L1264" s="390">
        <f>IFERROR((I1264+20000)*C1264,0)</f>
        <v>0</v>
      </c>
      <c r="M1264" s="391"/>
      <c r="Q1264" s="175">
        <v>61128</v>
      </c>
      <c r="R1264" s="9">
        <f>H1290</f>
        <v>0</v>
      </c>
      <c r="S1264" s="149">
        <f>IF(B1258=Main!$B$2,R1264,0)</f>
        <v>0</v>
      </c>
      <c r="T1264" s="149">
        <f>IF(B1258=Main!$B$3,R1264,0)</f>
        <v>0</v>
      </c>
    </row>
    <row r="1265" spans="1:20" ht="26.25" thickBot="1" x14ac:dyDescent="0.75">
      <c r="A1265" s="451" t="s">
        <v>1</v>
      </c>
      <c r="B1265" s="452"/>
      <c r="C1265" s="453"/>
      <c r="D1265" s="454"/>
      <c r="E1265" s="454"/>
      <c r="F1265" s="454"/>
      <c r="G1265" s="454"/>
      <c r="H1265" s="454"/>
      <c r="I1265" s="454"/>
      <c r="J1265" s="454"/>
      <c r="K1265" s="455"/>
      <c r="L1265" s="456">
        <f>SUM(L1262:M1264)</f>
        <v>0</v>
      </c>
      <c r="M1265" s="457"/>
      <c r="Q1265" s="174">
        <f>A1295</f>
        <v>62035</v>
      </c>
      <c r="R1265" s="40">
        <f>M1303</f>
        <v>0</v>
      </c>
      <c r="S1265" s="149">
        <f>IF(B1258=Main!$B$2,R1265,0)</f>
        <v>0</v>
      </c>
      <c r="T1265" s="149">
        <f>IF(B1258=Main!$B$3,R1265,0)</f>
        <v>0</v>
      </c>
    </row>
    <row r="1266" spans="1:20" ht="25.5" x14ac:dyDescent="0.7">
      <c r="A1266" s="462" t="s">
        <v>116</v>
      </c>
      <c r="B1266" s="463"/>
      <c r="C1266" s="463"/>
      <c r="D1266" s="463"/>
      <c r="E1266" s="463"/>
      <c r="F1266" s="463"/>
      <c r="G1266" s="463"/>
      <c r="H1266" s="463"/>
      <c r="I1266" s="463"/>
      <c r="J1266" s="463"/>
      <c r="K1266" s="463"/>
      <c r="L1266" s="463"/>
      <c r="M1266" s="464"/>
      <c r="Q1266" s="174">
        <f>A1296</f>
        <v>62025</v>
      </c>
      <c r="R1266" s="40">
        <f>M1304</f>
        <v>0</v>
      </c>
      <c r="S1266" s="149">
        <f>IF(B1258=Main!$B$2,R1266,0)</f>
        <v>0</v>
      </c>
      <c r="T1266" s="149">
        <f>IF(B1258=Main!$B$3,R1266,0)</f>
        <v>0</v>
      </c>
    </row>
    <row r="1267" spans="1:20" ht="25.5" customHeight="1" x14ac:dyDescent="0.25">
      <c r="A1267" s="465" t="s">
        <v>3</v>
      </c>
      <c r="B1267" s="468" t="s">
        <v>48</v>
      </c>
      <c r="C1267" s="211" t="s">
        <v>20</v>
      </c>
      <c r="D1267" s="386" t="s">
        <v>125</v>
      </c>
      <c r="E1267" s="387"/>
      <c r="F1267" s="389"/>
      <c r="G1267" s="386" t="s">
        <v>127</v>
      </c>
      <c r="H1267" s="387"/>
      <c r="I1267" s="387"/>
      <c r="J1267" s="387"/>
      <c r="K1267" s="387"/>
      <c r="L1267" s="387"/>
      <c r="M1267" s="388"/>
      <c r="R1267" s="47"/>
    </row>
    <row r="1268" spans="1:20" ht="25.5" x14ac:dyDescent="0.25">
      <c r="A1268" s="466"/>
      <c r="B1268" s="469"/>
      <c r="C1268" s="211"/>
      <c r="D1268" s="386" t="s">
        <v>37</v>
      </c>
      <c r="E1268" s="387"/>
      <c r="F1268" s="389"/>
      <c r="G1268" s="386" t="s">
        <v>38</v>
      </c>
      <c r="H1268" s="387"/>
      <c r="I1268" s="389"/>
      <c r="J1268" s="386" t="s">
        <v>39</v>
      </c>
      <c r="K1268" s="387"/>
      <c r="L1268" s="389"/>
      <c r="M1268" s="212" t="s">
        <v>118</v>
      </c>
    </row>
    <row r="1269" spans="1:20" ht="25.5" x14ac:dyDescent="0.25">
      <c r="A1269" s="467"/>
      <c r="B1269" s="470"/>
      <c r="C1269" s="211"/>
      <c r="D1269" s="211" t="s">
        <v>22</v>
      </c>
      <c r="E1269" s="211" t="s">
        <v>23</v>
      </c>
      <c r="F1269" s="211" t="s">
        <v>119</v>
      </c>
      <c r="G1269" s="211" t="s">
        <v>22</v>
      </c>
      <c r="H1269" s="211" t="s">
        <v>23</v>
      </c>
      <c r="I1269" s="211" t="s">
        <v>1</v>
      </c>
      <c r="J1269" s="211" t="s">
        <v>22</v>
      </c>
      <c r="K1269" s="211" t="s">
        <v>32</v>
      </c>
      <c r="L1269" s="211" t="s">
        <v>1</v>
      </c>
      <c r="M1269" s="212"/>
    </row>
    <row r="1270" spans="1:20" ht="25.5" x14ac:dyDescent="0.7">
      <c r="A1270" s="101">
        <v>1</v>
      </c>
      <c r="B1270" s="38" t="s">
        <v>25</v>
      </c>
      <c r="C1270" s="37"/>
      <c r="D1270" s="34">
        <v>40000</v>
      </c>
      <c r="E1270" s="35" t="str">
        <f>IF(C1259="","",IF(C1270="","",C1259+2))</f>
        <v/>
      </c>
      <c r="F1270" s="36" t="str">
        <f>IFERROR(E1270*D1270*C1270,"")</f>
        <v/>
      </c>
      <c r="G1270" s="34">
        <v>100000</v>
      </c>
      <c r="H1270" s="35" t="str">
        <f>E1270</f>
        <v/>
      </c>
      <c r="I1270" s="36" t="str">
        <f>IFERROR(H1270*G1270*C1270,"")</f>
        <v/>
      </c>
      <c r="J1270" s="34">
        <v>200000</v>
      </c>
      <c r="K1270" s="35" t="str">
        <f>IFERROR(H1270-1,"")</f>
        <v/>
      </c>
      <c r="L1270" s="36" t="str">
        <f>IFERROR(K1270*J1270*C1270,"")</f>
        <v/>
      </c>
      <c r="M1270" s="102">
        <f t="shared" ref="M1270:M1275" si="211">SUM(L1270,I1270)</f>
        <v>0</v>
      </c>
    </row>
    <row r="1271" spans="1:20" ht="25.5" x14ac:dyDescent="0.7">
      <c r="A1271" s="101">
        <v>2</v>
      </c>
      <c r="B1271" s="38" t="s">
        <v>26</v>
      </c>
      <c r="C1271" s="37"/>
      <c r="D1271" s="34">
        <v>35000</v>
      </c>
      <c r="E1271" s="35" t="str">
        <f>IF(C1259="","",IF(C1271="","",C1259+2))</f>
        <v/>
      </c>
      <c r="F1271" s="36" t="str">
        <f t="shared" ref="F1271:F1275" si="212">IFERROR(E1271*D1271*C1271,"")</f>
        <v/>
      </c>
      <c r="G1271" s="34">
        <v>90000</v>
      </c>
      <c r="H1271" s="35" t="str">
        <f t="shared" ref="H1271:H1275" si="213">E1271</f>
        <v/>
      </c>
      <c r="I1271" s="36" t="str">
        <f>IFERROR(H1271*G1271*C1271,"")</f>
        <v/>
      </c>
      <c r="J1271" s="34">
        <v>160000</v>
      </c>
      <c r="K1271" s="35" t="str">
        <f>IFERROR(H1271-1,"")</f>
        <v/>
      </c>
      <c r="L1271" s="36" t="str">
        <f t="shared" ref="L1271:L1275" si="214">IFERROR(K1271*J1271*C1271,"")</f>
        <v/>
      </c>
      <c r="M1271" s="102">
        <f t="shared" si="211"/>
        <v>0</v>
      </c>
    </row>
    <row r="1272" spans="1:20" ht="25.5" x14ac:dyDescent="0.7">
      <c r="A1272" s="101">
        <v>3</v>
      </c>
      <c r="B1272" s="38" t="s">
        <v>27</v>
      </c>
      <c r="C1272" s="37"/>
      <c r="D1272" s="34">
        <v>30000</v>
      </c>
      <c r="E1272" s="35" t="str">
        <f>IF(C1259="","",IF(C1272="","",C1259+2))</f>
        <v/>
      </c>
      <c r="F1272" s="36" t="str">
        <f t="shared" si="212"/>
        <v/>
      </c>
      <c r="G1272" s="34">
        <v>80000</v>
      </c>
      <c r="H1272" s="35" t="str">
        <f t="shared" si="213"/>
        <v/>
      </c>
      <c r="I1272" s="36" t="str">
        <f t="shared" ref="I1272" si="215">IFERROR(H1272*G1272*C1272,"")</f>
        <v/>
      </c>
      <c r="J1272" s="34">
        <v>120000</v>
      </c>
      <c r="K1272" s="35" t="str">
        <f>IFERROR(H1272-1,"")</f>
        <v/>
      </c>
      <c r="L1272" s="36" t="str">
        <f t="shared" si="214"/>
        <v/>
      </c>
      <c r="M1272" s="102">
        <f t="shared" si="211"/>
        <v>0</v>
      </c>
    </row>
    <row r="1273" spans="1:20" ht="25.5" x14ac:dyDescent="0.7">
      <c r="A1273" s="101">
        <v>4</v>
      </c>
      <c r="B1273" s="38" t="s">
        <v>28</v>
      </c>
      <c r="C1273" s="37"/>
      <c r="D1273" s="34">
        <v>24000</v>
      </c>
      <c r="E1273" s="35" t="str">
        <f>IF(C1259="","",IF(C1273="","",C1259+2))</f>
        <v/>
      </c>
      <c r="F1273" s="36" t="str">
        <f t="shared" si="212"/>
        <v/>
      </c>
      <c r="G1273" s="34">
        <v>70000</v>
      </c>
      <c r="H1273" s="35" t="str">
        <f t="shared" si="213"/>
        <v/>
      </c>
      <c r="I1273" s="36" t="str">
        <f>IFERROR(H1273*G1273*C1273,"")</f>
        <v/>
      </c>
      <c r="J1273" s="34">
        <v>100000</v>
      </c>
      <c r="K1273" s="35" t="str">
        <f t="shared" ref="K1273:K1275" si="216">IFERROR(H1273-1,"")</f>
        <v/>
      </c>
      <c r="L1273" s="36" t="str">
        <f t="shared" si="214"/>
        <v/>
      </c>
      <c r="M1273" s="102">
        <f t="shared" si="211"/>
        <v>0</v>
      </c>
    </row>
    <row r="1274" spans="1:20" ht="25.5" x14ac:dyDescent="0.7">
      <c r="A1274" s="101">
        <v>5</v>
      </c>
      <c r="B1274" s="38" t="s">
        <v>29</v>
      </c>
      <c r="C1274" s="37"/>
      <c r="D1274" s="34">
        <v>20000</v>
      </c>
      <c r="E1274" s="35" t="str">
        <f>IF(C1259="","",IF(C1274="","",C1259+2))</f>
        <v/>
      </c>
      <c r="F1274" s="36" t="str">
        <f t="shared" si="212"/>
        <v/>
      </c>
      <c r="G1274" s="34">
        <v>60000</v>
      </c>
      <c r="H1274" s="35" t="str">
        <f t="shared" si="213"/>
        <v/>
      </c>
      <c r="I1274" s="36" t="str">
        <f>IFERROR(H1274*G1274*C1274,"")</f>
        <v/>
      </c>
      <c r="J1274" s="34">
        <v>80000</v>
      </c>
      <c r="K1274" s="35" t="str">
        <f t="shared" si="216"/>
        <v/>
      </c>
      <c r="L1274" s="36" t="str">
        <f t="shared" si="214"/>
        <v/>
      </c>
      <c r="M1274" s="102">
        <f t="shared" si="211"/>
        <v>0</v>
      </c>
    </row>
    <row r="1275" spans="1:20" ht="25.5" x14ac:dyDescent="0.7">
      <c r="A1275" s="101">
        <v>6</v>
      </c>
      <c r="B1275" s="38" t="s">
        <v>30</v>
      </c>
      <c r="C1275" s="11"/>
      <c r="D1275" s="34">
        <v>16000</v>
      </c>
      <c r="E1275" s="35" t="str">
        <f>IF(C1259="","",IF(C1275="","",C1259+2))</f>
        <v/>
      </c>
      <c r="F1275" s="36" t="str">
        <f t="shared" si="212"/>
        <v/>
      </c>
      <c r="G1275" s="34">
        <v>40000</v>
      </c>
      <c r="H1275" s="35" t="str">
        <f t="shared" si="213"/>
        <v/>
      </c>
      <c r="I1275" s="36" t="str">
        <f>IFERROR(H1275*G1275*C1275,"")</f>
        <v/>
      </c>
      <c r="J1275" s="34">
        <v>80000</v>
      </c>
      <c r="K1275" s="35" t="str">
        <f t="shared" si="216"/>
        <v/>
      </c>
      <c r="L1275" s="36" t="str">
        <f t="shared" si="214"/>
        <v/>
      </c>
      <c r="M1275" s="102">
        <f t="shared" si="211"/>
        <v>0</v>
      </c>
    </row>
    <row r="1276" spans="1:20" ht="26.25" thickBot="1" x14ac:dyDescent="0.75">
      <c r="A1276" s="415" t="s">
        <v>1</v>
      </c>
      <c r="B1276" s="416"/>
      <c r="C1276" s="108">
        <f>SUM(C1270:C1275)</f>
        <v>0</v>
      </c>
      <c r="D1276" s="109"/>
      <c r="E1276" s="109"/>
      <c r="F1276" s="110">
        <f>SUM(F1270:F1275)</f>
        <v>0</v>
      </c>
      <c r="G1276" s="110"/>
      <c r="H1276" s="110"/>
      <c r="I1276" s="110">
        <f>SUM(I1270:I1275)</f>
        <v>0</v>
      </c>
      <c r="J1276" s="110"/>
      <c r="K1276" s="110"/>
      <c r="L1276" s="110">
        <f>SUM(L1270:L1275)</f>
        <v>0</v>
      </c>
      <c r="M1276" s="111">
        <f>SUM(M1270:M1275)</f>
        <v>0</v>
      </c>
    </row>
    <row r="1277" spans="1:20" ht="29.25" x14ac:dyDescent="0.8">
      <c r="A1277" s="458" t="s">
        <v>117</v>
      </c>
      <c r="B1277" s="459"/>
      <c r="C1277" s="459"/>
      <c r="D1277" s="459"/>
      <c r="E1277" s="459"/>
      <c r="F1277" s="459"/>
      <c r="G1277" s="459"/>
      <c r="H1277" s="459"/>
      <c r="I1277" s="459"/>
      <c r="J1277" s="459"/>
      <c r="K1277" s="459"/>
      <c r="L1277" s="459"/>
      <c r="M1277" s="460"/>
      <c r="O1277" s="55"/>
      <c r="Q1277" s="47"/>
      <c r="R1277" s="47"/>
      <c r="S1277" s="8"/>
      <c r="T1277" s="8"/>
    </row>
    <row r="1278" spans="1:20" ht="25.5" customHeight="1" x14ac:dyDescent="0.25">
      <c r="A1278" s="461" t="s">
        <v>3</v>
      </c>
      <c r="B1278" s="432" t="s">
        <v>48</v>
      </c>
      <c r="C1278" s="265" t="s">
        <v>20</v>
      </c>
      <c r="D1278" s="432" t="s">
        <v>125</v>
      </c>
      <c r="E1278" s="432"/>
      <c r="F1278" s="432"/>
      <c r="G1278" s="386" t="s">
        <v>127</v>
      </c>
      <c r="H1278" s="387"/>
      <c r="I1278" s="387"/>
      <c r="J1278" s="387"/>
      <c r="K1278" s="387"/>
      <c r="L1278" s="387"/>
      <c r="M1278" s="388"/>
    </row>
    <row r="1279" spans="1:20" ht="25.5" x14ac:dyDescent="0.25">
      <c r="A1279" s="461"/>
      <c r="B1279" s="432"/>
      <c r="C1279" s="265"/>
      <c r="D1279" s="432" t="s">
        <v>37</v>
      </c>
      <c r="E1279" s="432"/>
      <c r="F1279" s="432"/>
      <c r="G1279" s="432" t="s">
        <v>38</v>
      </c>
      <c r="H1279" s="432"/>
      <c r="I1279" s="432"/>
      <c r="J1279" s="386" t="s">
        <v>39</v>
      </c>
      <c r="K1279" s="387"/>
      <c r="L1279" s="389"/>
      <c r="M1279" s="266" t="s">
        <v>118</v>
      </c>
    </row>
    <row r="1280" spans="1:20" ht="25.5" x14ac:dyDescent="0.25">
      <c r="A1280" s="461"/>
      <c r="B1280" s="432"/>
      <c r="C1280" s="265"/>
      <c r="D1280" s="265" t="s">
        <v>22</v>
      </c>
      <c r="E1280" s="265" t="s">
        <v>23</v>
      </c>
      <c r="F1280" s="265" t="s">
        <v>119</v>
      </c>
      <c r="G1280" s="265" t="s">
        <v>22</v>
      </c>
      <c r="H1280" s="265" t="s">
        <v>23</v>
      </c>
      <c r="I1280" s="265" t="s">
        <v>1</v>
      </c>
      <c r="J1280" s="265" t="s">
        <v>22</v>
      </c>
      <c r="K1280" s="265" t="s">
        <v>32</v>
      </c>
      <c r="L1280" s="265" t="s">
        <v>1</v>
      </c>
      <c r="M1280" s="266"/>
    </row>
    <row r="1281" spans="1:18" ht="25.5" x14ac:dyDescent="0.7">
      <c r="A1281" s="101">
        <v>1</v>
      </c>
      <c r="B1281" s="38" t="s">
        <v>28</v>
      </c>
      <c r="C1281" s="37"/>
      <c r="D1281" s="34">
        <v>24000</v>
      </c>
      <c r="E1281" s="162"/>
      <c r="F1281" s="36">
        <f t="shared" ref="F1281:F1283" si="217">IFERROR(E1281*D1281*C1281,"")</f>
        <v>0</v>
      </c>
      <c r="G1281" s="34">
        <v>70000</v>
      </c>
      <c r="H1281" s="162"/>
      <c r="I1281" s="36">
        <f>IFERROR(H1281*G1281*C1281,"")</f>
        <v>0</v>
      </c>
      <c r="J1281" s="34">
        <v>100000</v>
      </c>
      <c r="K1281" s="162"/>
      <c r="L1281" s="36">
        <f>IFERROR(K1281*J1281*C1281,"")</f>
        <v>0</v>
      </c>
      <c r="M1281" s="102">
        <f t="shared" ref="M1281:M1283" si="218">SUM(L1281,I1281)</f>
        <v>0</v>
      </c>
    </row>
    <row r="1282" spans="1:18" ht="25.5" x14ac:dyDescent="0.7">
      <c r="A1282" s="101">
        <v>2</v>
      </c>
      <c r="B1282" s="38" t="s">
        <v>29</v>
      </c>
      <c r="C1282" s="37"/>
      <c r="D1282" s="34">
        <v>20000</v>
      </c>
      <c r="E1282" s="162"/>
      <c r="F1282" s="36">
        <f t="shared" si="217"/>
        <v>0</v>
      </c>
      <c r="G1282" s="34">
        <v>60000</v>
      </c>
      <c r="H1282" s="162"/>
      <c r="I1282" s="36">
        <f>IFERROR(H1282*G1282*C1282,"")</f>
        <v>0</v>
      </c>
      <c r="J1282" s="34">
        <v>80000</v>
      </c>
      <c r="K1282" s="162"/>
      <c r="L1282" s="36">
        <f>IFERROR(K1282*J1282*C1282,"")</f>
        <v>0</v>
      </c>
      <c r="M1282" s="102">
        <f t="shared" si="218"/>
        <v>0</v>
      </c>
    </row>
    <row r="1283" spans="1:18" ht="25.5" x14ac:dyDescent="0.7">
      <c r="A1283" s="101">
        <v>3</v>
      </c>
      <c r="B1283" s="38" t="s">
        <v>30</v>
      </c>
      <c r="C1283" s="11"/>
      <c r="D1283" s="34">
        <v>16000</v>
      </c>
      <c r="E1283" s="162"/>
      <c r="F1283" s="36">
        <f t="shared" si="217"/>
        <v>0</v>
      </c>
      <c r="G1283" s="34">
        <v>40000</v>
      </c>
      <c r="H1283" s="162"/>
      <c r="I1283" s="36">
        <f>IFERROR(H1283*G1283*C1283,"")</f>
        <v>0</v>
      </c>
      <c r="J1283" s="34">
        <v>80000</v>
      </c>
      <c r="K1283" s="162"/>
      <c r="L1283" s="36">
        <f>IFERROR(K1283*J1283*C1283,"")</f>
        <v>0</v>
      </c>
      <c r="M1283" s="102">
        <f t="shared" si="218"/>
        <v>0</v>
      </c>
    </row>
    <row r="1284" spans="1:18" ht="26.25" thickBot="1" x14ac:dyDescent="0.75">
      <c r="A1284" s="451" t="s">
        <v>1</v>
      </c>
      <c r="B1284" s="452"/>
      <c r="C1284" s="108">
        <f>SUM(C1281:C1283)</f>
        <v>0</v>
      </c>
      <c r="D1284" s="109"/>
      <c r="E1284" s="109"/>
      <c r="F1284" s="110">
        <f>SUM(F1281:F1283)</f>
        <v>0</v>
      </c>
      <c r="G1284" s="110"/>
      <c r="H1284" s="110"/>
      <c r="I1284" s="110"/>
      <c r="J1284" s="110"/>
      <c r="K1284" s="110"/>
      <c r="L1284" s="110"/>
      <c r="M1284" s="111">
        <f>SUM(M1281:M1283)</f>
        <v>0</v>
      </c>
    </row>
    <row r="1285" spans="1:18" ht="29.25" x14ac:dyDescent="0.25">
      <c r="A1285" s="392" t="s">
        <v>124</v>
      </c>
      <c r="B1285" s="393"/>
      <c r="C1285" s="393"/>
      <c r="D1285" s="393"/>
      <c r="E1285" s="393"/>
      <c r="F1285" s="393"/>
      <c r="G1285" s="393"/>
      <c r="H1285" s="393"/>
      <c r="I1285" s="393"/>
      <c r="J1285" s="393"/>
      <c r="K1285" s="393"/>
      <c r="L1285" s="393"/>
      <c r="M1285" s="163">
        <f>L1265</f>
        <v>0</v>
      </c>
    </row>
    <row r="1286" spans="1:18" ht="29.25" x14ac:dyDescent="0.25">
      <c r="A1286" s="394" t="s">
        <v>126</v>
      </c>
      <c r="B1286" s="395"/>
      <c r="C1286" s="395"/>
      <c r="D1286" s="395"/>
      <c r="E1286" s="395"/>
      <c r="F1286" s="395"/>
      <c r="G1286" s="395"/>
      <c r="H1286" s="395"/>
      <c r="I1286" s="395"/>
      <c r="J1286" s="395"/>
      <c r="K1286" s="395"/>
      <c r="L1286" s="395"/>
      <c r="M1286" s="164">
        <f>SUM(F1276,F1284)</f>
        <v>0</v>
      </c>
    </row>
    <row r="1287" spans="1:18" ht="30" thickBot="1" x14ac:dyDescent="0.3">
      <c r="A1287" s="396" t="s">
        <v>128</v>
      </c>
      <c r="B1287" s="397"/>
      <c r="C1287" s="397"/>
      <c r="D1287" s="397"/>
      <c r="E1287" s="397"/>
      <c r="F1287" s="397"/>
      <c r="G1287" s="397"/>
      <c r="H1287" s="397"/>
      <c r="I1287" s="397"/>
      <c r="J1287" s="397"/>
      <c r="K1287" s="397"/>
      <c r="L1287" s="397"/>
      <c r="M1287" s="170">
        <f>SUM(M1276,M1284)</f>
        <v>0</v>
      </c>
    </row>
    <row r="1288" spans="1:18" s="8" customFormat="1" ht="30" thickBot="1" x14ac:dyDescent="0.85">
      <c r="A1288" s="412" t="s">
        <v>147</v>
      </c>
      <c r="B1288" s="413"/>
      <c r="C1288" s="413"/>
      <c r="D1288" s="413"/>
      <c r="E1288" s="413"/>
      <c r="F1288" s="413"/>
      <c r="G1288" s="413"/>
      <c r="H1288" s="413"/>
      <c r="I1288" s="413"/>
      <c r="J1288" s="413"/>
      <c r="K1288" s="413"/>
      <c r="L1288" s="413"/>
      <c r="M1288" s="414"/>
      <c r="N1288" s="46"/>
      <c r="O1288" s="46"/>
      <c r="P1288" s="46"/>
    </row>
    <row r="1289" spans="1:18" s="171" customFormat="1" ht="29.25" x14ac:dyDescent="0.8">
      <c r="A1289" s="172"/>
      <c r="B1289" s="173" t="s">
        <v>149</v>
      </c>
      <c r="C1289" s="173" t="s">
        <v>150</v>
      </c>
      <c r="D1289" s="398" t="s">
        <v>151</v>
      </c>
      <c r="E1289" s="398"/>
      <c r="F1289" s="398" t="s">
        <v>152</v>
      </c>
      <c r="G1289" s="398"/>
      <c r="H1289" s="398" t="s">
        <v>1</v>
      </c>
      <c r="I1289" s="398"/>
      <c r="J1289" s="398"/>
      <c r="K1289" s="398"/>
      <c r="L1289" s="398"/>
      <c r="M1289" s="399"/>
    </row>
    <row r="1290" spans="1:18" ht="30" thickBot="1" x14ac:dyDescent="0.85">
      <c r="A1290" s="169">
        <v>61128</v>
      </c>
      <c r="B1290" s="168" t="s">
        <v>148</v>
      </c>
      <c r="C1290" s="205"/>
      <c r="D1290" s="400">
        <v>40000</v>
      </c>
      <c r="E1290" s="400"/>
      <c r="F1290" s="401"/>
      <c r="G1290" s="401"/>
      <c r="H1290" s="402">
        <f>C1290*D1290*F1290</f>
        <v>0</v>
      </c>
      <c r="I1290" s="403"/>
      <c r="J1290" s="404"/>
      <c r="K1290" s="404"/>
      <c r="L1290" s="404"/>
      <c r="M1290" s="405"/>
    </row>
    <row r="1291" spans="1:18" s="8" customFormat="1" ht="29.25" x14ac:dyDescent="0.8">
      <c r="A1291" s="406" t="s">
        <v>36</v>
      </c>
      <c r="B1291" s="407"/>
      <c r="C1291" s="407"/>
      <c r="D1291" s="407"/>
      <c r="E1291" s="407"/>
      <c r="F1291" s="407"/>
      <c r="G1291" s="407"/>
      <c r="H1291" s="407"/>
      <c r="I1291" s="407"/>
      <c r="J1291" s="407"/>
      <c r="K1291" s="407"/>
      <c r="L1291" s="407"/>
      <c r="M1291" s="408"/>
      <c r="N1291" s="46"/>
      <c r="O1291" s="46"/>
      <c r="P1291" s="46"/>
    </row>
    <row r="1292" spans="1:18" s="8" customFormat="1" ht="29.25" x14ac:dyDescent="0.8">
      <c r="A1292" s="409" t="s">
        <v>121</v>
      </c>
      <c r="B1292" s="410"/>
      <c r="C1292" s="410"/>
      <c r="D1292" s="410"/>
      <c r="E1292" s="410"/>
      <c r="F1292" s="410"/>
      <c r="G1292" s="410"/>
      <c r="H1292" s="410"/>
      <c r="I1292" s="410"/>
      <c r="J1292" s="410"/>
      <c r="K1292" s="410"/>
      <c r="L1292" s="410"/>
      <c r="M1292" s="411"/>
      <c r="N1292" s="46"/>
      <c r="O1292" s="46"/>
      <c r="P1292" s="46"/>
    </row>
    <row r="1293" spans="1:18" s="8" customFormat="1" ht="25.5" customHeight="1" x14ac:dyDescent="0.25">
      <c r="A1293" s="305" t="s">
        <v>0</v>
      </c>
      <c r="B1293" s="271" t="s">
        <v>24</v>
      </c>
      <c r="C1293" s="306" t="s">
        <v>31</v>
      </c>
      <c r="D1293" s="417" t="s">
        <v>37</v>
      </c>
      <c r="E1293" s="418"/>
      <c r="F1293" s="419"/>
      <c r="G1293" s="271" t="s">
        <v>38</v>
      </c>
      <c r="H1293" s="271"/>
      <c r="I1293" s="271"/>
      <c r="J1293" s="417" t="s">
        <v>39</v>
      </c>
      <c r="K1293" s="418"/>
      <c r="L1293" s="419"/>
      <c r="M1293" s="437" t="s">
        <v>120</v>
      </c>
      <c r="N1293" s="47"/>
      <c r="O1293" s="47"/>
      <c r="P1293" s="47"/>
    </row>
    <row r="1294" spans="1:18" s="8" customFormat="1" ht="25.5" x14ac:dyDescent="0.25">
      <c r="A1294" s="305"/>
      <c r="B1294" s="271"/>
      <c r="C1294" s="271"/>
      <c r="D1294" s="207" t="s">
        <v>22</v>
      </c>
      <c r="E1294" s="207" t="s">
        <v>23</v>
      </c>
      <c r="F1294" s="207" t="s">
        <v>1</v>
      </c>
      <c r="G1294" s="207" t="s">
        <v>22</v>
      </c>
      <c r="H1294" s="207" t="s">
        <v>23</v>
      </c>
      <c r="I1294" s="207" t="s">
        <v>1</v>
      </c>
      <c r="J1294" s="207" t="s">
        <v>22</v>
      </c>
      <c r="K1294" s="207" t="s">
        <v>32</v>
      </c>
      <c r="L1294" s="113" t="s">
        <v>1</v>
      </c>
      <c r="M1294" s="438"/>
      <c r="N1294" s="47"/>
      <c r="O1294" s="47"/>
      <c r="P1294" s="47"/>
    </row>
    <row r="1295" spans="1:18" s="8" customFormat="1" ht="51" x14ac:dyDescent="0.7">
      <c r="A1295" s="77">
        <v>62035</v>
      </c>
      <c r="B1295" s="24" t="s">
        <v>40</v>
      </c>
      <c r="C1295" s="11"/>
      <c r="D1295" s="48">
        <v>16000</v>
      </c>
      <c r="E1295" s="35" t="str">
        <f>IF(C1259="","",IF(C1295="","",C1259+2))</f>
        <v/>
      </c>
      <c r="F1295" s="98">
        <f>IFERROR(E1295*D1295*C1295,0)</f>
        <v>0</v>
      </c>
      <c r="G1295" s="48">
        <v>40000</v>
      </c>
      <c r="H1295" s="20" t="str">
        <f>E1295</f>
        <v/>
      </c>
      <c r="I1295" s="98">
        <f>IFERROR(H1295*G1295*C1295,0)</f>
        <v>0</v>
      </c>
      <c r="J1295" s="48">
        <v>80000</v>
      </c>
      <c r="K1295" s="32" t="str">
        <f>IFERROR(H1295-1,"")</f>
        <v/>
      </c>
      <c r="L1295" s="54">
        <f>IFERROR(K1295*J1295*C1295,0)</f>
        <v>0</v>
      </c>
      <c r="M1295" s="114">
        <f>SUM(F1295,I1295,L1295)</f>
        <v>0</v>
      </c>
      <c r="O1295" s="49"/>
      <c r="P1295" s="49"/>
      <c r="R1295" s="49"/>
    </row>
    <row r="1296" spans="1:18" s="8" customFormat="1" ht="51" x14ac:dyDescent="0.7">
      <c r="A1296" s="77">
        <v>62025</v>
      </c>
      <c r="B1296" s="24" t="s">
        <v>41</v>
      </c>
      <c r="C1296" s="11"/>
      <c r="D1296" s="48">
        <v>16000</v>
      </c>
      <c r="E1296" s="35" t="str">
        <f>IF(C1259="","",IF(C1296="","",C1259+2))</f>
        <v/>
      </c>
      <c r="F1296" s="98">
        <f>IFERROR(E1296*D1296*C1296,0)</f>
        <v>0</v>
      </c>
      <c r="G1296" s="48">
        <v>40000</v>
      </c>
      <c r="H1296" s="20" t="str">
        <f>E1296</f>
        <v/>
      </c>
      <c r="I1296" s="98">
        <f>IFERROR(H1296*G1296*C1296,0)</f>
        <v>0</v>
      </c>
      <c r="J1296" s="48">
        <v>80000</v>
      </c>
      <c r="K1296" s="32" t="str">
        <f>IFERROR(H1296-1,"")</f>
        <v/>
      </c>
      <c r="L1296" s="54">
        <f>IFERROR(K1296*J1296*C1296,0)</f>
        <v>0</v>
      </c>
      <c r="M1296" s="114">
        <f>SUM(F1296,I1296,L1296)</f>
        <v>0</v>
      </c>
      <c r="O1296" s="49"/>
    </row>
    <row r="1297" spans="1:21" s="8" customFormat="1" ht="26.25" thickBot="1" x14ac:dyDescent="0.75">
      <c r="A1297" s="439" t="s">
        <v>1</v>
      </c>
      <c r="B1297" s="440"/>
      <c r="C1297" s="103">
        <f>SUM(C1295:C1296)</f>
        <v>0</v>
      </c>
      <c r="D1297" s="441"/>
      <c r="E1297" s="441"/>
      <c r="F1297" s="104">
        <f>SUM(F1295:F1296)</f>
        <v>0</v>
      </c>
      <c r="G1297" s="105"/>
      <c r="H1297" s="106"/>
      <c r="I1297" s="104">
        <f>SUM(I1295:I1296)</f>
        <v>0</v>
      </c>
      <c r="J1297" s="106"/>
      <c r="K1297" s="106"/>
      <c r="L1297" s="115">
        <f>SUM(L1295:L1296)</f>
        <v>0</v>
      </c>
      <c r="M1297" s="116"/>
    </row>
    <row r="1298" spans="1:21" s="8" customFormat="1" ht="29.25" x14ac:dyDescent="0.8">
      <c r="A1298" s="442" t="s">
        <v>122</v>
      </c>
      <c r="B1298" s="443"/>
      <c r="C1298" s="443"/>
      <c r="D1298" s="443"/>
      <c r="E1298" s="443"/>
      <c r="F1298" s="443"/>
      <c r="G1298" s="443"/>
      <c r="H1298" s="443"/>
      <c r="I1298" s="443"/>
      <c r="J1298" s="443"/>
      <c r="K1298" s="443"/>
      <c r="L1298" s="443"/>
      <c r="M1298" s="444"/>
      <c r="N1298" s="46"/>
      <c r="O1298" s="46"/>
      <c r="P1298" s="46"/>
    </row>
    <row r="1299" spans="1:21" s="8" customFormat="1" ht="25.5" customHeight="1" x14ac:dyDescent="0.25">
      <c r="A1299" s="305" t="s">
        <v>0</v>
      </c>
      <c r="B1299" s="271" t="s">
        <v>24</v>
      </c>
      <c r="C1299" s="306" t="s">
        <v>31</v>
      </c>
      <c r="D1299" s="417" t="s">
        <v>37</v>
      </c>
      <c r="E1299" s="418"/>
      <c r="F1299" s="419"/>
      <c r="G1299" s="271" t="s">
        <v>38</v>
      </c>
      <c r="H1299" s="271"/>
      <c r="I1299" s="271"/>
      <c r="J1299" s="445"/>
      <c r="K1299" s="446"/>
      <c r="L1299" s="447"/>
      <c r="M1299" s="437" t="s">
        <v>120</v>
      </c>
      <c r="N1299" s="47"/>
      <c r="O1299" s="47"/>
      <c r="P1299" s="47"/>
    </row>
    <row r="1300" spans="1:21" s="8" customFormat="1" ht="25.5" x14ac:dyDescent="0.25">
      <c r="A1300" s="305"/>
      <c r="B1300" s="271"/>
      <c r="C1300" s="271"/>
      <c r="D1300" s="207" t="s">
        <v>22</v>
      </c>
      <c r="E1300" s="207" t="s">
        <v>23</v>
      </c>
      <c r="F1300" s="207" t="s">
        <v>1</v>
      </c>
      <c r="G1300" s="207" t="s">
        <v>22</v>
      </c>
      <c r="H1300" s="207" t="s">
        <v>23</v>
      </c>
      <c r="I1300" s="207" t="s">
        <v>1</v>
      </c>
      <c r="J1300" s="448"/>
      <c r="K1300" s="449"/>
      <c r="L1300" s="450"/>
      <c r="M1300" s="438"/>
      <c r="N1300" s="47"/>
      <c r="O1300" s="47"/>
      <c r="P1300" s="47"/>
    </row>
    <row r="1301" spans="1:21" s="8" customFormat="1" ht="51" x14ac:dyDescent="0.7">
      <c r="A1301" s="77">
        <v>62035</v>
      </c>
      <c r="B1301" s="24" t="s">
        <v>40</v>
      </c>
      <c r="C1301" s="11"/>
      <c r="D1301" s="48">
        <v>16000</v>
      </c>
      <c r="E1301" s="11"/>
      <c r="F1301" s="98">
        <f>IFERROR(E1301*D1301*C1301,0)</f>
        <v>0</v>
      </c>
      <c r="G1301" s="48">
        <v>40000</v>
      </c>
      <c r="H1301" s="11"/>
      <c r="I1301" s="36">
        <f>IFERROR(H1301*G1301*C1301,0)</f>
        <v>0</v>
      </c>
      <c r="J1301" s="308"/>
      <c r="K1301" s="309"/>
      <c r="L1301" s="433"/>
      <c r="M1301" s="114">
        <f>SUM(F1301,I1301)</f>
        <v>0</v>
      </c>
      <c r="R1301" s="49"/>
    </row>
    <row r="1302" spans="1:21" s="8" customFormat="1" ht="51.75" thickBot="1" x14ac:dyDescent="0.75">
      <c r="A1302" s="77">
        <v>62025</v>
      </c>
      <c r="B1302" s="24" t="s">
        <v>41</v>
      </c>
      <c r="C1302" s="11"/>
      <c r="D1302" s="48">
        <v>16000</v>
      </c>
      <c r="E1302" s="11"/>
      <c r="F1302" s="98">
        <f>IFERROR(E1302*D1302*C1302,0)</f>
        <v>0</v>
      </c>
      <c r="G1302" s="48">
        <v>40000</v>
      </c>
      <c r="H1302" s="11"/>
      <c r="I1302" s="36">
        <f>IFERROR(H1302*G1302*C1302,0)</f>
        <v>0</v>
      </c>
      <c r="J1302" s="311"/>
      <c r="K1302" s="312"/>
      <c r="L1302" s="434"/>
      <c r="M1302" s="114">
        <f>SUM(F1302,I1302)</f>
        <v>0</v>
      </c>
    </row>
    <row r="1303" spans="1:21" s="8" customFormat="1" ht="30" thickBot="1" x14ac:dyDescent="0.3">
      <c r="A1303" s="392" t="s">
        <v>143</v>
      </c>
      <c r="B1303" s="393"/>
      <c r="C1303" s="393"/>
      <c r="D1303" s="393"/>
      <c r="E1303" s="393"/>
      <c r="F1303" s="393"/>
      <c r="G1303" s="393"/>
      <c r="H1303" s="393"/>
      <c r="I1303" s="393"/>
      <c r="J1303" s="393"/>
      <c r="K1303" s="393"/>
      <c r="L1303" s="393"/>
      <c r="M1303" s="163">
        <f>SUM(M1295,M1301)</f>
        <v>0</v>
      </c>
    </row>
    <row r="1304" spans="1:21" s="8" customFormat="1" ht="30" thickBot="1" x14ac:dyDescent="0.3">
      <c r="A1304" s="435" t="s">
        <v>144</v>
      </c>
      <c r="B1304" s="436"/>
      <c r="C1304" s="436"/>
      <c r="D1304" s="436"/>
      <c r="E1304" s="436"/>
      <c r="F1304" s="436"/>
      <c r="G1304" s="436"/>
      <c r="H1304" s="436"/>
      <c r="I1304" s="436"/>
      <c r="J1304" s="436"/>
      <c r="K1304" s="436"/>
      <c r="L1304" s="436"/>
      <c r="M1304" s="165">
        <f>SUM(M1296,M1302)</f>
        <v>0</v>
      </c>
    </row>
    <row r="1305" spans="1:21" ht="29.25" x14ac:dyDescent="0.25">
      <c r="A1305" s="160" t="s">
        <v>107</v>
      </c>
      <c r="B1305" s="471"/>
      <c r="C1305" s="472"/>
      <c r="D1305" s="472"/>
      <c r="E1305" s="472"/>
      <c r="F1305" s="472"/>
      <c r="G1305" s="472"/>
      <c r="H1305" s="472"/>
      <c r="I1305" s="472"/>
      <c r="J1305" s="472"/>
      <c r="K1305" s="473"/>
      <c r="L1305" s="474">
        <f>SUM(M1333,M1334,M1335,M1351,M1352,H1338)</f>
        <v>0</v>
      </c>
      <c r="M1305" s="475"/>
    </row>
    <row r="1306" spans="1:21" ht="29.25" x14ac:dyDescent="0.25">
      <c r="A1306" s="161" t="s">
        <v>46</v>
      </c>
      <c r="B1306" s="228" t="s">
        <v>129</v>
      </c>
      <c r="C1306" s="420"/>
      <c r="D1306" s="420"/>
      <c r="E1306" s="420"/>
      <c r="F1306" s="420"/>
      <c r="G1306" s="420"/>
      <c r="H1306" s="420"/>
      <c r="I1306" s="420"/>
      <c r="J1306" s="420"/>
      <c r="K1306" s="421"/>
      <c r="L1306" s="422"/>
      <c r="M1306" s="423"/>
      <c r="U1306" s="50"/>
    </row>
    <row r="1307" spans="1:21" ht="30" thickBot="1" x14ac:dyDescent="0.3">
      <c r="A1307" s="424" t="s">
        <v>114</v>
      </c>
      <c r="B1307" s="425"/>
      <c r="C1307" s="107"/>
      <c r="D1307" s="426"/>
      <c r="E1307" s="426"/>
      <c r="F1307" s="426"/>
      <c r="G1307" s="426"/>
      <c r="H1307" s="426"/>
      <c r="I1307" s="426"/>
      <c r="J1307" s="426"/>
      <c r="K1307" s="426"/>
      <c r="L1307" s="427"/>
      <c r="M1307" s="428"/>
      <c r="Q1307" s="33"/>
      <c r="R1307" s="112"/>
      <c r="S1307" s="50"/>
      <c r="T1307" s="50"/>
      <c r="U1307" s="50"/>
    </row>
    <row r="1308" spans="1:21" ht="25.5" x14ac:dyDescent="0.7">
      <c r="A1308" s="429" t="s">
        <v>123</v>
      </c>
      <c r="B1308" s="430"/>
      <c r="C1308" s="430"/>
      <c r="D1308" s="430"/>
      <c r="E1308" s="430"/>
      <c r="F1308" s="430"/>
      <c r="G1308" s="430"/>
      <c r="H1308" s="430"/>
      <c r="I1308" s="430"/>
      <c r="J1308" s="430"/>
      <c r="K1308" s="430"/>
      <c r="L1308" s="430"/>
      <c r="M1308" s="431"/>
      <c r="Q1308" s="174">
        <v>61121</v>
      </c>
      <c r="R1308" s="40">
        <f>M1333</f>
        <v>0</v>
      </c>
      <c r="S1308" s="149">
        <f>IF(B1306=Main!$B$2,R1308,0)</f>
        <v>0</v>
      </c>
      <c r="T1308" s="149">
        <f>IF(B1306=Main!$B$3,R1308,0)</f>
        <v>0</v>
      </c>
    </row>
    <row r="1309" spans="1:21" s="2" customFormat="1" ht="25.5" x14ac:dyDescent="0.25">
      <c r="A1309" s="270" t="s">
        <v>3</v>
      </c>
      <c r="B1309" s="269" t="s">
        <v>49</v>
      </c>
      <c r="C1309" s="269" t="s">
        <v>20</v>
      </c>
      <c r="D1309" s="432" t="s">
        <v>162</v>
      </c>
      <c r="E1309" s="432"/>
      <c r="F1309" s="269" t="s">
        <v>51</v>
      </c>
      <c r="G1309" s="386" t="s">
        <v>19</v>
      </c>
      <c r="H1309" s="389"/>
      <c r="I1309" s="386" t="s">
        <v>53</v>
      </c>
      <c r="J1309" s="387"/>
      <c r="K1309" s="389"/>
      <c r="L1309" s="432" t="s">
        <v>52</v>
      </c>
      <c r="M1309" s="476"/>
      <c r="Q1309" s="174">
        <v>61122</v>
      </c>
      <c r="R1309" s="40">
        <f>M1334</f>
        <v>0</v>
      </c>
      <c r="S1309" s="149">
        <f>IF(B1306=Main!$B$2,R1309,0)</f>
        <v>0</v>
      </c>
      <c r="T1309" s="149">
        <f>IF(B1306=Main!$B$3,R1309,0)</f>
        <v>0</v>
      </c>
    </row>
    <row r="1310" spans="1:21" ht="25.5" x14ac:dyDescent="0.7">
      <c r="A1310" s="100">
        <v>1</v>
      </c>
      <c r="B1310" s="38" t="s">
        <v>18</v>
      </c>
      <c r="C1310" s="155"/>
      <c r="D1310" s="477"/>
      <c r="E1310" s="478"/>
      <c r="F1310" s="155"/>
      <c r="G1310" s="479" t="str">
        <f>IF(F1310&lt;&gt;"",F1310*2,"")</f>
        <v/>
      </c>
      <c r="H1310" s="480"/>
      <c r="I1310" s="481">
        <v>80000</v>
      </c>
      <c r="J1310" s="482"/>
      <c r="K1310" s="483"/>
      <c r="L1310" s="484">
        <f>IFERROR((I1310*G1310*C1310)/100,0)</f>
        <v>0</v>
      </c>
      <c r="M1310" s="485"/>
      <c r="Q1310" s="174">
        <v>61123</v>
      </c>
      <c r="R1310" s="40">
        <f>M1335</f>
        <v>0</v>
      </c>
      <c r="S1310" s="149">
        <f>IF(B1306=Main!$B$2,R1310,0)</f>
        <v>0</v>
      </c>
      <c r="T1310" s="149">
        <f>IF(B1306=Main!$B$3,R1310,0)</f>
        <v>0</v>
      </c>
    </row>
    <row r="1311" spans="1:21" ht="25.5" x14ac:dyDescent="0.7">
      <c r="A1311" s="100">
        <v>2</v>
      </c>
      <c r="B1311" s="38" t="s">
        <v>163</v>
      </c>
      <c r="C1311" s="155"/>
      <c r="D1311" s="477"/>
      <c r="E1311" s="478"/>
      <c r="F1311" s="155"/>
      <c r="G1311" s="479" t="str">
        <f>IF(F1311&lt;&gt;"",F1311*2,"")</f>
        <v/>
      </c>
      <c r="H1311" s="480"/>
      <c r="I1311" s="481">
        <v>25000</v>
      </c>
      <c r="J1311" s="482"/>
      <c r="K1311" s="483"/>
      <c r="L1311" s="484">
        <f>IFERROR((I1311*G1311*C1311)/100,0)</f>
        <v>0</v>
      </c>
      <c r="M1311" s="485"/>
      <c r="Q1311" s="174"/>
      <c r="R1311" s="40"/>
      <c r="S1311" s="149"/>
      <c r="T1311" s="149"/>
    </row>
    <row r="1312" spans="1:21" ht="25.5" x14ac:dyDescent="0.7">
      <c r="A1312" s="100">
        <v>3</v>
      </c>
      <c r="B1312" s="38" t="s">
        <v>50</v>
      </c>
      <c r="C1312" s="155"/>
      <c r="D1312" s="477"/>
      <c r="E1312" s="478"/>
      <c r="F1312" s="268"/>
      <c r="G1312" s="479"/>
      <c r="H1312" s="480"/>
      <c r="I1312" s="353"/>
      <c r="J1312" s="353"/>
      <c r="K1312" s="353"/>
      <c r="L1312" s="390">
        <f>IFERROR((I1312+20000)*C1312,0)</f>
        <v>0</v>
      </c>
      <c r="M1312" s="391"/>
      <c r="Q1312" s="175">
        <v>61128</v>
      </c>
      <c r="R1312" s="9">
        <f>H1338</f>
        <v>0</v>
      </c>
      <c r="S1312" s="149">
        <f>IF(B1306=Main!$B$2,R1312,0)</f>
        <v>0</v>
      </c>
      <c r="T1312" s="149">
        <f>IF(B1306=Main!$B$3,R1312,0)</f>
        <v>0</v>
      </c>
    </row>
    <row r="1313" spans="1:20" ht="26.25" thickBot="1" x14ac:dyDescent="0.75">
      <c r="A1313" s="451" t="s">
        <v>1</v>
      </c>
      <c r="B1313" s="452"/>
      <c r="C1313" s="453"/>
      <c r="D1313" s="454"/>
      <c r="E1313" s="454"/>
      <c r="F1313" s="454"/>
      <c r="G1313" s="454"/>
      <c r="H1313" s="454"/>
      <c r="I1313" s="454"/>
      <c r="J1313" s="454"/>
      <c r="K1313" s="455"/>
      <c r="L1313" s="456">
        <f>SUM(L1310:M1312)</f>
        <v>0</v>
      </c>
      <c r="M1313" s="457"/>
      <c r="Q1313" s="174">
        <f>A1343</f>
        <v>62035</v>
      </c>
      <c r="R1313" s="40">
        <f>M1351</f>
        <v>0</v>
      </c>
      <c r="S1313" s="149">
        <f>IF(B1306=Main!$B$2,R1313,0)</f>
        <v>0</v>
      </c>
      <c r="T1313" s="149">
        <f>IF(B1306=Main!$B$3,R1313,0)</f>
        <v>0</v>
      </c>
    </row>
    <row r="1314" spans="1:20" ht="25.5" x14ac:dyDescent="0.7">
      <c r="A1314" s="462" t="s">
        <v>116</v>
      </c>
      <c r="B1314" s="463"/>
      <c r="C1314" s="463"/>
      <c r="D1314" s="463"/>
      <c r="E1314" s="463"/>
      <c r="F1314" s="463"/>
      <c r="G1314" s="463"/>
      <c r="H1314" s="463"/>
      <c r="I1314" s="463"/>
      <c r="J1314" s="463"/>
      <c r="K1314" s="463"/>
      <c r="L1314" s="463"/>
      <c r="M1314" s="464"/>
      <c r="Q1314" s="174">
        <f>A1344</f>
        <v>62025</v>
      </c>
      <c r="R1314" s="40">
        <f>M1352</f>
        <v>0</v>
      </c>
      <c r="S1314" s="149">
        <f>IF(B1306=Main!$B$2,R1314,0)</f>
        <v>0</v>
      </c>
      <c r="T1314" s="149">
        <f>IF(B1306=Main!$B$3,R1314,0)</f>
        <v>0</v>
      </c>
    </row>
    <row r="1315" spans="1:20" ht="25.5" customHeight="1" x14ac:dyDescent="0.25">
      <c r="A1315" s="465" t="s">
        <v>3</v>
      </c>
      <c r="B1315" s="468" t="s">
        <v>48</v>
      </c>
      <c r="C1315" s="211" t="s">
        <v>20</v>
      </c>
      <c r="D1315" s="386" t="s">
        <v>125</v>
      </c>
      <c r="E1315" s="387"/>
      <c r="F1315" s="389"/>
      <c r="G1315" s="386" t="s">
        <v>127</v>
      </c>
      <c r="H1315" s="387"/>
      <c r="I1315" s="387"/>
      <c r="J1315" s="387"/>
      <c r="K1315" s="387"/>
      <c r="L1315" s="387"/>
      <c r="M1315" s="388"/>
      <c r="R1315" s="47"/>
    </row>
    <row r="1316" spans="1:20" ht="25.5" x14ac:dyDescent="0.25">
      <c r="A1316" s="466"/>
      <c r="B1316" s="469"/>
      <c r="C1316" s="211"/>
      <c r="D1316" s="386" t="s">
        <v>37</v>
      </c>
      <c r="E1316" s="387"/>
      <c r="F1316" s="389"/>
      <c r="G1316" s="386" t="s">
        <v>38</v>
      </c>
      <c r="H1316" s="387"/>
      <c r="I1316" s="389"/>
      <c r="J1316" s="386" t="s">
        <v>39</v>
      </c>
      <c r="K1316" s="387"/>
      <c r="L1316" s="389"/>
      <c r="M1316" s="212" t="s">
        <v>118</v>
      </c>
    </row>
    <row r="1317" spans="1:20" ht="25.5" x14ac:dyDescent="0.25">
      <c r="A1317" s="467"/>
      <c r="B1317" s="470"/>
      <c r="C1317" s="211"/>
      <c r="D1317" s="211" t="s">
        <v>22</v>
      </c>
      <c r="E1317" s="211" t="s">
        <v>23</v>
      </c>
      <c r="F1317" s="211" t="s">
        <v>119</v>
      </c>
      <c r="G1317" s="211" t="s">
        <v>22</v>
      </c>
      <c r="H1317" s="211" t="s">
        <v>23</v>
      </c>
      <c r="I1317" s="211" t="s">
        <v>1</v>
      </c>
      <c r="J1317" s="211" t="s">
        <v>22</v>
      </c>
      <c r="K1317" s="211" t="s">
        <v>32</v>
      </c>
      <c r="L1317" s="211" t="s">
        <v>1</v>
      </c>
      <c r="M1317" s="212"/>
    </row>
    <row r="1318" spans="1:20" ht="25.5" x14ac:dyDescent="0.7">
      <c r="A1318" s="101">
        <v>1</v>
      </c>
      <c r="B1318" s="38" t="s">
        <v>25</v>
      </c>
      <c r="C1318" s="37"/>
      <c r="D1318" s="34">
        <v>40000</v>
      </c>
      <c r="E1318" s="35" t="str">
        <f>IF(C1307="","",IF(C1318="","",C1307+2))</f>
        <v/>
      </c>
      <c r="F1318" s="36" t="str">
        <f>IFERROR(E1318*D1318*C1318,"")</f>
        <v/>
      </c>
      <c r="G1318" s="34">
        <v>100000</v>
      </c>
      <c r="H1318" s="35" t="str">
        <f>E1318</f>
        <v/>
      </c>
      <c r="I1318" s="36" t="str">
        <f>IFERROR(H1318*G1318*C1318,"")</f>
        <v/>
      </c>
      <c r="J1318" s="34">
        <v>200000</v>
      </c>
      <c r="K1318" s="35" t="str">
        <f>IFERROR(H1318-1,"")</f>
        <v/>
      </c>
      <c r="L1318" s="36" t="str">
        <f>IFERROR(K1318*J1318*C1318,"")</f>
        <v/>
      </c>
      <c r="M1318" s="102">
        <f t="shared" ref="M1318:M1323" si="219">SUM(L1318,I1318)</f>
        <v>0</v>
      </c>
    </row>
    <row r="1319" spans="1:20" ht="25.5" x14ac:dyDescent="0.7">
      <c r="A1319" s="101">
        <v>2</v>
      </c>
      <c r="B1319" s="38" t="s">
        <v>26</v>
      </c>
      <c r="C1319" s="37"/>
      <c r="D1319" s="34">
        <v>35000</v>
      </c>
      <c r="E1319" s="35" t="str">
        <f>IF(C1307="","",IF(C1319="","",C1307+2))</f>
        <v/>
      </c>
      <c r="F1319" s="36" t="str">
        <f t="shared" ref="F1319:F1323" si="220">IFERROR(E1319*D1319*C1319,"")</f>
        <v/>
      </c>
      <c r="G1319" s="34">
        <v>90000</v>
      </c>
      <c r="H1319" s="35" t="str">
        <f t="shared" ref="H1319:H1323" si="221">E1319</f>
        <v/>
      </c>
      <c r="I1319" s="36" t="str">
        <f>IFERROR(H1319*G1319*C1319,"")</f>
        <v/>
      </c>
      <c r="J1319" s="34">
        <v>160000</v>
      </c>
      <c r="K1319" s="35" t="str">
        <f>IFERROR(H1319-1,"")</f>
        <v/>
      </c>
      <c r="L1319" s="36" t="str">
        <f t="shared" ref="L1319:L1323" si="222">IFERROR(K1319*J1319*C1319,"")</f>
        <v/>
      </c>
      <c r="M1319" s="102">
        <f t="shared" si="219"/>
        <v>0</v>
      </c>
    </row>
    <row r="1320" spans="1:20" ht="25.5" x14ac:dyDescent="0.7">
      <c r="A1320" s="101">
        <v>3</v>
      </c>
      <c r="B1320" s="38" t="s">
        <v>27</v>
      </c>
      <c r="C1320" s="37"/>
      <c r="D1320" s="34">
        <v>30000</v>
      </c>
      <c r="E1320" s="35" t="str">
        <f>IF(C1307="","",IF(C1320="","",C1307+2))</f>
        <v/>
      </c>
      <c r="F1320" s="36" t="str">
        <f t="shared" si="220"/>
        <v/>
      </c>
      <c r="G1320" s="34">
        <v>80000</v>
      </c>
      <c r="H1320" s="35" t="str">
        <f t="shared" si="221"/>
        <v/>
      </c>
      <c r="I1320" s="36" t="str">
        <f t="shared" ref="I1320" si="223">IFERROR(H1320*G1320*C1320,"")</f>
        <v/>
      </c>
      <c r="J1320" s="34">
        <v>120000</v>
      </c>
      <c r="K1320" s="35" t="str">
        <f>IFERROR(H1320-1,"")</f>
        <v/>
      </c>
      <c r="L1320" s="36" t="str">
        <f t="shared" si="222"/>
        <v/>
      </c>
      <c r="M1320" s="102">
        <f t="shared" si="219"/>
        <v>0</v>
      </c>
    </row>
    <row r="1321" spans="1:20" ht="25.5" x14ac:dyDescent="0.7">
      <c r="A1321" s="101">
        <v>4</v>
      </c>
      <c r="B1321" s="38" t="s">
        <v>28</v>
      </c>
      <c r="C1321" s="37"/>
      <c r="D1321" s="34">
        <v>24000</v>
      </c>
      <c r="E1321" s="35" t="str">
        <f>IF(C1307="","",IF(C1321="","",C1307+2))</f>
        <v/>
      </c>
      <c r="F1321" s="36" t="str">
        <f t="shared" si="220"/>
        <v/>
      </c>
      <c r="G1321" s="34">
        <v>70000</v>
      </c>
      <c r="H1321" s="35" t="str">
        <f t="shared" si="221"/>
        <v/>
      </c>
      <c r="I1321" s="36" t="str">
        <f>IFERROR(H1321*G1321*C1321,"")</f>
        <v/>
      </c>
      <c r="J1321" s="34">
        <v>100000</v>
      </c>
      <c r="K1321" s="35" t="str">
        <f t="shared" ref="K1321:K1323" si="224">IFERROR(H1321-1,"")</f>
        <v/>
      </c>
      <c r="L1321" s="36" t="str">
        <f t="shared" si="222"/>
        <v/>
      </c>
      <c r="M1321" s="102">
        <f t="shared" si="219"/>
        <v>0</v>
      </c>
    </row>
    <row r="1322" spans="1:20" ht="25.5" x14ac:dyDescent="0.7">
      <c r="A1322" s="101">
        <v>5</v>
      </c>
      <c r="B1322" s="38" t="s">
        <v>29</v>
      </c>
      <c r="C1322" s="37"/>
      <c r="D1322" s="34">
        <v>20000</v>
      </c>
      <c r="E1322" s="35" t="str">
        <f>IF(C1307="","",IF(C1322="","",C1307+2))</f>
        <v/>
      </c>
      <c r="F1322" s="36" t="str">
        <f t="shared" si="220"/>
        <v/>
      </c>
      <c r="G1322" s="34">
        <v>60000</v>
      </c>
      <c r="H1322" s="35" t="str">
        <f t="shared" si="221"/>
        <v/>
      </c>
      <c r="I1322" s="36" t="str">
        <f>IFERROR(H1322*G1322*C1322,"")</f>
        <v/>
      </c>
      <c r="J1322" s="34">
        <v>80000</v>
      </c>
      <c r="K1322" s="35" t="str">
        <f t="shared" si="224"/>
        <v/>
      </c>
      <c r="L1322" s="36" t="str">
        <f t="shared" si="222"/>
        <v/>
      </c>
      <c r="M1322" s="102">
        <f t="shared" si="219"/>
        <v>0</v>
      </c>
    </row>
    <row r="1323" spans="1:20" ht="25.5" x14ac:dyDescent="0.7">
      <c r="A1323" s="101">
        <v>6</v>
      </c>
      <c r="B1323" s="38" t="s">
        <v>30</v>
      </c>
      <c r="C1323" s="11"/>
      <c r="D1323" s="34">
        <v>16000</v>
      </c>
      <c r="E1323" s="35" t="str">
        <f>IF(C1307="","",IF(C1323="","",C1307+2))</f>
        <v/>
      </c>
      <c r="F1323" s="36" t="str">
        <f t="shared" si="220"/>
        <v/>
      </c>
      <c r="G1323" s="34">
        <v>40000</v>
      </c>
      <c r="H1323" s="35" t="str">
        <f t="shared" si="221"/>
        <v/>
      </c>
      <c r="I1323" s="36" t="str">
        <f>IFERROR(H1323*G1323*C1323,"")</f>
        <v/>
      </c>
      <c r="J1323" s="34">
        <v>80000</v>
      </c>
      <c r="K1323" s="35" t="str">
        <f t="shared" si="224"/>
        <v/>
      </c>
      <c r="L1323" s="36" t="str">
        <f t="shared" si="222"/>
        <v/>
      </c>
      <c r="M1323" s="102">
        <f t="shared" si="219"/>
        <v>0</v>
      </c>
    </row>
    <row r="1324" spans="1:20" ht="26.25" thickBot="1" x14ac:dyDescent="0.75">
      <c r="A1324" s="415" t="s">
        <v>1</v>
      </c>
      <c r="B1324" s="416"/>
      <c r="C1324" s="108">
        <f>SUM(C1318:C1323)</f>
        <v>0</v>
      </c>
      <c r="D1324" s="109"/>
      <c r="E1324" s="109"/>
      <c r="F1324" s="110">
        <f>SUM(F1318:F1323)</f>
        <v>0</v>
      </c>
      <c r="G1324" s="110"/>
      <c r="H1324" s="110"/>
      <c r="I1324" s="110">
        <f>SUM(I1318:I1323)</f>
        <v>0</v>
      </c>
      <c r="J1324" s="110"/>
      <c r="K1324" s="110"/>
      <c r="L1324" s="110">
        <f>SUM(L1318:L1323)</f>
        <v>0</v>
      </c>
      <c r="M1324" s="111">
        <f>SUM(M1318:M1323)</f>
        <v>0</v>
      </c>
    </row>
    <row r="1325" spans="1:20" ht="29.25" x14ac:dyDescent="0.8">
      <c r="A1325" s="458" t="s">
        <v>117</v>
      </c>
      <c r="B1325" s="459"/>
      <c r="C1325" s="459"/>
      <c r="D1325" s="459"/>
      <c r="E1325" s="459"/>
      <c r="F1325" s="459"/>
      <c r="G1325" s="459"/>
      <c r="H1325" s="459"/>
      <c r="I1325" s="459"/>
      <c r="J1325" s="459"/>
      <c r="K1325" s="459"/>
      <c r="L1325" s="459"/>
      <c r="M1325" s="460"/>
      <c r="O1325" s="55"/>
      <c r="Q1325" s="47"/>
      <c r="R1325" s="47"/>
      <c r="S1325" s="8"/>
      <c r="T1325" s="8"/>
    </row>
    <row r="1326" spans="1:20" ht="25.5" customHeight="1" x14ac:dyDescent="0.25">
      <c r="A1326" s="461" t="s">
        <v>3</v>
      </c>
      <c r="B1326" s="432" t="s">
        <v>48</v>
      </c>
      <c r="C1326" s="265" t="s">
        <v>20</v>
      </c>
      <c r="D1326" s="432" t="s">
        <v>125</v>
      </c>
      <c r="E1326" s="432"/>
      <c r="F1326" s="432"/>
      <c r="G1326" s="386" t="s">
        <v>127</v>
      </c>
      <c r="H1326" s="387"/>
      <c r="I1326" s="387"/>
      <c r="J1326" s="387"/>
      <c r="K1326" s="387"/>
      <c r="L1326" s="387"/>
      <c r="M1326" s="388"/>
    </row>
    <row r="1327" spans="1:20" ht="25.5" x14ac:dyDescent="0.25">
      <c r="A1327" s="461"/>
      <c r="B1327" s="432"/>
      <c r="C1327" s="265"/>
      <c r="D1327" s="432" t="s">
        <v>37</v>
      </c>
      <c r="E1327" s="432"/>
      <c r="F1327" s="432"/>
      <c r="G1327" s="432" t="s">
        <v>38</v>
      </c>
      <c r="H1327" s="432"/>
      <c r="I1327" s="432"/>
      <c r="J1327" s="386" t="s">
        <v>39</v>
      </c>
      <c r="K1327" s="387"/>
      <c r="L1327" s="389"/>
      <c r="M1327" s="266" t="s">
        <v>118</v>
      </c>
    </row>
    <row r="1328" spans="1:20" ht="25.5" x14ac:dyDescent="0.25">
      <c r="A1328" s="461"/>
      <c r="B1328" s="432"/>
      <c r="C1328" s="265"/>
      <c r="D1328" s="265" t="s">
        <v>22</v>
      </c>
      <c r="E1328" s="265" t="s">
        <v>23</v>
      </c>
      <c r="F1328" s="265" t="s">
        <v>119</v>
      </c>
      <c r="G1328" s="265" t="s">
        <v>22</v>
      </c>
      <c r="H1328" s="265" t="s">
        <v>23</v>
      </c>
      <c r="I1328" s="265" t="s">
        <v>1</v>
      </c>
      <c r="J1328" s="265" t="s">
        <v>22</v>
      </c>
      <c r="K1328" s="265" t="s">
        <v>32</v>
      </c>
      <c r="L1328" s="265" t="s">
        <v>1</v>
      </c>
      <c r="M1328" s="266"/>
    </row>
    <row r="1329" spans="1:18" ht="25.5" x14ac:dyDescent="0.7">
      <c r="A1329" s="101">
        <v>1</v>
      </c>
      <c r="B1329" s="38" t="s">
        <v>28</v>
      </c>
      <c r="C1329" s="37"/>
      <c r="D1329" s="34">
        <v>24000</v>
      </c>
      <c r="E1329" s="162"/>
      <c r="F1329" s="36">
        <f t="shared" ref="F1329:F1331" si="225">IFERROR(E1329*D1329*C1329,"")</f>
        <v>0</v>
      </c>
      <c r="G1329" s="34">
        <v>70000</v>
      </c>
      <c r="H1329" s="162"/>
      <c r="I1329" s="36">
        <f>IFERROR(H1329*G1329*C1329,"")</f>
        <v>0</v>
      </c>
      <c r="J1329" s="34">
        <v>100000</v>
      </c>
      <c r="K1329" s="162"/>
      <c r="L1329" s="36">
        <f>IFERROR(K1329*J1329*C1329,"")</f>
        <v>0</v>
      </c>
      <c r="M1329" s="102">
        <f t="shared" ref="M1329:M1331" si="226">SUM(L1329,I1329)</f>
        <v>0</v>
      </c>
    </row>
    <row r="1330" spans="1:18" ht="25.5" x14ac:dyDescent="0.7">
      <c r="A1330" s="101">
        <v>2</v>
      </c>
      <c r="B1330" s="38" t="s">
        <v>29</v>
      </c>
      <c r="C1330" s="37"/>
      <c r="D1330" s="34">
        <v>20000</v>
      </c>
      <c r="E1330" s="162"/>
      <c r="F1330" s="36">
        <f t="shared" si="225"/>
        <v>0</v>
      </c>
      <c r="G1330" s="34">
        <v>60000</v>
      </c>
      <c r="H1330" s="162"/>
      <c r="I1330" s="36">
        <f>IFERROR(H1330*G1330*C1330,"")</f>
        <v>0</v>
      </c>
      <c r="J1330" s="34">
        <v>80000</v>
      </c>
      <c r="K1330" s="162"/>
      <c r="L1330" s="36">
        <f>IFERROR(K1330*J1330*C1330,"")</f>
        <v>0</v>
      </c>
      <c r="M1330" s="102">
        <f t="shared" si="226"/>
        <v>0</v>
      </c>
    </row>
    <row r="1331" spans="1:18" ht="25.5" x14ac:dyDescent="0.7">
      <c r="A1331" s="101">
        <v>3</v>
      </c>
      <c r="B1331" s="38" t="s">
        <v>30</v>
      </c>
      <c r="C1331" s="11"/>
      <c r="D1331" s="34">
        <v>16000</v>
      </c>
      <c r="E1331" s="162"/>
      <c r="F1331" s="36">
        <f t="shared" si="225"/>
        <v>0</v>
      </c>
      <c r="G1331" s="34">
        <v>40000</v>
      </c>
      <c r="H1331" s="162"/>
      <c r="I1331" s="36">
        <f>IFERROR(H1331*G1331*C1331,"")</f>
        <v>0</v>
      </c>
      <c r="J1331" s="34">
        <v>80000</v>
      </c>
      <c r="K1331" s="162"/>
      <c r="L1331" s="36">
        <f>IFERROR(K1331*J1331*C1331,"")</f>
        <v>0</v>
      </c>
      <c r="M1331" s="102">
        <f t="shared" si="226"/>
        <v>0</v>
      </c>
    </row>
    <row r="1332" spans="1:18" ht="26.25" thickBot="1" x14ac:dyDescent="0.75">
      <c r="A1332" s="451" t="s">
        <v>1</v>
      </c>
      <c r="B1332" s="452"/>
      <c r="C1332" s="108">
        <f>SUM(C1329:C1331)</f>
        <v>0</v>
      </c>
      <c r="D1332" s="109"/>
      <c r="E1332" s="109"/>
      <c r="F1332" s="110">
        <f>SUM(F1329:F1331)</f>
        <v>0</v>
      </c>
      <c r="G1332" s="110"/>
      <c r="H1332" s="110"/>
      <c r="I1332" s="110"/>
      <c r="J1332" s="110"/>
      <c r="K1332" s="110"/>
      <c r="L1332" s="110"/>
      <c r="M1332" s="111">
        <f>SUM(M1329:M1331)</f>
        <v>0</v>
      </c>
    </row>
    <row r="1333" spans="1:18" ht="29.25" x14ac:dyDescent="0.25">
      <c r="A1333" s="392" t="s">
        <v>124</v>
      </c>
      <c r="B1333" s="393"/>
      <c r="C1333" s="393"/>
      <c r="D1333" s="393"/>
      <c r="E1333" s="393"/>
      <c r="F1333" s="393"/>
      <c r="G1333" s="393"/>
      <c r="H1333" s="393"/>
      <c r="I1333" s="393"/>
      <c r="J1333" s="393"/>
      <c r="K1333" s="393"/>
      <c r="L1333" s="393"/>
      <c r="M1333" s="163">
        <f>L1313</f>
        <v>0</v>
      </c>
    </row>
    <row r="1334" spans="1:18" ht="29.25" x14ac:dyDescent="0.25">
      <c r="A1334" s="394" t="s">
        <v>126</v>
      </c>
      <c r="B1334" s="395"/>
      <c r="C1334" s="395"/>
      <c r="D1334" s="395"/>
      <c r="E1334" s="395"/>
      <c r="F1334" s="395"/>
      <c r="G1334" s="395"/>
      <c r="H1334" s="395"/>
      <c r="I1334" s="395"/>
      <c r="J1334" s="395"/>
      <c r="K1334" s="395"/>
      <c r="L1334" s="395"/>
      <c r="M1334" s="164">
        <f>SUM(F1324,F1332)</f>
        <v>0</v>
      </c>
    </row>
    <row r="1335" spans="1:18" ht="30" thickBot="1" x14ac:dyDescent="0.3">
      <c r="A1335" s="396" t="s">
        <v>128</v>
      </c>
      <c r="B1335" s="397"/>
      <c r="C1335" s="397"/>
      <c r="D1335" s="397"/>
      <c r="E1335" s="397"/>
      <c r="F1335" s="397"/>
      <c r="G1335" s="397"/>
      <c r="H1335" s="397"/>
      <c r="I1335" s="397"/>
      <c r="J1335" s="397"/>
      <c r="K1335" s="397"/>
      <c r="L1335" s="397"/>
      <c r="M1335" s="170">
        <f>SUM(M1324,M1332)</f>
        <v>0</v>
      </c>
    </row>
    <row r="1336" spans="1:18" s="8" customFormat="1" ht="30" thickBot="1" x14ac:dyDescent="0.85">
      <c r="A1336" s="412" t="s">
        <v>147</v>
      </c>
      <c r="B1336" s="413"/>
      <c r="C1336" s="413"/>
      <c r="D1336" s="413"/>
      <c r="E1336" s="413"/>
      <c r="F1336" s="413"/>
      <c r="G1336" s="413"/>
      <c r="H1336" s="413"/>
      <c r="I1336" s="413"/>
      <c r="J1336" s="413"/>
      <c r="K1336" s="413"/>
      <c r="L1336" s="413"/>
      <c r="M1336" s="414"/>
      <c r="N1336" s="46"/>
      <c r="O1336" s="46"/>
      <c r="P1336" s="46"/>
    </row>
    <row r="1337" spans="1:18" s="171" customFormat="1" ht="29.25" x14ac:dyDescent="0.8">
      <c r="A1337" s="172"/>
      <c r="B1337" s="173" t="s">
        <v>149</v>
      </c>
      <c r="C1337" s="173" t="s">
        <v>150</v>
      </c>
      <c r="D1337" s="398" t="s">
        <v>151</v>
      </c>
      <c r="E1337" s="398"/>
      <c r="F1337" s="398" t="s">
        <v>152</v>
      </c>
      <c r="G1337" s="398"/>
      <c r="H1337" s="398" t="s">
        <v>1</v>
      </c>
      <c r="I1337" s="398"/>
      <c r="J1337" s="398"/>
      <c r="K1337" s="398"/>
      <c r="L1337" s="398"/>
      <c r="M1337" s="399"/>
    </row>
    <row r="1338" spans="1:18" ht="30" thickBot="1" x14ac:dyDescent="0.85">
      <c r="A1338" s="169">
        <v>61128</v>
      </c>
      <c r="B1338" s="168" t="s">
        <v>148</v>
      </c>
      <c r="C1338" s="205"/>
      <c r="D1338" s="400">
        <v>40000</v>
      </c>
      <c r="E1338" s="400"/>
      <c r="F1338" s="401"/>
      <c r="G1338" s="401"/>
      <c r="H1338" s="402">
        <f>C1338*D1338*F1338</f>
        <v>0</v>
      </c>
      <c r="I1338" s="403"/>
      <c r="J1338" s="404"/>
      <c r="K1338" s="404"/>
      <c r="L1338" s="404"/>
      <c r="M1338" s="405"/>
    </row>
    <row r="1339" spans="1:18" s="8" customFormat="1" ht="29.25" x14ac:dyDescent="0.8">
      <c r="A1339" s="406" t="s">
        <v>36</v>
      </c>
      <c r="B1339" s="407"/>
      <c r="C1339" s="407"/>
      <c r="D1339" s="407"/>
      <c r="E1339" s="407"/>
      <c r="F1339" s="407"/>
      <c r="G1339" s="407"/>
      <c r="H1339" s="407"/>
      <c r="I1339" s="407"/>
      <c r="J1339" s="407"/>
      <c r="K1339" s="407"/>
      <c r="L1339" s="407"/>
      <c r="M1339" s="408"/>
      <c r="N1339" s="46"/>
      <c r="O1339" s="46"/>
      <c r="P1339" s="46"/>
    </row>
    <row r="1340" spans="1:18" s="8" customFormat="1" ht="29.25" x14ac:dyDescent="0.8">
      <c r="A1340" s="409" t="s">
        <v>121</v>
      </c>
      <c r="B1340" s="410"/>
      <c r="C1340" s="410"/>
      <c r="D1340" s="410"/>
      <c r="E1340" s="410"/>
      <c r="F1340" s="410"/>
      <c r="G1340" s="410"/>
      <c r="H1340" s="410"/>
      <c r="I1340" s="410"/>
      <c r="J1340" s="410"/>
      <c r="K1340" s="410"/>
      <c r="L1340" s="410"/>
      <c r="M1340" s="411"/>
      <c r="N1340" s="46"/>
      <c r="O1340" s="46"/>
      <c r="P1340" s="46"/>
    </row>
    <row r="1341" spans="1:18" s="8" customFormat="1" ht="25.5" customHeight="1" x14ac:dyDescent="0.25">
      <c r="A1341" s="305" t="s">
        <v>0</v>
      </c>
      <c r="B1341" s="271" t="s">
        <v>24</v>
      </c>
      <c r="C1341" s="306" t="s">
        <v>31</v>
      </c>
      <c r="D1341" s="417" t="s">
        <v>37</v>
      </c>
      <c r="E1341" s="418"/>
      <c r="F1341" s="419"/>
      <c r="G1341" s="271" t="s">
        <v>38</v>
      </c>
      <c r="H1341" s="271"/>
      <c r="I1341" s="271"/>
      <c r="J1341" s="417" t="s">
        <v>39</v>
      </c>
      <c r="K1341" s="418"/>
      <c r="L1341" s="419"/>
      <c r="M1341" s="437" t="s">
        <v>120</v>
      </c>
      <c r="N1341" s="47"/>
      <c r="O1341" s="47"/>
      <c r="P1341" s="47"/>
    </row>
    <row r="1342" spans="1:18" s="8" customFormat="1" ht="25.5" x14ac:dyDescent="0.25">
      <c r="A1342" s="305"/>
      <c r="B1342" s="271"/>
      <c r="C1342" s="271"/>
      <c r="D1342" s="207" t="s">
        <v>22</v>
      </c>
      <c r="E1342" s="207" t="s">
        <v>23</v>
      </c>
      <c r="F1342" s="207" t="s">
        <v>1</v>
      </c>
      <c r="G1342" s="207" t="s">
        <v>22</v>
      </c>
      <c r="H1342" s="207" t="s">
        <v>23</v>
      </c>
      <c r="I1342" s="207" t="s">
        <v>1</v>
      </c>
      <c r="J1342" s="207" t="s">
        <v>22</v>
      </c>
      <c r="K1342" s="207" t="s">
        <v>32</v>
      </c>
      <c r="L1342" s="113" t="s">
        <v>1</v>
      </c>
      <c r="M1342" s="438"/>
      <c r="N1342" s="47"/>
      <c r="O1342" s="47"/>
      <c r="P1342" s="47"/>
    </row>
    <row r="1343" spans="1:18" s="8" customFormat="1" ht="51" x14ac:dyDescent="0.7">
      <c r="A1343" s="77">
        <v>62035</v>
      </c>
      <c r="B1343" s="24" t="s">
        <v>40</v>
      </c>
      <c r="C1343" s="11"/>
      <c r="D1343" s="48">
        <v>16000</v>
      </c>
      <c r="E1343" s="35" t="str">
        <f>IF(C1307="","",IF(C1343="","",C1307+2))</f>
        <v/>
      </c>
      <c r="F1343" s="98">
        <f>IFERROR(E1343*D1343*C1343,0)</f>
        <v>0</v>
      </c>
      <c r="G1343" s="48">
        <v>40000</v>
      </c>
      <c r="H1343" s="20" t="str">
        <f>E1343</f>
        <v/>
      </c>
      <c r="I1343" s="98">
        <f>IFERROR(H1343*G1343*C1343,0)</f>
        <v>0</v>
      </c>
      <c r="J1343" s="48">
        <v>80000</v>
      </c>
      <c r="K1343" s="32" t="str">
        <f>IFERROR(H1343-1,"")</f>
        <v/>
      </c>
      <c r="L1343" s="54">
        <f>IFERROR(K1343*J1343*C1343,0)</f>
        <v>0</v>
      </c>
      <c r="M1343" s="114">
        <f>SUM(F1343,I1343,L1343)</f>
        <v>0</v>
      </c>
      <c r="O1343" s="49"/>
      <c r="P1343" s="49"/>
      <c r="R1343" s="49"/>
    </row>
    <row r="1344" spans="1:18" s="8" customFormat="1" ht="51" x14ac:dyDescent="0.7">
      <c r="A1344" s="77">
        <v>62025</v>
      </c>
      <c r="B1344" s="24" t="s">
        <v>41</v>
      </c>
      <c r="C1344" s="11"/>
      <c r="D1344" s="48">
        <v>16000</v>
      </c>
      <c r="E1344" s="35" t="str">
        <f>IF(C1307="","",IF(C1344="","",C1307+2))</f>
        <v/>
      </c>
      <c r="F1344" s="98">
        <f>IFERROR(E1344*D1344*C1344,0)</f>
        <v>0</v>
      </c>
      <c r="G1344" s="48">
        <v>40000</v>
      </c>
      <c r="H1344" s="20" t="str">
        <f>E1344</f>
        <v/>
      </c>
      <c r="I1344" s="98">
        <f>IFERROR(H1344*G1344*C1344,0)</f>
        <v>0</v>
      </c>
      <c r="J1344" s="48">
        <v>80000</v>
      </c>
      <c r="K1344" s="32" t="str">
        <f>IFERROR(H1344-1,"")</f>
        <v/>
      </c>
      <c r="L1344" s="54">
        <f>IFERROR(K1344*J1344*C1344,0)</f>
        <v>0</v>
      </c>
      <c r="M1344" s="114">
        <f>SUM(F1344,I1344,L1344)</f>
        <v>0</v>
      </c>
      <c r="O1344" s="49"/>
    </row>
    <row r="1345" spans="1:21" s="8" customFormat="1" ht="26.25" thickBot="1" x14ac:dyDescent="0.75">
      <c r="A1345" s="439" t="s">
        <v>1</v>
      </c>
      <c r="B1345" s="440"/>
      <c r="C1345" s="103">
        <f>SUM(C1343:C1344)</f>
        <v>0</v>
      </c>
      <c r="D1345" s="441"/>
      <c r="E1345" s="441"/>
      <c r="F1345" s="104">
        <f>SUM(F1343:F1344)</f>
        <v>0</v>
      </c>
      <c r="G1345" s="105"/>
      <c r="H1345" s="106"/>
      <c r="I1345" s="104">
        <f>SUM(I1343:I1344)</f>
        <v>0</v>
      </c>
      <c r="J1345" s="106"/>
      <c r="K1345" s="106"/>
      <c r="L1345" s="115">
        <f>SUM(L1343:L1344)</f>
        <v>0</v>
      </c>
      <c r="M1345" s="116"/>
    </row>
    <row r="1346" spans="1:21" s="8" customFormat="1" ht="29.25" x14ac:dyDescent="0.8">
      <c r="A1346" s="442" t="s">
        <v>122</v>
      </c>
      <c r="B1346" s="443"/>
      <c r="C1346" s="443"/>
      <c r="D1346" s="443"/>
      <c r="E1346" s="443"/>
      <c r="F1346" s="443"/>
      <c r="G1346" s="443"/>
      <c r="H1346" s="443"/>
      <c r="I1346" s="443"/>
      <c r="J1346" s="443"/>
      <c r="K1346" s="443"/>
      <c r="L1346" s="443"/>
      <c r="M1346" s="444"/>
      <c r="N1346" s="46"/>
      <c r="O1346" s="46"/>
      <c r="P1346" s="46"/>
    </row>
    <row r="1347" spans="1:21" s="8" customFormat="1" ht="25.5" customHeight="1" x14ac:dyDescent="0.25">
      <c r="A1347" s="305" t="s">
        <v>0</v>
      </c>
      <c r="B1347" s="271" t="s">
        <v>24</v>
      </c>
      <c r="C1347" s="306" t="s">
        <v>31</v>
      </c>
      <c r="D1347" s="417" t="s">
        <v>37</v>
      </c>
      <c r="E1347" s="418"/>
      <c r="F1347" s="419"/>
      <c r="G1347" s="271" t="s">
        <v>38</v>
      </c>
      <c r="H1347" s="271"/>
      <c r="I1347" s="271"/>
      <c r="J1347" s="445"/>
      <c r="K1347" s="446"/>
      <c r="L1347" s="447"/>
      <c r="M1347" s="437" t="s">
        <v>120</v>
      </c>
      <c r="N1347" s="47"/>
      <c r="O1347" s="47"/>
      <c r="P1347" s="47"/>
    </row>
    <row r="1348" spans="1:21" s="8" customFormat="1" ht="25.5" x14ac:dyDescent="0.25">
      <c r="A1348" s="305"/>
      <c r="B1348" s="271"/>
      <c r="C1348" s="271"/>
      <c r="D1348" s="207" t="s">
        <v>22</v>
      </c>
      <c r="E1348" s="207" t="s">
        <v>23</v>
      </c>
      <c r="F1348" s="207" t="s">
        <v>1</v>
      </c>
      <c r="G1348" s="207" t="s">
        <v>22</v>
      </c>
      <c r="H1348" s="207" t="s">
        <v>23</v>
      </c>
      <c r="I1348" s="207" t="s">
        <v>1</v>
      </c>
      <c r="J1348" s="448"/>
      <c r="K1348" s="449"/>
      <c r="L1348" s="450"/>
      <c r="M1348" s="438"/>
      <c r="N1348" s="47"/>
      <c r="O1348" s="47"/>
      <c r="P1348" s="47"/>
    </row>
    <row r="1349" spans="1:21" s="8" customFormat="1" ht="51" x14ac:dyDescent="0.7">
      <c r="A1349" s="77">
        <v>62035</v>
      </c>
      <c r="B1349" s="24" t="s">
        <v>40</v>
      </c>
      <c r="C1349" s="11"/>
      <c r="D1349" s="48">
        <v>16000</v>
      </c>
      <c r="E1349" s="11"/>
      <c r="F1349" s="98">
        <f>IFERROR(E1349*D1349*C1349,0)</f>
        <v>0</v>
      </c>
      <c r="G1349" s="48">
        <v>40000</v>
      </c>
      <c r="H1349" s="11"/>
      <c r="I1349" s="36">
        <f>IFERROR(H1349*G1349*C1349,0)</f>
        <v>0</v>
      </c>
      <c r="J1349" s="308"/>
      <c r="K1349" s="309"/>
      <c r="L1349" s="433"/>
      <c r="M1349" s="114">
        <f>SUM(F1349,I1349)</f>
        <v>0</v>
      </c>
      <c r="R1349" s="49"/>
    </row>
    <row r="1350" spans="1:21" s="8" customFormat="1" ht="51.75" thickBot="1" x14ac:dyDescent="0.75">
      <c r="A1350" s="77">
        <v>62025</v>
      </c>
      <c r="B1350" s="24" t="s">
        <v>41</v>
      </c>
      <c r="C1350" s="11"/>
      <c r="D1350" s="48">
        <v>16000</v>
      </c>
      <c r="E1350" s="11"/>
      <c r="F1350" s="98">
        <f>IFERROR(E1350*D1350*C1350,0)</f>
        <v>0</v>
      </c>
      <c r="G1350" s="48">
        <v>40000</v>
      </c>
      <c r="H1350" s="11"/>
      <c r="I1350" s="36">
        <f>IFERROR(H1350*G1350*C1350,0)</f>
        <v>0</v>
      </c>
      <c r="J1350" s="311"/>
      <c r="K1350" s="312"/>
      <c r="L1350" s="434"/>
      <c r="M1350" s="114">
        <f>SUM(F1350,I1350)</f>
        <v>0</v>
      </c>
    </row>
    <row r="1351" spans="1:21" s="8" customFormat="1" ht="30" thickBot="1" x14ac:dyDescent="0.3">
      <c r="A1351" s="392" t="s">
        <v>143</v>
      </c>
      <c r="B1351" s="393"/>
      <c r="C1351" s="393"/>
      <c r="D1351" s="393"/>
      <c r="E1351" s="393"/>
      <c r="F1351" s="393"/>
      <c r="G1351" s="393"/>
      <c r="H1351" s="393"/>
      <c r="I1351" s="393"/>
      <c r="J1351" s="393"/>
      <c r="K1351" s="393"/>
      <c r="L1351" s="393"/>
      <c r="M1351" s="163">
        <f>SUM(M1343,M1349)</f>
        <v>0</v>
      </c>
    </row>
    <row r="1352" spans="1:21" s="8" customFormat="1" ht="30" thickBot="1" x14ac:dyDescent="0.3">
      <c r="A1352" s="435" t="s">
        <v>144</v>
      </c>
      <c r="B1352" s="436"/>
      <c r="C1352" s="436"/>
      <c r="D1352" s="436"/>
      <c r="E1352" s="436"/>
      <c r="F1352" s="436"/>
      <c r="G1352" s="436"/>
      <c r="H1352" s="436"/>
      <c r="I1352" s="436"/>
      <c r="J1352" s="436"/>
      <c r="K1352" s="436"/>
      <c r="L1352" s="436"/>
      <c r="M1352" s="165">
        <f>SUM(M1344,M1350)</f>
        <v>0</v>
      </c>
    </row>
    <row r="1353" spans="1:21" ht="29.25" x14ac:dyDescent="0.25">
      <c r="A1353" s="160" t="s">
        <v>108</v>
      </c>
      <c r="B1353" s="471"/>
      <c r="C1353" s="472"/>
      <c r="D1353" s="472"/>
      <c r="E1353" s="472"/>
      <c r="F1353" s="472"/>
      <c r="G1353" s="472"/>
      <c r="H1353" s="472"/>
      <c r="I1353" s="472"/>
      <c r="J1353" s="472"/>
      <c r="K1353" s="473"/>
      <c r="L1353" s="474">
        <f>SUM(M1381,M1382,M1383,M1399,M1400,H1386)</f>
        <v>0</v>
      </c>
      <c r="M1353" s="475"/>
    </row>
    <row r="1354" spans="1:21" ht="29.25" x14ac:dyDescent="0.25">
      <c r="A1354" s="161" t="s">
        <v>46</v>
      </c>
      <c r="B1354" s="228" t="s">
        <v>129</v>
      </c>
      <c r="C1354" s="420"/>
      <c r="D1354" s="420"/>
      <c r="E1354" s="420"/>
      <c r="F1354" s="420"/>
      <c r="G1354" s="420"/>
      <c r="H1354" s="420"/>
      <c r="I1354" s="420"/>
      <c r="J1354" s="420"/>
      <c r="K1354" s="421"/>
      <c r="L1354" s="422"/>
      <c r="M1354" s="423"/>
      <c r="U1354" s="50"/>
    </row>
    <row r="1355" spans="1:21" ht="30" thickBot="1" x14ac:dyDescent="0.3">
      <c r="A1355" s="424" t="s">
        <v>114</v>
      </c>
      <c r="B1355" s="425"/>
      <c r="C1355" s="107"/>
      <c r="D1355" s="426"/>
      <c r="E1355" s="426"/>
      <c r="F1355" s="426"/>
      <c r="G1355" s="426"/>
      <c r="H1355" s="426"/>
      <c r="I1355" s="426"/>
      <c r="J1355" s="426"/>
      <c r="K1355" s="426"/>
      <c r="L1355" s="427"/>
      <c r="M1355" s="428"/>
      <c r="Q1355" s="33"/>
      <c r="R1355" s="112"/>
      <c r="S1355" s="50"/>
      <c r="T1355" s="50"/>
      <c r="U1355" s="50"/>
    </row>
    <row r="1356" spans="1:21" ht="25.5" x14ac:dyDescent="0.7">
      <c r="A1356" s="429" t="s">
        <v>123</v>
      </c>
      <c r="B1356" s="430"/>
      <c r="C1356" s="430"/>
      <c r="D1356" s="430"/>
      <c r="E1356" s="430"/>
      <c r="F1356" s="430"/>
      <c r="G1356" s="430"/>
      <c r="H1356" s="430"/>
      <c r="I1356" s="430"/>
      <c r="J1356" s="430"/>
      <c r="K1356" s="430"/>
      <c r="L1356" s="430"/>
      <c r="M1356" s="431"/>
      <c r="Q1356" s="174">
        <v>61121</v>
      </c>
      <c r="R1356" s="40">
        <f>M1381</f>
        <v>0</v>
      </c>
      <c r="S1356" s="149">
        <f>IF(B1354=Main!$B$2,R1356,0)</f>
        <v>0</v>
      </c>
      <c r="T1356" s="149">
        <f>IF(B1354=Main!$B$3,R1356,0)</f>
        <v>0</v>
      </c>
    </row>
    <row r="1357" spans="1:21" s="2" customFormat="1" ht="25.5" x14ac:dyDescent="0.25">
      <c r="A1357" s="270" t="s">
        <v>3</v>
      </c>
      <c r="B1357" s="269" t="s">
        <v>49</v>
      </c>
      <c r="C1357" s="269" t="s">
        <v>20</v>
      </c>
      <c r="D1357" s="432" t="s">
        <v>162</v>
      </c>
      <c r="E1357" s="432"/>
      <c r="F1357" s="269" t="s">
        <v>51</v>
      </c>
      <c r="G1357" s="386" t="s">
        <v>19</v>
      </c>
      <c r="H1357" s="389"/>
      <c r="I1357" s="386" t="s">
        <v>53</v>
      </c>
      <c r="J1357" s="387"/>
      <c r="K1357" s="389"/>
      <c r="L1357" s="432" t="s">
        <v>52</v>
      </c>
      <c r="M1357" s="476"/>
      <c r="Q1357" s="174">
        <v>61122</v>
      </c>
      <c r="R1357" s="40">
        <f>M1382</f>
        <v>0</v>
      </c>
      <c r="S1357" s="149">
        <f>IF(B1354=Main!$B$2,R1357,0)</f>
        <v>0</v>
      </c>
      <c r="T1357" s="149">
        <f>IF(B1354=Main!$B$3,R1357,0)</f>
        <v>0</v>
      </c>
    </row>
    <row r="1358" spans="1:21" ht="25.5" x14ac:dyDescent="0.7">
      <c r="A1358" s="100">
        <v>1</v>
      </c>
      <c r="B1358" s="38" t="s">
        <v>18</v>
      </c>
      <c r="C1358" s="155"/>
      <c r="D1358" s="477"/>
      <c r="E1358" s="478"/>
      <c r="F1358" s="155"/>
      <c r="G1358" s="479" t="str">
        <f>IF(F1358&lt;&gt;"",F1358*2,"")</f>
        <v/>
      </c>
      <c r="H1358" s="480"/>
      <c r="I1358" s="481">
        <v>80000</v>
      </c>
      <c r="J1358" s="482"/>
      <c r="K1358" s="483"/>
      <c r="L1358" s="484">
        <f>IFERROR((I1358*G1358*C1358)/100,0)</f>
        <v>0</v>
      </c>
      <c r="M1358" s="485"/>
      <c r="Q1358" s="174">
        <v>61123</v>
      </c>
      <c r="R1358" s="40">
        <f>M1383</f>
        <v>0</v>
      </c>
      <c r="S1358" s="149">
        <f>IF(B1354=Main!$B$2,R1358,0)</f>
        <v>0</v>
      </c>
      <c r="T1358" s="149">
        <f>IF(B1354=Main!$B$3,R1358,0)</f>
        <v>0</v>
      </c>
    </row>
    <row r="1359" spans="1:21" ht="25.5" x14ac:dyDescent="0.7">
      <c r="A1359" s="100">
        <v>2</v>
      </c>
      <c r="B1359" s="38" t="s">
        <v>163</v>
      </c>
      <c r="C1359" s="155"/>
      <c r="D1359" s="477"/>
      <c r="E1359" s="478"/>
      <c r="F1359" s="155"/>
      <c r="G1359" s="479" t="str">
        <f>IF(F1359&lt;&gt;"",F1359*2,"")</f>
        <v/>
      </c>
      <c r="H1359" s="480"/>
      <c r="I1359" s="481">
        <v>25000</v>
      </c>
      <c r="J1359" s="482"/>
      <c r="K1359" s="483"/>
      <c r="L1359" s="484">
        <f>IFERROR((I1359*G1359*C1359)/100,0)</f>
        <v>0</v>
      </c>
      <c r="M1359" s="485"/>
      <c r="Q1359" s="174"/>
      <c r="R1359" s="40"/>
      <c r="S1359" s="149"/>
      <c r="T1359" s="149"/>
    </row>
    <row r="1360" spans="1:21" ht="25.5" x14ac:dyDescent="0.7">
      <c r="A1360" s="100">
        <v>3</v>
      </c>
      <c r="B1360" s="38" t="s">
        <v>50</v>
      </c>
      <c r="C1360" s="155"/>
      <c r="D1360" s="477"/>
      <c r="E1360" s="478"/>
      <c r="F1360" s="268"/>
      <c r="G1360" s="479"/>
      <c r="H1360" s="480"/>
      <c r="I1360" s="353"/>
      <c r="J1360" s="353"/>
      <c r="K1360" s="353"/>
      <c r="L1360" s="390">
        <f>IFERROR((I1360+20000)*C1360,0)</f>
        <v>0</v>
      </c>
      <c r="M1360" s="391"/>
      <c r="Q1360" s="175">
        <v>61128</v>
      </c>
      <c r="R1360" s="9">
        <f>H1386</f>
        <v>0</v>
      </c>
      <c r="S1360" s="149">
        <f>IF(B1354=Main!$B$2,R1360,0)</f>
        <v>0</v>
      </c>
      <c r="T1360" s="149">
        <f>IF(B1354=Main!$B$3,R1360,0)</f>
        <v>0</v>
      </c>
    </row>
    <row r="1361" spans="1:20" ht="26.25" thickBot="1" x14ac:dyDescent="0.75">
      <c r="A1361" s="451" t="s">
        <v>1</v>
      </c>
      <c r="B1361" s="452"/>
      <c r="C1361" s="453"/>
      <c r="D1361" s="454"/>
      <c r="E1361" s="454"/>
      <c r="F1361" s="454"/>
      <c r="G1361" s="454"/>
      <c r="H1361" s="454"/>
      <c r="I1361" s="454"/>
      <c r="J1361" s="454"/>
      <c r="K1361" s="455"/>
      <c r="L1361" s="456">
        <f>SUM(L1358:M1360)</f>
        <v>0</v>
      </c>
      <c r="M1361" s="457"/>
      <c r="Q1361" s="174">
        <f>A1391</f>
        <v>62035</v>
      </c>
      <c r="R1361" s="40">
        <f>M1399</f>
        <v>0</v>
      </c>
      <c r="S1361" s="149">
        <f>IF(B1354=Main!$B$2,R1361,0)</f>
        <v>0</v>
      </c>
      <c r="T1361" s="149">
        <f>IF(B1354=Main!$B$3,R1361,0)</f>
        <v>0</v>
      </c>
    </row>
    <row r="1362" spans="1:20" ht="25.5" x14ac:dyDescent="0.7">
      <c r="A1362" s="462" t="s">
        <v>116</v>
      </c>
      <c r="B1362" s="463"/>
      <c r="C1362" s="463"/>
      <c r="D1362" s="463"/>
      <c r="E1362" s="463"/>
      <c r="F1362" s="463"/>
      <c r="G1362" s="463"/>
      <c r="H1362" s="463"/>
      <c r="I1362" s="463"/>
      <c r="J1362" s="463"/>
      <c r="K1362" s="463"/>
      <c r="L1362" s="463"/>
      <c r="M1362" s="464"/>
      <c r="Q1362" s="174">
        <f>A1392</f>
        <v>62025</v>
      </c>
      <c r="R1362" s="40">
        <f>M1400</f>
        <v>0</v>
      </c>
      <c r="S1362" s="149">
        <f>IF(B1354=Main!$B$2,R1362,0)</f>
        <v>0</v>
      </c>
      <c r="T1362" s="149">
        <f>IF(B1354=Main!$B$3,R1362,0)</f>
        <v>0</v>
      </c>
    </row>
    <row r="1363" spans="1:20" ht="25.5" customHeight="1" x14ac:dyDescent="0.25">
      <c r="A1363" s="465" t="s">
        <v>3</v>
      </c>
      <c r="B1363" s="468" t="s">
        <v>48</v>
      </c>
      <c r="C1363" s="211" t="s">
        <v>20</v>
      </c>
      <c r="D1363" s="386" t="s">
        <v>125</v>
      </c>
      <c r="E1363" s="387"/>
      <c r="F1363" s="389"/>
      <c r="G1363" s="386" t="s">
        <v>127</v>
      </c>
      <c r="H1363" s="387"/>
      <c r="I1363" s="387"/>
      <c r="J1363" s="387"/>
      <c r="K1363" s="387"/>
      <c r="L1363" s="387"/>
      <c r="M1363" s="388"/>
      <c r="R1363" s="47"/>
    </row>
    <row r="1364" spans="1:20" ht="25.5" x14ac:dyDescent="0.25">
      <c r="A1364" s="466"/>
      <c r="B1364" s="469"/>
      <c r="C1364" s="211"/>
      <c r="D1364" s="386" t="s">
        <v>37</v>
      </c>
      <c r="E1364" s="387"/>
      <c r="F1364" s="389"/>
      <c r="G1364" s="386" t="s">
        <v>38</v>
      </c>
      <c r="H1364" s="387"/>
      <c r="I1364" s="389"/>
      <c r="J1364" s="386" t="s">
        <v>39</v>
      </c>
      <c r="K1364" s="387"/>
      <c r="L1364" s="389"/>
      <c r="M1364" s="212" t="s">
        <v>118</v>
      </c>
    </row>
    <row r="1365" spans="1:20" ht="25.5" x14ac:dyDescent="0.25">
      <c r="A1365" s="467"/>
      <c r="B1365" s="470"/>
      <c r="C1365" s="211"/>
      <c r="D1365" s="211" t="s">
        <v>22</v>
      </c>
      <c r="E1365" s="211" t="s">
        <v>23</v>
      </c>
      <c r="F1365" s="211" t="s">
        <v>119</v>
      </c>
      <c r="G1365" s="211" t="s">
        <v>22</v>
      </c>
      <c r="H1365" s="211" t="s">
        <v>23</v>
      </c>
      <c r="I1365" s="211" t="s">
        <v>1</v>
      </c>
      <c r="J1365" s="211" t="s">
        <v>22</v>
      </c>
      <c r="K1365" s="211" t="s">
        <v>32</v>
      </c>
      <c r="L1365" s="211" t="s">
        <v>1</v>
      </c>
      <c r="M1365" s="212"/>
    </row>
    <row r="1366" spans="1:20" ht="25.5" x14ac:dyDescent="0.7">
      <c r="A1366" s="101">
        <v>1</v>
      </c>
      <c r="B1366" s="38" t="s">
        <v>25</v>
      </c>
      <c r="C1366" s="37"/>
      <c r="D1366" s="34">
        <v>40000</v>
      </c>
      <c r="E1366" s="35" t="str">
        <f>IF(C1355="","",IF(C1366="","",C1355+2))</f>
        <v/>
      </c>
      <c r="F1366" s="36" t="str">
        <f>IFERROR(E1366*D1366*C1366,"")</f>
        <v/>
      </c>
      <c r="G1366" s="34">
        <v>100000</v>
      </c>
      <c r="H1366" s="35" t="str">
        <f>E1366</f>
        <v/>
      </c>
      <c r="I1366" s="36" t="str">
        <f>IFERROR(H1366*G1366*C1366,"")</f>
        <v/>
      </c>
      <c r="J1366" s="34">
        <v>200000</v>
      </c>
      <c r="K1366" s="35" t="str">
        <f>IFERROR(H1366-1,"")</f>
        <v/>
      </c>
      <c r="L1366" s="36" t="str">
        <f>IFERROR(K1366*J1366*C1366,"")</f>
        <v/>
      </c>
      <c r="M1366" s="102">
        <f t="shared" ref="M1366:M1371" si="227">SUM(L1366,I1366)</f>
        <v>0</v>
      </c>
    </row>
    <row r="1367" spans="1:20" ht="25.5" x14ac:dyDescent="0.7">
      <c r="A1367" s="101">
        <v>2</v>
      </c>
      <c r="B1367" s="38" t="s">
        <v>26</v>
      </c>
      <c r="C1367" s="37"/>
      <c r="D1367" s="34">
        <v>35000</v>
      </c>
      <c r="E1367" s="35" t="str">
        <f>IF(C1355="","",IF(C1367="","",C1355+2))</f>
        <v/>
      </c>
      <c r="F1367" s="36" t="str">
        <f t="shared" ref="F1367:F1371" si="228">IFERROR(E1367*D1367*C1367,"")</f>
        <v/>
      </c>
      <c r="G1367" s="34">
        <v>90000</v>
      </c>
      <c r="H1367" s="35" t="str">
        <f t="shared" ref="H1367:H1371" si="229">E1367</f>
        <v/>
      </c>
      <c r="I1367" s="36" t="str">
        <f>IFERROR(H1367*G1367*C1367,"")</f>
        <v/>
      </c>
      <c r="J1367" s="34">
        <v>160000</v>
      </c>
      <c r="K1367" s="35" t="str">
        <f>IFERROR(H1367-1,"")</f>
        <v/>
      </c>
      <c r="L1367" s="36" t="str">
        <f t="shared" ref="L1367:L1371" si="230">IFERROR(K1367*J1367*C1367,"")</f>
        <v/>
      </c>
      <c r="M1367" s="102">
        <f t="shared" si="227"/>
        <v>0</v>
      </c>
    </row>
    <row r="1368" spans="1:20" ht="25.5" x14ac:dyDescent="0.7">
      <c r="A1368" s="101">
        <v>3</v>
      </c>
      <c r="B1368" s="38" t="s">
        <v>27</v>
      </c>
      <c r="C1368" s="37"/>
      <c r="D1368" s="34">
        <v>30000</v>
      </c>
      <c r="E1368" s="35" t="str">
        <f>IF(C1355="","",IF(C1368="","",C1355+2))</f>
        <v/>
      </c>
      <c r="F1368" s="36" t="str">
        <f t="shared" si="228"/>
        <v/>
      </c>
      <c r="G1368" s="34">
        <v>80000</v>
      </c>
      <c r="H1368" s="35" t="str">
        <f t="shared" si="229"/>
        <v/>
      </c>
      <c r="I1368" s="36" t="str">
        <f t="shared" ref="I1368" si="231">IFERROR(H1368*G1368*C1368,"")</f>
        <v/>
      </c>
      <c r="J1368" s="34">
        <v>120000</v>
      </c>
      <c r="K1368" s="35" t="str">
        <f>IFERROR(H1368-1,"")</f>
        <v/>
      </c>
      <c r="L1368" s="36" t="str">
        <f t="shared" si="230"/>
        <v/>
      </c>
      <c r="M1368" s="102">
        <f t="shared" si="227"/>
        <v>0</v>
      </c>
    </row>
    <row r="1369" spans="1:20" ht="25.5" x14ac:dyDescent="0.7">
      <c r="A1369" s="101">
        <v>4</v>
      </c>
      <c r="B1369" s="38" t="s">
        <v>28</v>
      </c>
      <c r="C1369" s="37"/>
      <c r="D1369" s="34">
        <v>24000</v>
      </c>
      <c r="E1369" s="35" t="str">
        <f>IF(C1355="","",IF(C1369="","",C1355+2))</f>
        <v/>
      </c>
      <c r="F1369" s="36" t="str">
        <f t="shared" si="228"/>
        <v/>
      </c>
      <c r="G1369" s="34">
        <v>70000</v>
      </c>
      <c r="H1369" s="35" t="str">
        <f t="shared" si="229"/>
        <v/>
      </c>
      <c r="I1369" s="36" t="str">
        <f>IFERROR(H1369*G1369*C1369,"")</f>
        <v/>
      </c>
      <c r="J1369" s="34">
        <v>100000</v>
      </c>
      <c r="K1369" s="35" t="str">
        <f t="shared" ref="K1369:K1371" si="232">IFERROR(H1369-1,"")</f>
        <v/>
      </c>
      <c r="L1369" s="36" t="str">
        <f t="shared" si="230"/>
        <v/>
      </c>
      <c r="M1369" s="102">
        <f t="shared" si="227"/>
        <v>0</v>
      </c>
    </row>
    <row r="1370" spans="1:20" ht="25.5" x14ac:dyDescent="0.7">
      <c r="A1370" s="101">
        <v>5</v>
      </c>
      <c r="B1370" s="38" t="s">
        <v>29</v>
      </c>
      <c r="C1370" s="37"/>
      <c r="D1370" s="34">
        <v>20000</v>
      </c>
      <c r="E1370" s="35" t="str">
        <f>IF(C1355="","",IF(C1370="","",C1355+2))</f>
        <v/>
      </c>
      <c r="F1370" s="36" t="str">
        <f t="shared" si="228"/>
        <v/>
      </c>
      <c r="G1370" s="34">
        <v>60000</v>
      </c>
      <c r="H1370" s="35" t="str">
        <f t="shared" si="229"/>
        <v/>
      </c>
      <c r="I1370" s="36" t="str">
        <f>IFERROR(H1370*G1370*C1370,"")</f>
        <v/>
      </c>
      <c r="J1370" s="34">
        <v>80000</v>
      </c>
      <c r="K1370" s="35" t="str">
        <f t="shared" si="232"/>
        <v/>
      </c>
      <c r="L1370" s="36" t="str">
        <f t="shared" si="230"/>
        <v/>
      </c>
      <c r="M1370" s="102">
        <f t="shared" si="227"/>
        <v>0</v>
      </c>
    </row>
    <row r="1371" spans="1:20" ht="25.5" x14ac:dyDescent="0.7">
      <c r="A1371" s="101">
        <v>6</v>
      </c>
      <c r="B1371" s="38" t="s">
        <v>30</v>
      </c>
      <c r="C1371" s="11"/>
      <c r="D1371" s="34">
        <v>16000</v>
      </c>
      <c r="E1371" s="35" t="str">
        <f>IF(C1355="","",IF(C1371="","",C1355+2))</f>
        <v/>
      </c>
      <c r="F1371" s="36" t="str">
        <f t="shared" si="228"/>
        <v/>
      </c>
      <c r="G1371" s="34">
        <v>40000</v>
      </c>
      <c r="H1371" s="35" t="str">
        <f t="shared" si="229"/>
        <v/>
      </c>
      <c r="I1371" s="36" t="str">
        <f>IFERROR(H1371*G1371*C1371,"")</f>
        <v/>
      </c>
      <c r="J1371" s="34">
        <v>80000</v>
      </c>
      <c r="K1371" s="35" t="str">
        <f t="shared" si="232"/>
        <v/>
      </c>
      <c r="L1371" s="36" t="str">
        <f t="shared" si="230"/>
        <v/>
      </c>
      <c r="M1371" s="102">
        <f t="shared" si="227"/>
        <v>0</v>
      </c>
    </row>
    <row r="1372" spans="1:20" ht="26.25" thickBot="1" x14ac:dyDescent="0.75">
      <c r="A1372" s="415" t="s">
        <v>1</v>
      </c>
      <c r="B1372" s="416"/>
      <c r="C1372" s="108">
        <f>SUM(C1366:C1371)</f>
        <v>0</v>
      </c>
      <c r="D1372" s="109"/>
      <c r="E1372" s="109"/>
      <c r="F1372" s="110">
        <f>SUM(F1366:F1371)</f>
        <v>0</v>
      </c>
      <c r="G1372" s="110"/>
      <c r="H1372" s="110"/>
      <c r="I1372" s="110">
        <f>SUM(I1366:I1371)</f>
        <v>0</v>
      </c>
      <c r="J1372" s="110"/>
      <c r="K1372" s="110"/>
      <c r="L1372" s="110">
        <f>SUM(L1366:L1371)</f>
        <v>0</v>
      </c>
      <c r="M1372" s="111">
        <f>SUM(M1366:M1371)</f>
        <v>0</v>
      </c>
    </row>
    <row r="1373" spans="1:20" ht="29.25" x14ac:dyDescent="0.8">
      <c r="A1373" s="458" t="s">
        <v>117</v>
      </c>
      <c r="B1373" s="459"/>
      <c r="C1373" s="459"/>
      <c r="D1373" s="459"/>
      <c r="E1373" s="459"/>
      <c r="F1373" s="459"/>
      <c r="G1373" s="459"/>
      <c r="H1373" s="459"/>
      <c r="I1373" s="459"/>
      <c r="J1373" s="459"/>
      <c r="K1373" s="459"/>
      <c r="L1373" s="459"/>
      <c r="M1373" s="460"/>
      <c r="O1373" s="55"/>
      <c r="Q1373" s="47"/>
      <c r="R1373" s="47"/>
      <c r="S1373" s="8"/>
      <c r="T1373" s="8"/>
    </row>
    <row r="1374" spans="1:20" ht="25.5" customHeight="1" x14ac:dyDescent="0.25">
      <c r="A1374" s="461" t="s">
        <v>3</v>
      </c>
      <c r="B1374" s="432" t="s">
        <v>48</v>
      </c>
      <c r="C1374" s="265" t="s">
        <v>20</v>
      </c>
      <c r="D1374" s="432" t="s">
        <v>125</v>
      </c>
      <c r="E1374" s="432"/>
      <c r="F1374" s="432"/>
      <c r="G1374" s="386" t="s">
        <v>127</v>
      </c>
      <c r="H1374" s="387"/>
      <c r="I1374" s="387"/>
      <c r="J1374" s="387"/>
      <c r="K1374" s="387"/>
      <c r="L1374" s="387"/>
      <c r="M1374" s="388"/>
    </row>
    <row r="1375" spans="1:20" ht="25.5" x14ac:dyDescent="0.25">
      <c r="A1375" s="461"/>
      <c r="B1375" s="432"/>
      <c r="C1375" s="265"/>
      <c r="D1375" s="432" t="s">
        <v>37</v>
      </c>
      <c r="E1375" s="432"/>
      <c r="F1375" s="432"/>
      <c r="G1375" s="432" t="s">
        <v>38</v>
      </c>
      <c r="H1375" s="432"/>
      <c r="I1375" s="432"/>
      <c r="J1375" s="386" t="s">
        <v>39</v>
      </c>
      <c r="K1375" s="387"/>
      <c r="L1375" s="389"/>
      <c r="M1375" s="266" t="s">
        <v>118</v>
      </c>
    </row>
    <row r="1376" spans="1:20" ht="25.5" x14ac:dyDescent="0.25">
      <c r="A1376" s="461"/>
      <c r="B1376" s="432"/>
      <c r="C1376" s="265"/>
      <c r="D1376" s="265" t="s">
        <v>22</v>
      </c>
      <c r="E1376" s="265" t="s">
        <v>23</v>
      </c>
      <c r="F1376" s="265" t="s">
        <v>119</v>
      </c>
      <c r="G1376" s="265" t="s">
        <v>22</v>
      </c>
      <c r="H1376" s="265" t="s">
        <v>23</v>
      </c>
      <c r="I1376" s="265" t="s">
        <v>1</v>
      </c>
      <c r="J1376" s="265" t="s">
        <v>22</v>
      </c>
      <c r="K1376" s="265" t="s">
        <v>32</v>
      </c>
      <c r="L1376" s="265" t="s">
        <v>1</v>
      </c>
      <c r="M1376" s="266"/>
    </row>
    <row r="1377" spans="1:18" ht="25.5" x14ac:dyDescent="0.7">
      <c r="A1377" s="101">
        <v>1</v>
      </c>
      <c r="B1377" s="38" t="s">
        <v>28</v>
      </c>
      <c r="C1377" s="37"/>
      <c r="D1377" s="34">
        <v>24000</v>
      </c>
      <c r="E1377" s="162"/>
      <c r="F1377" s="36">
        <f t="shared" ref="F1377:F1379" si="233">IFERROR(E1377*D1377*C1377,"")</f>
        <v>0</v>
      </c>
      <c r="G1377" s="34">
        <v>70000</v>
      </c>
      <c r="H1377" s="162"/>
      <c r="I1377" s="36">
        <f>IFERROR(H1377*G1377*C1377,"")</f>
        <v>0</v>
      </c>
      <c r="J1377" s="34">
        <v>100000</v>
      </c>
      <c r="K1377" s="162"/>
      <c r="L1377" s="36">
        <f>IFERROR(K1377*J1377*C1377,"")</f>
        <v>0</v>
      </c>
      <c r="M1377" s="102">
        <f t="shared" ref="M1377:M1379" si="234">SUM(L1377,I1377)</f>
        <v>0</v>
      </c>
    </row>
    <row r="1378" spans="1:18" ht="25.5" x14ac:dyDescent="0.7">
      <c r="A1378" s="101">
        <v>2</v>
      </c>
      <c r="B1378" s="38" t="s">
        <v>29</v>
      </c>
      <c r="C1378" s="37"/>
      <c r="D1378" s="34">
        <v>20000</v>
      </c>
      <c r="E1378" s="162"/>
      <c r="F1378" s="36">
        <f t="shared" si="233"/>
        <v>0</v>
      </c>
      <c r="G1378" s="34">
        <v>60000</v>
      </c>
      <c r="H1378" s="162"/>
      <c r="I1378" s="36">
        <f>IFERROR(H1378*G1378*C1378,"")</f>
        <v>0</v>
      </c>
      <c r="J1378" s="34">
        <v>80000</v>
      </c>
      <c r="K1378" s="162"/>
      <c r="L1378" s="36">
        <f>IFERROR(K1378*J1378*C1378,"")</f>
        <v>0</v>
      </c>
      <c r="M1378" s="102">
        <f t="shared" si="234"/>
        <v>0</v>
      </c>
    </row>
    <row r="1379" spans="1:18" ht="25.5" x14ac:dyDescent="0.7">
      <c r="A1379" s="101">
        <v>3</v>
      </c>
      <c r="B1379" s="38" t="s">
        <v>30</v>
      </c>
      <c r="C1379" s="11"/>
      <c r="D1379" s="34">
        <v>16000</v>
      </c>
      <c r="E1379" s="162"/>
      <c r="F1379" s="36">
        <f t="shared" si="233"/>
        <v>0</v>
      </c>
      <c r="G1379" s="34">
        <v>40000</v>
      </c>
      <c r="H1379" s="162"/>
      <c r="I1379" s="36">
        <f>IFERROR(H1379*G1379*C1379,"")</f>
        <v>0</v>
      </c>
      <c r="J1379" s="34">
        <v>80000</v>
      </c>
      <c r="K1379" s="162"/>
      <c r="L1379" s="36">
        <f>IFERROR(K1379*J1379*C1379,"")</f>
        <v>0</v>
      </c>
      <c r="M1379" s="102">
        <f t="shared" si="234"/>
        <v>0</v>
      </c>
    </row>
    <row r="1380" spans="1:18" ht="26.25" thickBot="1" x14ac:dyDescent="0.75">
      <c r="A1380" s="451" t="s">
        <v>1</v>
      </c>
      <c r="B1380" s="452"/>
      <c r="C1380" s="108">
        <f>SUM(C1377:C1379)</f>
        <v>0</v>
      </c>
      <c r="D1380" s="109"/>
      <c r="E1380" s="109"/>
      <c r="F1380" s="110">
        <f>SUM(F1377:F1379)</f>
        <v>0</v>
      </c>
      <c r="G1380" s="110"/>
      <c r="H1380" s="110"/>
      <c r="I1380" s="110"/>
      <c r="J1380" s="110"/>
      <c r="K1380" s="110"/>
      <c r="L1380" s="110"/>
      <c r="M1380" s="111">
        <f>SUM(M1377:M1379)</f>
        <v>0</v>
      </c>
    </row>
    <row r="1381" spans="1:18" ht="29.25" x14ac:dyDescent="0.25">
      <c r="A1381" s="392" t="s">
        <v>124</v>
      </c>
      <c r="B1381" s="393"/>
      <c r="C1381" s="393"/>
      <c r="D1381" s="393"/>
      <c r="E1381" s="393"/>
      <c r="F1381" s="393"/>
      <c r="G1381" s="393"/>
      <c r="H1381" s="393"/>
      <c r="I1381" s="393"/>
      <c r="J1381" s="393"/>
      <c r="K1381" s="393"/>
      <c r="L1381" s="393"/>
      <c r="M1381" s="163">
        <f>L1361</f>
        <v>0</v>
      </c>
    </row>
    <row r="1382" spans="1:18" ht="29.25" x14ac:dyDescent="0.25">
      <c r="A1382" s="394" t="s">
        <v>126</v>
      </c>
      <c r="B1382" s="395"/>
      <c r="C1382" s="395"/>
      <c r="D1382" s="395"/>
      <c r="E1382" s="395"/>
      <c r="F1382" s="395"/>
      <c r="G1382" s="395"/>
      <c r="H1382" s="395"/>
      <c r="I1382" s="395"/>
      <c r="J1382" s="395"/>
      <c r="K1382" s="395"/>
      <c r="L1382" s="395"/>
      <c r="M1382" s="164">
        <f>SUM(F1372,F1380)</f>
        <v>0</v>
      </c>
    </row>
    <row r="1383" spans="1:18" ht="30" thickBot="1" x14ac:dyDescent="0.3">
      <c r="A1383" s="396" t="s">
        <v>128</v>
      </c>
      <c r="B1383" s="397"/>
      <c r="C1383" s="397"/>
      <c r="D1383" s="397"/>
      <c r="E1383" s="397"/>
      <c r="F1383" s="397"/>
      <c r="G1383" s="397"/>
      <c r="H1383" s="397"/>
      <c r="I1383" s="397"/>
      <c r="J1383" s="397"/>
      <c r="K1383" s="397"/>
      <c r="L1383" s="397"/>
      <c r="M1383" s="170">
        <f>SUM(M1372,M1380)</f>
        <v>0</v>
      </c>
    </row>
    <row r="1384" spans="1:18" s="8" customFormat="1" ht="30" thickBot="1" x14ac:dyDescent="0.85">
      <c r="A1384" s="412" t="s">
        <v>147</v>
      </c>
      <c r="B1384" s="413"/>
      <c r="C1384" s="413"/>
      <c r="D1384" s="413"/>
      <c r="E1384" s="413"/>
      <c r="F1384" s="413"/>
      <c r="G1384" s="413"/>
      <c r="H1384" s="413"/>
      <c r="I1384" s="413"/>
      <c r="J1384" s="413"/>
      <c r="K1384" s="413"/>
      <c r="L1384" s="413"/>
      <c r="M1384" s="414"/>
      <c r="N1384" s="46"/>
      <c r="O1384" s="46"/>
      <c r="P1384" s="46"/>
    </row>
    <row r="1385" spans="1:18" s="171" customFormat="1" ht="29.25" x14ac:dyDescent="0.8">
      <c r="A1385" s="172"/>
      <c r="B1385" s="173" t="s">
        <v>149</v>
      </c>
      <c r="C1385" s="173" t="s">
        <v>150</v>
      </c>
      <c r="D1385" s="398" t="s">
        <v>151</v>
      </c>
      <c r="E1385" s="398"/>
      <c r="F1385" s="398" t="s">
        <v>152</v>
      </c>
      <c r="G1385" s="398"/>
      <c r="H1385" s="398" t="s">
        <v>1</v>
      </c>
      <c r="I1385" s="398"/>
      <c r="J1385" s="398"/>
      <c r="K1385" s="398"/>
      <c r="L1385" s="398"/>
      <c r="M1385" s="399"/>
    </row>
    <row r="1386" spans="1:18" ht="30" thickBot="1" x14ac:dyDescent="0.85">
      <c r="A1386" s="169">
        <v>61128</v>
      </c>
      <c r="B1386" s="168" t="s">
        <v>148</v>
      </c>
      <c r="C1386" s="205"/>
      <c r="D1386" s="400">
        <v>40000</v>
      </c>
      <c r="E1386" s="400"/>
      <c r="F1386" s="401"/>
      <c r="G1386" s="401"/>
      <c r="H1386" s="402">
        <f>C1386*D1386*F1386</f>
        <v>0</v>
      </c>
      <c r="I1386" s="403"/>
      <c r="J1386" s="404"/>
      <c r="K1386" s="404"/>
      <c r="L1386" s="404"/>
      <c r="M1386" s="405"/>
    </row>
    <row r="1387" spans="1:18" s="8" customFormat="1" ht="29.25" x14ac:dyDescent="0.8">
      <c r="A1387" s="406" t="s">
        <v>36</v>
      </c>
      <c r="B1387" s="407"/>
      <c r="C1387" s="407"/>
      <c r="D1387" s="407"/>
      <c r="E1387" s="407"/>
      <c r="F1387" s="407"/>
      <c r="G1387" s="407"/>
      <c r="H1387" s="407"/>
      <c r="I1387" s="407"/>
      <c r="J1387" s="407"/>
      <c r="K1387" s="407"/>
      <c r="L1387" s="407"/>
      <c r="M1387" s="408"/>
      <c r="N1387" s="46"/>
      <c r="O1387" s="46"/>
      <c r="P1387" s="46"/>
    </row>
    <row r="1388" spans="1:18" s="8" customFormat="1" ht="29.25" x14ac:dyDescent="0.8">
      <c r="A1388" s="409" t="s">
        <v>121</v>
      </c>
      <c r="B1388" s="410"/>
      <c r="C1388" s="410"/>
      <c r="D1388" s="410"/>
      <c r="E1388" s="410"/>
      <c r="F1388" s="410"/>
      <c r="G1388" s="410"/>
      <c r="H1388" s="410"/>
      <c r="I1388" s="410"/>
      <c r="J1388" s="410"/>
      <c r="K1388" s="410"/>
      <c r="L1388" s="410"/>
      <c r="M1388" s="411"/>
      <c r="N1388" s="46"/>
      <c r="O1388" s="46"/>
      <c r="P1388" s="46"/>
    </row>
    <row r="1389" spans="1:18" s="8" customFormat="1" ht="25.5" customHeight="1" x14ac:dyDescent="0.25">
      <c r="A1389" s="305" t="s">
        <v>0</v>
      </c>
      <c r="B1389" s="271" t="s">
        <v>24</v>
      </c>
      <c r="C1389" s="306" t="s">
        <v>31</v>
      </c>
      <c r="D1389" s="417" t="s">
        <v>37</v>
      </c>
      <c r="E1389" s="418"/>
      <c r="F1389" s="419"/>
      <c r="G1389" s="271" t="s">
        <v>38</v>
      </c>
      <c r="H1389" s="271"/>
      <c r="I1389" s="271"/>
      <c r="J1389" s="417" t="s">
        <v>39</v>
      </c>
      <c r="K1389" s="418"/>
      <c r="L1389" s="419"/>
      <c r="M1389" s="437" t="s">
        <v>120</v>
      </c>
      <c r="N1389" s="47"/>
      <c r="O1389" s="47"/>
      <c r="P1389" s="47"/>
    </row>
    <row r="1390" spans="1:18" s="8" customFormat="1" ht="25.5" x14ac:dyDescent="0.25">
      <c r="A1390" s="305"/>
      <c r="B1390" s="271"/>
      <c r="C1390" s="271"/>
      <c r="D1390" s="207" t="s">
        <v>22</v>
      </c>
      <c r="E1390" s="207" t="s">
        <v>23</v>
      </c>
      <c r="F1390" s="207" t="s">
        <v>1</v>
      </c>
      <c r="G1390" s="207" t="s">
        <v>22</v>
      </c>
      <c r="H1390" s="207" t="s">
        <v>23</v>
      </c>
      <c r="I1390" s="207" t="s">
        <v>1</v>
      </c>
      <c r="J1390" s="207" t="s">
        <v>22</v>
      </c>
      <c r="K1390" s="207" t="s">
        <v>32</v>
      </c>
      <c r="L1390" s="113" t="s">
        <v>1</v>
      </c>
      <c r="M1390" s="438"/>
      <c r="N1390" s="47"/>
      <c r="O1390" s="47"/>
      <c r="P1390" s="47"/>
    </row>
    <row r="1391" spans="1:18" s="8" customFormat="1" ht="51" x14ac:dyDescent="0.7">
      <c r="A1391" s="77">
        <v>62035</v>
      </c>
      <c r="B1391" s="24" t="s">
        <v>40</v>
      </c>
      <c r="C1391" s="11"/>
      <c r="D1391" s="48">
        <v>16000</v>
      </c>
      <c r="E1391" s="35" t="str">
        <f>IF(C1355="","",IF(C1391="","",C1355+2))</f>
        <v/>
      </c>
      <c r="F1391" s="98">
        <f>IFERROR(E1391*D1391*C1391,0)</f>
        <v>0</v>
      </c>
      <c r="G1391" s="48">
        <v>40000</v>
      </c>
      <c r="H1391" s="20" t="str">
        <f>E1391</f>
        <v/>
      </c>
      <c r="I1391" s="98">
        <f>IFERROR(H1391*G1391*C1391,0)</f>
        <v>0</v>
      </c>
      <c r="J1391" s="48">
        <v>80000</v>
      </c>
      <c r="K1391" s="32" t="str">
        <f>IFERROR(H1391-1,"")</f>
        <v/>
      </c>
      <c r="L1391" s="54">
        <f>IFERROR(K1391*J1391*C1391,0)</f>
        <v>0</v>
      </c>
      <c r="M1391" s="114">
        <f>SUM(F1391,I1391,L1391)</f>
        <v>0</v>
      </c>
      <c r="O1391" s="49"/>
      <c r="P1391" s="49"/>
      <c r="R1391" s="49"/>
    </row>
    <row r="1392" spans="1:18" s="8" customFormat="1" ht="51" x14ac:dyDescent="0.7">
      <c r="A1392" s="77">
        <v>62025</v>
      </c>
      <c r="B1392" s="24" t="s">
        <v>41</v>
      </c>
      <c r="C1392" s="11"/>
      <c r="D1392" s="48">
        <v>16000</v>
      </c>
      <c r="E1392" s="35" t="str">
        <f>IF(C1355="","",IF(C1392="","",C1355+2))</f>
        <v/>
      </c>
      <c r="F1392" s="98">
        <f>IFERROR(E1392*D1392*C1392,0)</f>
        <v>0</v>
      </c>
      <c r="G1392" s="48">
        <v>40000</v>
      </c>
      <c r="H1392" s="20" t="str">
        <f>E1392</f>
        <v/>
      </c>
      <c r="I1392" s="98">
        <f>IFERROR(H1392*G1392*C1392,0)</f>
        <v>0</v>
      </c>
      <c r="J1392" s="48">
        <v>80000</v>
      </c>
      <c r="K1392" s="32" t="str">
        <f>IFERROR(H1392-1,"")</f>
        <v/>
      </c>
      <c r="L1392" s="54">
        <f>IFERROR(K1392*J1392*C1392,0)</f>
        <v>0</v>
      </c>
      <c r="M1392" s="114">
        <f>SUM(F1392,I1392,L1392)</f>
        <v>0</v>
      </c>
      <c r="O1392" s="49"/>
    </row>
    <row r="1393" spans="1:21" s="8" customFormat="1" ht="26.25" thickBot="1" x14ac:dyDescent="0.75">
      <c r="A1393" s="439" t="s">
        <v>1</v>
      </c>
      <c r="B1393" s="440"/>
      <c r="C1393" s="103">
        <f>SUM(C1391:C1392)</f>
        <v>0</v>
      </c>
      <c r="D1393" s="441"/>
      <c r="E1393" s="441"/>
      <c r="F1393" s="104">
        <f>SUM(F1391:F1392)</f>
        <v>0</v>
      </c>
      <c r="G1393" s="105"/>
      <c r="H1393" s="106"/>
      <c r="I1393" s="104">
        <f>SUM(I1391:I1392)</f>
        <v>0</v>
      </c>
      <c r="J1393" s="106"/>
      <c r="K1393" s="106"/>
      <c r="L1393" s="115">
        <f>SUM(L1391:L1392)</f>
        <v>0</v>
      </c>
      <c r="M1393" s="116"/>
    </row>
    <row r="1394" spans="1:21" s="8" customFormat="1" ht="29.25" x14ac:dyDescent="0.8">
      <c r="A1394" s="442" t="s">
        <v>122</v>
      </c>
      <c r="B1394" s="443"/>
      <c r="C1394" s="443"/>
      <c r="D1394" s="443"/>
      <c r="E1394" s="443"/>
      <c r="F1394" s="443"/>
      <c r="G1394" s="443"/>
      <c r="H1394" s="443"/>
      <c r="I1394" s="443"/>
      <c r="J1394" s="443"/>
      <c r="K1394" s="443"/>
      <c r="L1394" s="443"/>
      <c r="M1394" s="444"/>
      <c r="N1394" s="46"/>
      <c r="O1394" s="46"/>
      <c r="P1394" s="46"/>
    </row>
    <row r="1395" spans="1:21" s="8" customFormat="1" ht="25.5" customHeight="1" x14ac:dyDescent="0.25">
      <c r="A1395" s="305" t="s">
        <v>0</v>
      </c>
      <c r="B1395" s="271" t="s">
        <v>24</v>
      </c>
      <c r="C1395" s="306" t="s">
        <v>31</v>
      </c>
      <c r="D1395" s="417" t="s">
        <v>37</v>
      </c>
      <c r="E1395" s="418"/>
      <c r="F1395" s="419"/>
      <c r="G1395" s="271" t="s">
        <v>38</v>
      </c>
      <c r="H1395" s="271"/>
      <c r="I1395" s="271"/>
      <c r="J1395" s="445"/>
      <c r="K1395" s="446"/>
      <c r="L1395" s="447"/>
      <c r="M1395" s="437" t="s">
        <v>120</v>
      </c>
      <c r="N1395" s="47"/>
      <c r="O1395" s="47"/>
      <c r="P1395" s="47"/>
    </row>
    <row r="1396" spans="1:21" s="8" customFormat="1" ht="25.5" x14ac:dyDescent="0.25">
      <c r="A1396" s="305"/>
      <c r="B1396" s="271"/>
      <c r="C1396" s="271"/>
      <c r="D1396" s="207" t="s">
        <v>22</v>
      </c>
      <c r="E1396" s="207" t="s">
        <v>23</v>
      </c>
      <c r="F1396" s="207" t="s">
        <v>1</v>
      </c>
      <c r="G1396" s="207" t="s">
        <v>22</v>
      </c>
      <c r="H1396" s="207" t="s">
        <v>23</v>
      </c>
      <c r="I1396" s="207" t="s">
        <v>1</v>
      </c>
      <c r="J1396" s="448"/>
      <c r="K1396" s="449"/>
      <c r="L1396" s="450"/>
      <c r="M1396" s="438"/>
      <c r="N1396" s="47"/>
      <c r="O1396" s="47"/>
      <c r="P1396" s="47"/>
    </row>
    <row r="1397" spans="1:21" s="8" customFormat="1" ht="51" x14ac:dyDescent="0.7">
      <c r="A1397" s="77">
        <v>62035</v>
      </c>
      <c r="B1397" s="24" t="s">
        <v>40</v>
      </c>
      <c r="C1397" s="11"/>
      <c r="D1397" s="48">
        <v>16000</v>
      </c>
      <c r="E1397" s="11"/>
      <c r="F1397" s="98">
        <f>IFERROR(E1397*D1397*C1397,0)</f>
        <v>0</v>
      </c>
      <c r="G1397" s="48">
        <v>40000</v>
      </c>
      <c r="H1397" s="11"/>
      <c r="I1397" s="36">
        <f>IFERROR(H1397*G1397*C1397,0)</f>
        <v>0</v>
      </c>
      <c r="J1397" s="308"/>
      <c r="K1397" s="309"/>
      <c r="L1397" s="433"/>
      <c r="M1397" s="114">
        <f>SUM(F1397,I1397)</f>
        <v>0</v>
      </c>
      <c r="R1397" s="49"/>
    </row>
    <row r="1398" spans="1:21" s="8" customFormat="1" ht="51.75" thickBot="1" x14ac:dyDescent="0.75">
      <c r="A1398" s="77">
        <v>62025</v>
      </c>
      <c r="B1398" s="24" t="s">
        <v>41</v>
      </c>
      <c r="C1398" s="11"/>
      <c r="D1398" s="48">
        <v>16000</v>
      </c>
      <c r="E1398" s="11"/>
      <c r="F1398" s="98">
        <f>IFERROR(E1398*D1398*C1398,0)</f>
        <v>0</v>
      </c>
      <c r="G1398" s="48">
        <v>40000</v>
      </c>
      <c r="H1398" s="11"/>
      <c r="I1398" s="36">
        <f>IFERROR(H1398*G1398*C1398,0)</f>
        <v>0</v>
      </c>
      <c r="J1398" s="311"/>
      <c r="K1398" s="312"/>
      <c r="L1398" s="434"/>
      <c r="M1398" s="114">
        <f>SUM(F1398,I1398)</f>
        <v>0</v>
      </c>
    </row>
    <row r="1399" spans="1:21" s="8" customFormat="1" ht="30" thickBot="1" x14ac:dyDescent="0.3">
      <c r="A1399" s="392" t="s">
        <v>143</v>
      </c>
      <c r="B1399" s="393"/>
      <c r="C1399" s="393"/>
      <c r="D1399" s="393"/>
      <c r="E1399" s="393"/>
      <c r="F1399" s="393"/>
      <c r="G1399" s="393"/>
      <c r="H1399" s="393"/>
      <c r="I1399" s="393"/>
      <c r="J1399" s="393"/>
      <c r="K1399" s="393"/>
      <c r="L1399" s="393"/>
      <c r="M1399" s="163">
        <f>SUM(M1391,M1397)</f>
        <v>0</v>
      </c>
    </row>
    <row r="1400" spans="1:21" s="8" customFormat="1" ht="30" thickBot="1" x14ac:dyDescent="0.3">
      <c r="A1400" s="435" t="s">
        <v>144</v>
      </c>
      <c r="B1400" s="436"/>
      <c r="C1400" s="436"/>
      <c r="D1400" s="436"/>
      <c r="E1400" s="436"/>
      <c r="F1400" s="436"/>
      <c r="G1400" s="436"/>
      <c r="H1400" s="436"/>
      <c r="I1400" s="436"/>
      <c r="J1400" s="436"/>
      <c r="K1400" s="436"/>
      <c r="L1400" s="436"/>
      <c r="M1400" s="165">
        <f>SUM(M1392,M1398)</f>
        <v>0</v>
      </c>
    </row>
    <row r="1401" spans="1:21" ht="29.25" x14ac:dyDescent="0.25">
      <c r="A1401" s="160" t="s">
        <v>109</v>
      </c>
      <c r="B1401" s="471"/>
      <c r="C1401" s="472"/>
      <c r="D1401" s="472"/>
      <c r="E1401" s="472"/>
      <c r="F1401" s="472"/>
      <c r="G1401" s="472"/>
      <c r="H1401" s="472"/>
      <c r="I1401" s="472"/>
      <c r="J1401" s="472"/>
      <c r="K1401" s="473"/>
      <c r="L1401" s="474">
        <f>SUM(M1429,M1430,M1431,M1447,M1448,H1434)</f>
        <v>0</v>
      </c>
      <c r="M1401" s="475"/>
    </row>
    <row r="1402" spans="1:21" ht="29.25" x14ac:dyDescent="0.25">
      <c r="A1402" s="161" t="s">
        <v>46</v>
      </c>
      <c r="B1402" s="228" t="s">
        <v>5</v>
      </c>
      <c r="C1402" s="420"/>
      <c r="D1402" s="420"/>
      <c r="E1402" s="420"/>
      <c r="F1402" s="420"/>
      <c r="G1402" s="420"/>
      <c r="H1402" s="420"/>
      <c r="I1402" s="420"/>
      <c r="J1402" s="420"/>
      <c r="K1402" s="421"/>
      <c r="L1402" s="422"/>
      <c r="M1402" s="423"/>
      <c r="U1402" s="50"/>
    </row>
    <row r="1403" spans="1:21" ht="30" thickBot="1" x14ac:dyDescent="0.3">
      <c r="A1403" s="424" t="s">
        <v>114</v>
      </c>
      <c r="B1403" s="425"/>
      <c r="C1403" s="107"/>
      <c r="D1403" s="426"/>
      <c r="E1403" s="426"/>
      <c r="F1403" s="426"/>
      <c r="G1403" s="426"/>
      <c r="H1403" s="426"/>
      <c r="I1403" s="426"/>
      <c r="J1403" s="426"/>
      <c r="K1403" s="426"/>
      <c r="L1403" s="427"/>
      <c r="M1403" s="428"/>
      <c r="Q1403" s="33"/>
      <c r="R1403" s="112"/>
      <c r="S1403" s="50"/>
      <c r="T1403" s="50"/>
      <c r="U1403" s="50"/>
    </row>
    <row r="1404" spans="1:21" ht="25.5" x14ac:dyDescent="0.7">
      <c r="A1404" s="429" t="s">
        <v>123</v>
      </c>
      <c r="B1404" s="430"/>
      <c r="C1404" s="430"/>
      <c r="D1404" s="430"/>
      <c r="E1404" s="430"/>
      <c r="F1404" s="430"/>
      <c r="G1404" s="430"/>
      <c r="H1404" s="430"/>
      <c r="I1404" s="430"/>
      <c r="J1404" s="430"/>
      <c r="K1404" s="430"/>
      <c r="L1404" s="430"/>
      <c r="M1404" s="431"/>
      <c r="Q1404" s="174">
        <v>61121</v>
      </c>
      <c r="R1404" s="40">
        <f>M1429</f>
        <v>0</v>
      </c>
      <c r="S1404" s="149">
        <f>IF(B1402=Main!$B$2,R1404,0)</f>
        <v>0</v>
      </c>
      <c r="T1404" s="149">
        <f>IF(B1402=Main!$B$3,R1404,0)</f>
        <v>0</v>
      </c>
    </row>
    <row r="1405" spans="1:21" s="2" customFormat="1" ht="25.5" x14ac:dyDescent="0.25">
      <c r="A1405" s="270" t="s">
        <v>3</v>
      </c>
      <c r="B1405" s="269" t="s">
        <v>49</v>
      </c>
      <c r="C1405" s="269" t="s">
        <v>20</v>
      </c>
      <c r="D1405" s="432" t="s">
        <v>162</v>
      </c>
      <c r="E1405" s="432"/>
      <c r="F1405" s="269" t="s">
        <v>51</v>
      </c>
      <c r="G1405" s="386" t="s">
        <v>19</v>
      </c>
      <c r="H1405" s="389"/>
      <c r="I1405" s="386" t="s">
        <v>53</v>
      </c>
      <c r="J1405" s="387"/>
      <c r="K1405" s="389"/>
      <c r="L1405" s="432" t="s">
        <v>52</v>
      </c>
      <c r="M1405" s="476"/>
      <c r="Q1405" s="174">
        <v>61122</v>
      </c>
      <c r="R1405" s="40">
        <f>M1430</f>
        <v>0</v>
      </c>
      <c r="S1405" s="149">
        <f>IF(B1402=Main!$B$2,R1405,0)</f>
        <v>0</v>
      </c>
      <c r="T1405" s="149">
        <f>IF(B1402=Main!$B$3,R1405,0)</f>
        <v>0</v>
      </c>
    </row>
    <row r="1406" spans="1:21" ht="25.5" x14ac:dyDescent="0.7">
      <c r="A1406" s="100">
        <v>1</v>
      </c>
      <c r="B1406" s="38" t="s">
        <v>18</v>
      </c>
      <c r="C1406" s="155"/>
      <c r="D1406" s="477"/>
      <c r="E1406" s="478"/>
      <c r="F1406" s="155"/>
      <c r="G1406" s="479" t="str">
        <f>IF(F1406&lt;&gt;"",F1406*2,"")</f>
        <v/>
      </c>
      <c r="H1406" s="480"/>
      <c r="I1406" s="481">
        <v>80000</v>
      </c>
      <c r="J1406" s="482"/>
      <c r="K1406" s="483"/>
      <c r="L1406" s="484">
        <f>IFERROR((I1406*G1406*C1406)/100,0)</f>
        <v>0</v>
      </c>
      <c r="M1406" s="485"/>
      <c r="Q1406" s="174">
        <v>61123</v>
      </c>
      <c r="R1406" s="40">
        <f>M1431</f>
        <v>0</v>
      </c>
      <c r="S1406" s="149">
        <f>IF(B1402=Main!$B$2,R1406,0)</f>
        <v>0</v>
      </c>
      <c r="T1406" s="149">
        <f>IF(B1402=Main!$B$3,R1406,0)</f>
        <v>0</v>
      </c>
    </row>
    <row r="1407" spans="1:21" ht="25.5" x14ac:dyDescent="0.7">
      <c r="A1407" s="100">
        <v>2</v>
      </c>
      <c r="B1407" s="38" t="s">
        <v>163</v>
      </c>
      <c r="C1407" s="155"/>
      <c r="D1407" s="477"/>
      <c r="E1407" s="478"/>
      <c r="F1407" s="155"/>
      <c r="G1407" s="479" t="str">
        <f>IF(F1407&lt;&gt;"",F1407*2,"")</f>
        <v/>
      </c>
      <c r="H1407" s="480"/>
      <c r="I1407" s="481">
        <v>25000</v>
      </c>
      <c r="J1407" s="482"/>
      <c r="K1407" s="483"/>
      <c r="L1407" s="484">
        <f>IFERROR((I1407*G1407*C1407)/100,0)</f>
        <v>0</v>
      </c>
      <c r="M1407" s="485"/>
      <c r="Q1407" s="174"/>
      <c r="R1407" s="40"/>
      <c r="S1407" s="149"/>
      <c r="T1407" s="149"/>
    </row>
    <row r="1408" spans="1:21" ht="25.5" x14ac:dyDescent="0.7">
      <c r="A1408" s="100">
        <v>3</v>
      </c>
      <c r="B1408" s="38" t="s">
        <v>50</v>
      </c>
      <c r="C1408" s="155"/>
      <c r="D1408" s="477"/>
      <c r="E1408" s="478"/>
      <c r="F1408" s="268"/>
      <c r="G1408" s="479"/>
      <c r="H1408" s="480"/>
      <c r="I1408" s="353"/>
      <c r="J1408" s="353"/>
      <c r="K1408" s="353"/>
      <c r="L1408" s="390">
        <f>IFERROR((I1408+20000)*C1408,0)</f>
        <v>0</v>
      </c>
      <c r="M1408" s="391"/>
      <c r="Q1408" s="175">
        <v>61128</v>
      </c>
      <c r="R1408" s="9">
        <f>H1434</f>
        <v>0</v>
      </c>
      <c r="S1408" s="149">
        <f>IF(B1402=Main!$B$2,R1408,0)</f>
        <v>0</v>
      </c>
      <c r="T1408" s="149">
        <f>IF(B1402=Main!$B$3,R1408,0)</f>
        <v>0</v>
      </c>
    </row>
    <row r="1409" spans="1:20" ht="26.25" thickBot="1" x14ac:dyDescent="0.75">
      <c r="A1409" s="451" t="s">
        <v>1</v>
      </c>
      <c r="B1409" s="452"/>
      <c r="C1409" s="453"/>
      <c r="D1409" s="454"/>
      <c r="E1409" s="454"/>
      <c r="F1409" s="454"/>
      <c r="G1409" s="454"/>
      <c r="H1409" s="454"/>
      <c r="I1409" s="454"/>
      <c r="J1409" s="454"/>
      <c r="K1409" s="455"/>
      <c r="L1409" s="456">
        <f>SUM(L1406:M1408)</f>
        <v>0</v>
      </c>
      <c r="M1409" s="457"/>
      <c r="Q1409" s="174">
        <f>A1439</f>
        <v>62035</v>
      </c>
      <c r="R1409" s="40">
        <f>M1447</f>
        <v>0</v>
      </c>
      <c r="S1409" s="149">
        <f>IF(B1402=Main!$B$2,R1409,0)</f>
        <v>0</v>
      </c>
      <c r="T1409" s="149">
        <f>IF(B1402=Main!$B$3,R1409,0)</f>
        <v>0</v>
      </c>
    </row>
    <row r="1410" spans="1:20" ht="25.5" x14ac:dyDescent="0.7">
      <c r="A1410" s="462" t="s">
        <v>116</v>
      </c>
      <c r="B1410" s="463"/>
      <c r="C1410" s="463"/>
      <c r="D1410" s="463"/>
      <c r="E1410" s="463"/>
      <c r="F1410" s="463"/>
      <c r="G1410" s="463"/>
      <c r="H1410" s="463"/>
      <c r="I1410" s="463"/>
      <c r="J1410" s="463"/>
      <c r="K1410" s="463"/>
      <c r="L1410" s="463"/>
      <c r="M1410" s="464"/>
      <c r="Q1410" s="174">
        <f>A1440</f>
        <v>62025</v>
      </c>
      <c r="R1410" s="40">
        <f>M1448</f>
        <v>0</v>
      </c>
      <c r="S1410" s="149">
        <f>IF(B1402=Main!$B$2,R1410,0)</f>
        <v>0</v>
      </c>
      <c r="T1410" s="149">
        <f>IF(B1402=Main!$B$3,R1410,0)</f>
        <v>0</v>
      </c>
    </row>
    <row r="1411" spans="1:20" ht="25.5" customHeight="1" x14ac:dyDescent="0.25">
      <c r="A1411" s="465" t="s">
        <v>3</v>
      </c>
      <c r="B1411" s="468" t="s">
        <v>48</v>
      </c>
      <c r="C1411" s="211" t="s">
        <v>20</v>
      </c>
      <c r="D1411" s="386" t="s">
        <v>125</v>
      </c>
      <c r="E1411" s="387"/>
      <c r="F1411" s="389"/>
      <c r="G1411" s="386" t="s">
        <v>127</v>
      </c>
      <c r="H1411" s="387"/>
      <c r="I1411" s="387"/>
      <c r="J1411" s="387"/>
      <c r="K1411" s="387"/>
      <c r="L1411" s="387"/>
      <c r="M1411" s="388"/>
      <c r="R1411" s="47"/>
    </row>
    <row r="1412" spans="1:20" ht="25.5" x14ac:dyDescent="0.25">
      <c r="A1412" s="466"/>
      <c r="B1412" s="469"/>
      <c r="C1412" s="211"/>
      <c r="D1412" s="386" t="s">
        <v>37</v>
      </c>
      <c r="E1412" s="387"/>
      <c r="F1412" s="389"/>
      <c r="G1412" s="386" t="s">
        <v>38</v>
      </c>
      <c r="H1412" s="387"/>
      <c r="I1412" s="389"/>
      <c r="J1412" s="386" t="s">
        <v>39</v>
      </c>
      <c r="K1412" s="387"/>
      <c r="L1412" s="389"/>
      <c r="M1412" s="212" t="s">
        <v>118</v>
      </c>
    </row>
    <row r="1413" spans="1:20" ht="25.5" x14ac:dyDescent="0.25">
      <c r="A1413" s="467"/>
      <c r="B1413" s="470"/>
      <c r="C1413" s="211"/>
      <c r="D1413" s="211" t="s">
        <v>22</v>
      </c>
      <c r="E1413" s="211" t="s">
        <v>23</v>
      </c>
      <c r="F1413" s="211" t="s">
        <v>119</v>
      </c>
      <c r="G1413" s="211" t="s">
        <v>22</v>
      </c>
      <c r="H1413" s="211" t="s">
        <v>23</v>
      </c>
      <c r="I1413" s="211" t="s">
        <v>1</v>
      </c>
      <c r="J1413" s="211" t="s">
        <v>22</v>
      </c>
      <c r="K1413" s="211" t="s">
        <v>32</v>
      </c>
      <c r="L1413" s="211" t="s">
        <v>1</v>
      </c>
      <c r="M1413" s="212"/>
    </row>
    <row r="1414" spans="1:20" ht="25.5" x14ac:dyDescent="0.7">
      <c r="A1414" s="101">
        <v>1</v>
      </c>
      <c r="B1414" s="38" t="s">
        <v>25</v>
      </c>
      <c r="C1414" s="37"/>
      <c r="D1414" s="34">
        <v>40000</v>
      </c>
      <c r="E1414" s="35" t="str">
        <f>IF(C1403="","",IF(C1414="","",C1403+2))</f>
        <v/>
      </c>
      <c r="F1414" s="36" t="str">
        <f>IFERROR(E1414*D1414*C1414,"")</f>
        <v/>
      </c>
      <c r="G1414" s="34">
        <v>100000</v>
      </c>
      <c r="H1414" s="35" t="str">
        <f>E1414</f>
        <v/>
      </c>
      <c r="I1414" s="36" t="str">
        <f>IFERROR(H1414*G1414*C1414,"")</f>
        <v/>
      </c>
      <c r="J1414" s="34">
        <v>200000</v>
      </c>
      <c r="K1414" s="35" t="str">
        <f>IFERROR(H1414-1,"")</f>
        <v/>
      </c>
      <c r="L1414" s="36" t="str">
        <f>IFERROR(K1414*J1414*C1414,"")</f>
        <v/>
      </c>
      <c r="M1414" s="102">
        <f t="shared" ref="M1414:M1419" si="235">SUM(L1414,I1414)</f>
        <v>0</v>
      </c>
    </row>
    <row r="1415" spans="1:20" ht="25.5" x14ac:dyDescent="0.7">
      <c r="A1415" s="101">
        <v>2</v>
      </c>
      <c r="B1415" s="38" t="s">
        <v>26</v>
      </c>
      <c r="C1415" s="37"/>
      <c r="D1415" s="34">
        <v>35000</v>
      </c>
      <c r="E1415" s="35" t="str">
        <f>IF(C1403="","",IF(C1415="","",C1403+2))</f>
        <v/>
      </c>
      <c r="F1415" s="36" t="str">
        <f t="shared" ref="F1415:F1419" si="236">IFERROR(E1415*D1415*C1415,"")</f>
        <v/>
      </c>
      <c r="G1415" s="34">
        <v>90000</v>
      </c>
      <c r="H1415" s="35" t="str">
        <f t="shared" ref="H1415:H1419" si="237">E1415</f>
        <v/>
      </c>
      <c r="I1415" s="36" t="str">
        <f>IFERROR(H1415*G1415*C1415,"")</f>
        <v/>
      </c>
      <c r="J1415" s="34">
        <v>160000</v>
      </c>
      <c r="K1415" s="35" t="str">
        <f>IFERROR(H1415-1,"")</f>
        <v/>
      </c>
      <c r="L1415" s="36" t="str">
        <f t="shared" ref="L1415:L1419" si="238">IFERROR(K1415*J1415*C1415,"")</f>
        <v/>
      </c>
      <c r="M1415" s="102">
        <f t="shared" si="235"/>
        <v>0</v>
      </c>
    </row>
    <row r="1416" spans="1:20" ht="25.5" x14ac:dyDescent="0.7">
      <c r="A1416" s="101">
        <v>3</v>
      </c>
      <c r="B1416" s="38" t="s">
        <v>27</v>
      </c>
      <c r="C1416" s="37"/>
      <c r="D1416" s="34">
        <v>30000</v>
      </c>
      <c r="E1416" s="35" t="str">
        <f>IF(C1403="","",IF(C1416="","",C1403+2))</f>
        <v/>
      </c>
      <c r="F1416" s="36" t="str">
        <f t="shared" si="236"/>
        <v/>
      </c>
      <c r="G1416" s="34">
        <v>80000</v>
      </c>
      <c r="H1416" s="35" t="str">
        <f t="shared" si="237"/>
        <v/>
      </c>
      <c r="I1416" s="36" t="str">
        <f t="shared" ref="I1416" si="239">IFERROR(H1416*G1416*C1416,"")</f>
        <v/>
      </c>
      <c r="J1416" s="34">
        <v>120000</v>
      </c>
      <c r="K1416" s="35" t="str">
        <f>IFERROR(H1416-1,"")</f>
        <v/>
      </c>
      <c r="L1416" s="36" t="str">
        <f t="shared" si="238"/>
        <v/>
      </c>
      <c r="M1416" s="102">
        <f t="shared" si="235"/>
        <v>0</v>
      </c>
    </row>
    <row r="1417" spans="1:20" ht="25.5" x14ac:dyDescent="0.7">
      <c r="A1417" s="101">
        <v>4</v>
      </c>
      <c r="B1417" s="38" t="s">
        <v>28</v>
      </c>
      <c r="C1417" s="37"/>
      <c r="D1417" s="34">
        <v>24000</v>
      </c>
      <c r="E1417" s="35" t="str">
        <f>IF(C1403="","",IF(C1417="","",C1403+2))</f>
        <v/>
      </c>
      <c r="F1417" s="36" t="str">
        <f t="shared" si="236"/>
        <v/>
      </c>
      <c r="G1417" s="34">
        <v>70000</v>
      </c>
      <c r="H1417" s="35" t="str">
        <f t="shared" si="237"/>
        <v/>
      </c>
      <c r="I1417" s="36" t="str">
        <f>IFERROR(H1417*G1417*C1417,"")</f>
        <v/>
      </c>
      <c r="J1417" s="34">
        <v>100000</v>
      </c>
      <c r="K1417" s="35" t="str">
        <f t="shared" ref="K1417:K1419" si="240">IFERROR(H1417-1,"")</f>
        <v/>
      </c>
      <c r="L1417" s="36" t="str">
        <f t="shared" si="238"/>
        <v/>
      </c>
      <c r="M1417" s="102">
        <f t="shared" si="235"/>
        <v>0</v>
      </c>
    </row>
    <row r="1418" spans="1:20" ht="25.5" x14ac:dyDescent="0.7">
      <c r="A1418" s="101">
        <v>5</v>
      </c>
      <c r="B1418" s="38" t="s">
        <v>29</v>
      </c>
      <c r="C1418" s="37"/>
      <c r="D1418" s="34">
        <v>20000</v>
      </c>
      <c r="E1418" s="35" t="str">
        <f>IF(C1403="","",IF(C1418="","",C1403+2))</f>
        <v/>
      </c>
      <c r="F1418" s="36" t="str">
        <f t="shared" si="236"/>
        <v/>
      </c>
      <c r="G1418" s="34">
        <v>60000</v>
      </c>
      <c r="H1418" s="35" t="str">
        <f t="shared" si="237"/>
        <v/>
      </c>
      <c r="I1418" s="36" t="str">
        <f>IFERROR(H1418*G1418*C1418,"")</f>
        <v/>
      </c>
      <c r="J1418" s="34">
        <v>80000</v>
      </c>
      <c r="K1418" s="35" t="str">
        <f t="shared" si="240"/>
        <v/>
      </c>
      <c r="L1418" s="36" t="str">
        <f t="shared" si="238"/>
        <v/>
      </c>
      <c r="M1418" s="102">
        <f t="shared" si="235"/>
        <v>0</v>
      </c>
    </row>
    <row r="1419" spans="1:20" ht="25.5" x14ac:dyDescent="0.7">
      <c r="A1419" s="101">
        <v>6</v>
      </c>
      <c r="B1419" s="38" t="s">
        <v>30</v>
      </c>
      <c r="C1419" s="11"/>
      <c r="D1419" s="34">
        <v>16000</v>
      </c>
      <c r="E1419" s="35" t="str">
        <f>IF(C1403="","",IF(C1419="","",C1403+2))</f>
        <v/>
      </c>
      <c r="F1419" s="36" t="str">
        <f t="shared" si="236"/>
        <v/>
      </c>
      <c r="G1419" s="34">
        <v>40000</v>
      </c>
      <c r="H1419" s="35" t="str">
        <f t="shared" si="237"/>
        <v/>
      </c>
      <c r="I1419" s="36" t="str">
        <f>IFERROR(H1419*G1419*C1419,"")</f>
        <v/>
      </c>
      <c r="J1419" s="34">
        <v>80000</v>
      </c>
      <c r="K1419" s="35" t="str">
        <f t="shared" si="240"/>
        <v/>
      </c>
      <c r="L1419" s="36" t="str">
        <f t="shared" si="238"/>
        <v/>
      </c>
      <c r="M1419" s="102">
        <f t="shared" si="235"/>
        <v>0</v>
      </c>
    </row>
    <row r="1420" spans="1:20" ht="26.25" thickBot="1" x14ac:dyDescent="0.75">
      <c r="A1420" s="415" t="s">
        <v>1</v>
      </c>
      <c r="B1420" s="416"/>
      <c r="C1420" s="108">
        <f>SUM(C1414:C1419)</f>
        <v>0</v>
      </c>
      <c r="D1420" s="109"/>
      <c r="E1420" s="109"/>
      <c r="F1420" s="110">
        <f>SUM(F1414:F1419)</f>
        <v>0</v>
      </c>
      <c r="G1420" s="110"/>
      <c r="H1420" s="110"/>
      <c r="I1420" s="110">
        <f>SUM(I1414:I1419)</f>
        <v>0</v>
      </c>
      <c r="J1420" s="110"/>
      <c r="K1420" s="110"/>
      <c r="L1420" s="110">
        <f>SUM(L1414:L1419)</f>
        <v>0</v>
      </c>
      <c r="M1420" s="111">
        <f>SUM(M1414:M1419)</f>
        <v>0</v>
      </c>
    </row>
    <row r="1421" spans="1:20" ht="29.25" x14ac:dyDescent="0.8">
      <c r="A1421" s="458" t="s">
        <v>117</v>
      </c>
      <c r="B1421" s="459"/>
      <c r="C1421" s="459"/>
      <c r="D1421" s="459"/>
      <c r="E1421" s="459"/>
      <c r="F1421" s="459"/>
      <c r="G1421" s="459"/>
      <c r="H1421" s="459"/>
      <c r="I1421" s="459"/>
      <c r="J1421" s="459"/>
      <c r="K1421" s="459"/>
      <c r="L1421" s="459"/>
      <c r="M1421" s="460"/>
      <c r="O1421" s="55"/>
      <c r="Q1421" s="47"/>
      <c r="R1421" s="47"/>
      <c r="S1421" s="8"/>
      <c r="T1421" s="8"/>
    </row>
    <row r="1422" spans="1:20" ht="25.5" customHeight="1" x14ac:dyDescent="0.25">
      <c r="A1422" s="461" t="s">
        <v>3</v>
      </c>
      <c r="B1422" s="432" t="s">
        <v>48</v>
      </c>
      <c r="C1422" s="265" t="s">
        <v>20</v>
      </c>
      <c r="D1422" s="432" t="s">
        <v>125</v>
      </c>
      <c r="E1422" s="432"/>
      <c r="F1422" s="432"/>
      <c r="G1422" s="386" t="s">
        <v>127</v>
      </c>
      <c r="H1422" s="387"/>
      <c r="I1422" s="387"/>
      <c r="J1422" s="387"/>
      <c r="K1422" s="387"/>
      <c r="L1422" s="387"/>
      <c r="M1422" s="388"/>
    </row>
    <row r="1423" spans="1:20" ht="25.5" x14ac:dyDescent="0.25">
      <c r="A1423" s="461"/>
      <c r="B1423" s="432"/>
      <c r="C1423" s="265"/>
      <c r="D1423" s="432" t="s">
        <v>37</v>
      </c>
      <c r="E1423" s="432"/>
      <c r="F1423" s="432"/>
      <c r="G1423" s="432" t="s">
        <v>38</v>
      </c>
      <c r="H1423" s="432"/>
      <c r="I1423" s="432"/>
      <c r="J1423" s="386" t="s">
        <v>39</v>
      </c>
      <c r="K1423" s="387"/>
      <c r="L1423" s="389"/>
      <c r="M1423" s="266" t="s">
        <v>118</v>
      </c>
    </row>
    <row r="1424" spans="1:20" ht="25.5" x14ac:dyDescent="0.25">
      <c r="A1424" s="461"/>
      <c r="B1424" s="432"/>
      <c r="C1424" s="265"/>
      <c r="D1424" s="265" t="s">
        <v>22</v>
      </c>
      <c r="E1424" s="265" t="s">
        <v>23</v>
      </c>
      <c r="F1424" s="265" t="s">
        <v>119</v>
      </c>
      <c r="G1424" s="265" t="s">
        <v>22</v>
      </c>
      <c r="H1424" s="265" t="s">
        <v>23</v>
      </c>
      <c r="I1424" s="265" t="s">
        <v>1</v>
      </c>
      <c r="J1424" s="265" t="s">
        <v>22</v>
      </c>
      <c r="K1424" s="265" t="s">
        <v>32</v>
      </c>
      <c r="L1424" s="265" t="s">
        <v>1</v>
      </c>
      <c r="M1424" s="266"/>
    </row>
    <row r="1425" spans="1:18" ht="25.5" x14ac:dyDescent="0.7">
      <c r="A1425" s="101">
        <v>1</v>
      </c>
      <c r="B1425" s="38" t="s">
        <v>28</v>
      </c>
      <c r="C1425" s="37"/>
      <c r="D1425" s="34">
        <v>24000</v>
      </c>
      <c r="E1425" s="162"/>
      <c r="F1425" s="36">
        <f t="shared" ref="F1425:F1427" si="241">IFERROR(E1425*D1425*C1425,"")</f>
        <v>0</v>
      </c>
      <c r="G1425" s="34">
        <v>70000</v>
      </c>
      <c r="H1425" s="162"/>
      <c r="I1425" s="36">
        <f>IFERROR(H1425*G1425*C1425,"")</f>
        <v>0</v>
      </c>
      <c r="J1425" s="34">
        <v>100000</v>
      </c>
      <c r="K1425" s="162"/>
      <c r="L1425" s="36">
        <f>IFERROR(K1425*J1425*C1425,"")</f>
        <v>0</v>
      </c>
      <c r="M1425" s="102">
        <f t="shared" ref="M1425:M1427" si="242">SUM(L1425,I1425)</f>
        <v>0</v>
      </c>
    </row>
    <row r="1426" spans="1:18" ht="25.5" x14ac:dyDescent="0.7">
      <c r="A1426" s="101">
        <v>2</v>
      </c>
      <c r="B1426" s="38" t="s">
        <v>29</v>
      </c>
      <c r="C1426" s="37"/>
      <c r="D1426" s="34">
        <v>20000</v>
      </c>
      <c r="E1426" s="162"/>
      <c r="F1426" s="36">
        <f t="shared" si="241"/>
        <v>0</v>
      </c>
      <c r="G1426" s="34">
        <v>60000</v>
      </c>
      <c r="H1426" s="162"/>
      <c r="I1426" s="36">
        <f>IFERROR(H1426*G1426*C1426,"")</f>
        <v>0</v>
      </c>
      <c r="J1426" s="34">
        <v>80000</v>
      </c>
      <c r="K1426" s="162"/>
      <c r="L1426" s="36">
        <f>IFERROR(K1426*J1426*C1426,"")</f>
        <v>0</v>
      </c>
      <c r="M1426" s="102">
        <f t="shared" si="242"/>
        <v>0</v>
      </c>
    </row>
    <row r="1427" spans="1:18" ht="25.5" x14ac:dyDescent="0.7">
      <c r="A1427" s="101">
        <v>3</v>
      </c>
      <c r="B1427" s="38" t="s">
        <v>30</v>
      </c>
      <c r="C1427" s="11"/>
      <c r="D1427" s="34">
        <v>16000</v>
      </c>
      <c r="E1427" s="162"/>
      <c r="F1427" s="36">
        <f t="shared" si="241"/>
        <v>0</v>
      </c>
      <c r="G1427" s="34">
        <v>40000</v>
      </c>
      <c r="H1427" s="162"/>
      <c r="I1427" s="36">
        <f>IFERROR(H1427*G1427*C1427,"")</f>
        <v>0</v>
      </c>
      <c r="J1427" s="34">
        <v>80000</v>
      </c>
      <c r="K1427" s="162"/>
      <c r="L1427" s="36">
        <f>IFERROR(K1427*J1427*C1427,"")</f>
        <v>0</v>
      </c>
      <c r="M1427" s="102">
        <f t="shared" si="242"/>
        <v>0</v>
      </c>
    </row>
    <row r="1428" spans="1:18" ht="26.25" thickBot="1" x14ac:dyDescent="0.75">
      <c r="A1428" s="451" t="s">
        <v>1</v>
      </c>
      <c r="B1428" s="452"/>
      <c r="C1428" s="108">
        <f>SUM(C1425:C1427)</f>
        <v>0</v>
      </c>
      <c r="D1428" s="109"/>
      <c r="E1428" s="109"/>
      <c r="F1428" s="110">
        <f>SUM(F1425:F1427)</f>
        <v>0</v>
      </c>
      <c r="G1428" s="110"/>
      <c r="H1428" s="110"/>
      <c r="I1428" s="110"/>
      <c r="J1428" s="110"/>
      <c r="K1428" s="110"/>
      <c r="L1428" s="110"/>
      <c r="M1428" s="111">
        <f>SUM(M1425:M1427)</f>
        <v>0</v>
      </c>
    </row>
    <row r="1429" spans="1:18" ht="29.25" x14ac:dyDescent="0.25">
      <c r="A1429" s="392" t="s">
        <v>124</v>
      </c>
      <c r="B1429" s="393"/>
      <c r="C1429" s="393"/>
      <c r="D1429" s="393"/>
      <c r="E1429" s="393"/>
      <c r="F1429" s="393"/>
      <c r="G1429" s="393"/>
      <c r="H1429" s="393"/>
      <c r="I1429" s="393"/>
      <c r="J1429" s="393"/>
      <c r="K1429" s="393"/>
      <c r="L1429" s="393"/>
      <c r="M1429" s="163">
        <f>L1409</f>
        <v>0</v>
      </c>
    </row>
    <row r="1430" spans="1:18" ht="29.25" x14ac:dyDescent="0.25">
      <c r="A1430" s="394" t="s">
        <v>126</v>
      </c>
      <c r="B1430" s="395"/>
      <c r="C1430" s="395"/>
      <c r="D1430" s="395"/>
      <c r="E1430" s="395"/>
      <c r="F1430" s="395"/>
      <c r="G1430" s="395"/>
      <c r="H1430" s="395"/>
      <c r="I1430" s="395"/>
      <c r="J1430" s="395"/>
      <c r="K1430" s="395"/>
      <c r="L1430" s="395"/>
      <c r="M1430" s="164">
        <f>SUM(F1420,F1428)</f>
        <v>0</v>
      </c>
    </row>
    <row r="1431" spans="1:18" ht="30" thickBot="1" x14ac:dyDescent="0.3">
      <c r="A1431" s="396" t="s">
        <v>128</v>
      </c>
      <c r="B1431" s="397"/>
      <c r="C1431" s="397"/>
      <c r="D1431" s="397"/>
      <c r="E1431" s="397"/>
      <c r="F1431" s="397"/>
      <c r="G1431" s="397"/>
      <c r="H1431" s="397"/>
      <c r="I1431" s="397"/>
      <c r="J1431" s="397"/>
      <c r="K1431" s="397"/>
      <c r="L1431" s="397"/>
      <c r="M1431" s="170">
        <f>SUM(M1420,M1428)</f>
        <v>0</v>
      </c>
    </row>
    <row r="1432" spans="1:18" s="8" customFormat="1" ht="30" thickBot="1" x14ac:dyDescent="0.85">
      <c r="A1432" s="412" t="s">
        <v>147</v>
      </c>
      <c r="B1432" s="413"/>
      <c r="C1432" s="413"/>
      <c r="D1432" s="413"/>
      <c r="E1432" s="413"/>
      <c r="F1432" s="413"/>
      <c r="G1432" s="413"/>
      <c r="H1432" s="413"/>
      <c r="I1432" s="413"/>
      <c r="J1432" s="413"/>
      <c r="K1432" s="413"/>
      <c r="L1432" s="413"/>
      <c r="M1432" s="414"/>
      <c r="N1432" s="46"/>
      <c r="O1432" s="46"/>
      <c r="P1432" s="46"/>
    </row>
    <row r="1433" spans="1:18" s="171" customFormat="1" ht="29.25" x14ac:dyDescent="0.8">
      <c r="A1433" s="172"/>
      <c r="B1433" s="173" t="s">
        <v>149</v>
      </c>
      <c r="C1433" s="173" t="s">
        <v>150</v>
      </c>
      <c r="D1433" s="398" t="s">
        <v>151</v>
      </c>
      <c r="E1433" s="398"/>
      <c r="F1433" s="398" t="s">
        <v>152</v>
      </c>
      <c r="G1433" s="398"/>
      <c r="H1433" s="398" t="s">
        <v>1</v>
      </c>
      <c r="I1433" s="398"/>
      <c r="J1433" s="398"/>
      <c r="K1433" s="398"/>
      <c r="L1433" s="398"/>
      <c r="M1433" s="399"/>
    </row>
    <row r="1434" spans="1:18" ht="30" thickBot="1" x14ac:dyDescent="0.85">
      <c r="A1434" s="169">
        <v>61128</v>
      </c>
      <c r="B1434" s="168" t="s">
        <v>148</v>
      </c>
      <c r="C1434" s="205"/>
      <c r="D1434" s="400">
        <v>40000</v>
      </c>
      <c r="E1434" s="400"/>
      <c r="F1434" s="401"/>
      <c r="G1434" s="401"/>
      <c r="H1434" s="402">
        <f>C1434*D1434*F1434</f>
        <v>0</v>
      </c>
      <c r="I1434" s="403"/>
      <c r="J1434" s="404"/>
      <c r="K1434" s="404"/>
      <c r="L1434" s="404"/>
      <c r="M1434" s="405"/>
    </row>
    <row r="1435" spans="1:18" s="8" customFormat="1" ht="29.25" x14ac:dyDescent="0.8">
      <c r="A1435" s="406" t="s">
        <v>36</v>
      </c>
      <c r="B1435" s="407"/>
      <c r="C1435" s="407"/>
      <c r="D1435" s="407"/>
      <c r="E1435" s="407"/>
      <c r="F1435" s="407"/>
      <c r="G1435" s="407"/>
      <c r="H1435" s="407"/>
      <c r="I1435" s="407"/>
      <c r="J1435" s="407"/>
      <c r="K1435" s="407"/>
      <c r="L1435" s="407"/>
      <c r="M1435" s="408"/>
      <c r="N1435" s="46"/>
      <c r="O1435" s="46"/>
      <c r="P1435" s="46"/>
    </row>
    <row r="1436" spans="1:18" s="8" customFormat="1" ht="29.25" x14ac:dyDescent="0.8">
      <c r="A1436" s="409" t="s">
        <v>121</v>
      </c>
      <c r="B1436" s="410"/>
      <c r="C1436" s="410"/>
      <c r="D1436" s="410"/>
      <c r="E1436" s="410"/>
      <c r="F1436" s="410"/>
      <c r="G1436" s="410"/>
      <c r="H1436" s="410"/>
      <c r="I1436" s="410"/>
      <c r="J1436" s="410"/>
      <c r="K1436" s="410"/>
      <c r="L1436" s="410"/>
      <c r="M1436" s="411"/>
      <c r="N1436" s="46"/>
      <c r="O1436" s="46"/>
      <c r="P1436" s="46"/>
    </row>
    <row r="1437" spans="1:18" s="8" customFormat="1" ht="25.5" customHeight="1" x14ac:dyDescent="0.25">
      <c r="A1437" s="305" t="s">
        <v>0</v>
      </c>
      <c r="B1437" s="271" t="s">
        <v>24</v>
      </c>
      <c r="C1437" s="306" t="s">
        <v>31</v>
      </c>
      <c r="D1437" s="417" t="s">
        <v>37</v>
      </c>
      <c r="E1437" s="418"/>
      <c r="F1437" s="419"/>
      <c r="G1437" s="271" t="s">
        <v>38</v>
      </c>
      <c r="H1437" s="271"/>
      <c r="I1437" s="271"/>
      <c r="J1437" s="417" t="s">
        <v>39</v>
      </c>
      <c r="K1437" s="418"/>
      <c r="L1437" s="419"/>
      <c r="M1437" s="437" t="s">
        <v>120</v>
      </c>
      <c r="N1437" s="47"/>
      <c r="O1437" s="47"/>
      <c r="P1437" s="47"/>
    </row>
    <row r="1438" spans="1:18" s="8" customFormat="1" ht="25.5" x14ac:dyDescent="0.25">
      <c r="A1438" s="305"/>
      <c r="B1438" s="271"/>
      <c r="C1438" s="271"/>
      <c r="D1438" s="207" t="s">
        <v>22</v>
      </c>
      <c r="E1438" s="207" t="s">
        <v>23</v>
      </c>
      <c r="F1438" s="207" t="s">
        <v>1</v>
      </c>
      <c r="G1438" s="207" t="s">
        <v>22</v>
      </c>
      <c r="H1438" s="207" t="s">
        <v>23</v>
      </c>
      <c r="I1438" s="207" t="s">
        <v>1</v>
      </c>
      <c r="J1438" s="207" t="s">
        <v>22</v>
      </c>
      <c r="K1438" s="207" t="s">
        <v>32</v>
      </c>
      <c r="L1438" s="113" t="s">
        <v>1</v>
      </c>
      <c r="M1438" s="438"/>
      <c r="N1438" s="47"/>
      <c r="O1438" s="47"/>
      <c r="P1438" s="47"/>
    </row>
    <row r="1439" spans="1:18" s="8" customFormat="1" ht="51" x14ac:dyDescent="0.7">
      <c r="A1439" s="77">
        <v>62035</v>
      </c>
      <c r="B1439" s="24" t="s">
        <v>40</v>
      </c>
      <c r="C1439" s="11"/>
      <c r="D1439" s="48">
        <v>16000</v>
      </c>
      <c r="E1439" s="35" t="str">
        <f>IF(C1403="","",IF(C1439="","",C1403+2))</f>
        <v/>
      </c>
      <c r="F1439" s="98">
        <f>IFERROR(E1439*D1439*C1439,0)</f>
        <v>0</v>
      </c>
      <c r="G1439" s="48">
        <v>40000</v>
      </c>
      <c r="H1439" s="20" t="str">
        <f>E1439</f>
        <v/>
      </c>
      <c r="I1439" s="98">
        <f>IFERROR(H1439*G1439*C1439,0)</f>
        <v>0</v>
      </c>
      <c r="J1439" s="48">
        <v>80000</v>
      </c>
      <c r="K1439" s="32" t="str">
        <f>IFERROR(H1439-1,"")</f>
        <v/>
      </c>
      <c r="L1439" s="54">
        <f>IFERROR(K1439*J1439*C1439,0)</f>
        <v>0</v>
      </c>
      <c r="M1439" s="114">
        <f>SUM(F1439,I1439,L1439)</f>
        <v>0</v>
      </c>
      <c r="O1439" s="49"/>
      <c r="P1439" s="49"/>
      <c r="R1439" s="49"/>
    </row>
    <row r="1440" spans="1:18" s="8" customFormat="1" ht="51" x14ac:dyDescent="0.7">
      <c r="A1440" s="77">
        <v>62025</v>
      </c>
      <c r="B1440" s="24" t="s">
        <v>41</v>
      </c>
      <c r="C1440" s="11"/>
      <c r="D1440" s="48">
        <v>16000</v>
      </c>
      <c r="E1440" s="35" t="str">
        <f>IF(C1403="","",IF(C1440="","",C1403+2))</f>
        <v/>
      </c>
      <c r="F1440" s="98">
        <f>IFERROR(E1440*D1440*C1440,0)</f>
        <v>0</v>
      </c>
      <c r="G1440" s="48">
        <v>40000</v>
      </c>
      <c r="H1440" s="20" t="str">
        <f>E1440</f>
        <v/>
      </c>
      <c r="I1440" s="98">
        <f>IFERROR(H1440*G1440*C1440,0)</f>
        <v>0</v>
      </c>
      <c r="J1440" s="48">
        <v>80000</v>
      </c>
      <c r="K1440" s="32" t="str">
        <f>IFERROR(H1440-1,"")</f>
        <v/>
      </c>
      <c r="L1440" s="54">
        <f>IFERROR(K1440*J1440*C1440,0)</f>
        <v>0</v>
      </c>
      <c r="M1440" s="114">
        <f>SUM(F1440,I1440,L1440)</f>
        <v>0</v>
      </c>
      <c r="O1440" s="49"/>
    </row>
    <row r="1441" spans="1:18" s="8" customFormat="1" ht="26.25" thickBot="1" x14ac:dyDescent="0.75">
      <c r="A1441" s="439" t="s">
        <v>1</v>
      </c>
      <c r="B1441" s="440"/>
      <c r="C1441" s="103">
        <f>SUM(C1439:C1440)</f>
        <v>0</v>
      </c>
      <c r="D1441" s="441"/>
      <c r="E1441" s="441"/>
      <c r="F1441" s="104">
        <f>SUM(F1439:F1440)</f>
        <v>0</v>
      </c>
      <c r="G1441" s="105"/>
      <c r="H1441" s="106"/>
      <c r="I1441" s="104">
        <f>SUM(I1439:I1440)</f>
        <v>0</v>
      </c>
      <c r="J1441" s="106"/>
      <c r="K1441" s="106"/>
      <c r="L1441" s="115">
        <f>SUM(L1439:L1440)</f>
        <v>0</v>
      </c>
      <c r="M1441" s="116"/>
    </row>
    <row r="1442" spans="1:18" s="8" customFormat="1" ht="29.25" x14ac:dyDescent="0.8">
      <c r="A1442" s="442" t="s">
        <v>122</v>
      </c>
      <c r="B1442" s="443"/>
      <c r="C1442" s="443"/>
      <c r="D1442" s="443"/>
      <c r="E1442" s="443"/>
      <c r="F1442" s="443"/>
      <c r="G1442" s="443"/>
      <c r="H1442" s="443"/>
      <c r="I1442" s="443"/>
      <c r="J1442" s="443"/>
      <c r="K1442" s="443"/>
      <c r="L1442" s="443"/>
      <c r="M1442" s="444"/>
      <c r="N1442" s="46"/>
      <c r="O1442" s="46"/>
      <c r="P1442" s="46"/>
    </row>
    <row r="1443" spans="1:18" s="8" customFormat="1" ht="25.5" customHeight="1" x14ac:dyDescent="0.25">
      <c r="A1443" s="305" t="s">
        <v>0</v>
      </c>
      <c r="B1443" s="271" t="s">
        <v>24</v>
      </c>
      <c r="C1443" s="306" t="s">
        <v>31</v>
      </c>
      <c r="D1443" s="417" t="s">
        <v>37</v>
      </c>
      <c r="E1443" s="418"/>
      <c r="F1443" s="419"/>
      <c r="G1443" s="271" t="s">
        <v>38</v>
      </c>
      <c r="H1443" s="271"/>
      <c r="I1443" s="271"/>
      <c r="J1443" s="445"/>
      <c r="K1443" s="446"/>
      <c r="L1443" s="447"/>
      <c r="M1443" s="437" t="s">
        <v>120</v>
      </c>
      <c r="N1443" s="47"/>
      <c r="O1443" s="47"/>
      <c r="P1443" s="47"/>
    </row>
    <row r="1444" spans="1:18" s="8" customFormat="1" ht="25.5" x14ac:dyDescent="0.25">
      <c r="A1444" s="305"/>
      <c r="B1444" s="271"/>
      <c r="C1444" s="271"/>
      <c r="D1444" s="207" t="s">
        <v>22</v>
      </c>
      <c r="E1444" s="207" t="s">
        <v>23</v>
      </c>
      <c r="F1444" s="207" t="s">
        <v>1</v>
      </c>
      <c r="G1444" s="207" t="s">
        <v>22</v>
      </c>
      <c r="H1444" s="207" t="s">
        <v>23</v>
      </c>
      <c r="I1444" s="207" t="s">
        <v>1</v>
      </c>
      <c r="J1444" s="448"/>
      <c r="K1444" s="449"/>
      <c r="L1444" s="450"/>
      <c r="M1444" s="438"/>
      <c r="N1444" s="47"/>
      <c r="O1444" s="47"/>
      <c r="P1444" s="47"/>
    </row>
    <row r="1445" spans="1:18" s="8" customFormat="1" ht="51" x14ac:dyDescent="0.7">
      <c r="A1445" s="77">
        <v>62035</v>
      </c>
      <c r="B1445" s="24" t="s">
        <v>40</v>
      </c>
      <c r="C1445" s="11"/>
      <c r="D1445" s="48">
        <v>16000</v>
      </c>
      <c r="E1445" s="11"/>
      <c r="F1445" s="98">
        <f>IFERROR(E1445*D1445*C1445,0)</f>
        <v>0</v>
      </c>
      <c r="G1445" s="48">
        <v>40000</v>
      </c>
      <c r="H1445" s="11"/>
      <c r="I1445" s="36">
        <f>IFERROR(H1445*G1445*C1445,0)</f>
        <v>0</v>
      </c>
      <c r="J1445" s="308"/>
      <c r="K1445" s="309"/>
      <c r="L1445" s="433"/>
      <c r="M1445" s="114">
        <f>SUM(F1445,I1445)</f>
        <v>0</v>
      </c>
      <c r="R1445" s="49"/>
    </row>
    <row r="1446" spans="1:18" s="8" customFormat="1" ht="51.75" thickBot="1" x14ac:dyDescent="0.75">
      <c r="A1446" s="77">
        <v>62025</v>
      </c>
      <c r="B1446" s="24" t="s">
        <v>41</v>
      </c>
      <c r="C1446" s="11"/>
      <c r="D1446" s="48">
        <v>16000</v>
      </c>
      <c r="E1446" s="11"/>
      <c r="F1446" s="98">
        <f>IFERROR(E1446*D1446*C1446,0)</f>
        <v>0</v>
      </c>
      <c r="G1446" s="48">
        <v>40000</v>
      </c>
      <c r="H1446" s="11"/>
      <c r="I1446" s="36">
        <f>IFERROR(H1446*G1446*C1446,0)</f>
        <v>0</v>
      </c>
      <c r="J1446" s="311"/>
      <c r="K1446" s="312"/>
      <c r="L1446" s="434"/>
      <c r="M1446" s="114">
        <f>SUM(F1446,I1446)</f>
        <v>0</v>
      </c>
    </row>
    <row r="1447" spans="1:18" s="8" customFormat="1" ht="30" thickBot="1" x14ac:dyDescent="0.3">
      <c r="A1447" s="392" t="s">
        <v>143</v>
      </c>
      <c r="B1447" s="393"/>
      <c r="C1447" s="393"/>
      <c r="D1447" s="393"/>
      <c r="E1447" s="393"/>
      <c r="F1447" s="393"/>
      <c r="G1447" s="393"/>
      <c r="H1447" s="393"/>
      <c r="I1447" s="393"/>
      <c r="J1447" s="393"/>
      <c r="K1447" s="393"/>
      <c r="L1447" s="393"/>
      <c r="M1447" s="163">
        <f>SUM(M1439,M1445)</f>
        <v>0</v>
      </c>
    </row>
    <row r="1448" spans="1:18" s="8" customFormat="1" ht="30" thickBot="1" x14ac:dyDescent="0.3">
      <c r="A1448" s="435" t="s">
        <v>144</v>
      </c>
      <c r="B1448" s="436"/>
      <c r="C1448" s="436"/>
      <c r="D1448" s="436"/>
      <c r="E1448" s="436"/>
      <c r="F1448" s="436"/>
      <c r="G1448" s="436"/>
      <c r="H1448" s="436"/>
      <c r="I1448" s="436"/>
      <c r="J1448" s="436"/>
      <c r="K1448" s="436"/>
      <c r="L1448" s="436"/>
      <c r="M1448" s="165">
        <f>SUM(M1440,M1446)</f>
        <v>0</v>
      </c>
    </row>
  </sheetData>
  <sheetProtection algorithmName="SHA-512" hashValue="HBveI03eSxJJBLc4palm4iKtngAbrQTNff4mdgYvViMfdEhuc4zyXRVfwm4y6RVpZgHhNgeOZf/nxUQkZQbk8g==" saltValue="CB6rPWgiC47fWdJNMXP5EA==" spinCount="100000" sheet="1" formatCells="0" formatColumns="0" formatRows="0"/>
  <mergeCells count="2342">
    <mergeCell ref="L1215:M1215"/>
    <mergeCell ref="D1263:E1263"/>
    <mergeCell ref="G1263:H1263"/>
    <mergeCell ref="I1263:K1263"/>
    <mergeCell ref="L1263:M1263"/>
    <mergeCell ref="D1311:E1311"/>
    <mergeCell ref="G1311:H1311"/>
    <mergeCell ref="I1311:K1311"/>
    <mergeCell ref="L1311:M1311"/>
    <mergeCell ref="D1359:E1359"/>
    <mergeCell ref="G1359:H1359"/>
    <mergeCell ref="I1359:K1359"/>
    <mergeCell ref="L1359:M1359"/>
    <mergeCell ref="D1407:E1407"/>
    <mergeCell ref="G1407:H1407"/>
    <mergeCell ref="I1407:K1407"/>
    <mergeCell ref="L1407:M1407"/>
    <mergeCell ref="G1267:M1267"/>
    <mergeCell ref="D1268:F1268"/>
    <mergeCell ref="G1268:I1268"/>
    <mergeCell ref="J1268:L1268"/>
    <mergeCell ref="A1333:L1333"/>
    <mergeCell ref="A1334:L1334"/>
    <mergeCell ref="D1337:E1337"/>
    <mergeCell ref="A1345:B1345"/>
    <mergeCell ref="D1345:E1345"/>
    <mergeCell ref="A1346:M1346"/>
    <mergeCell ref="A1347:A1348"/>
    <mergeCell ref="B1347:B1348"/>
    <mergeCell ref="C1347:C1348"/>
    <mergeCell ref="D1347:F1347"/>
    <mergeCell ref="G1347:I1347"/>
    <mergeCell ref="I927:K927"/>
    <mergeCell ref="L927:M927"/>
    <mergeCell ref="D975:E975"/>
    <mergeCell ref="G975:H975"/>
    <mergeCell ref="I975:K975"/>
    <mergeCell ref="L975:M975"/>
    <mergeCell ref="D1023:E1023"/>
    <mergeCell ref="G1023:H1023"/>
    <mergeCell ref="I1023:K1023"/>
    <mergeCell ref="L1023:M1023"/>
    <mergeCell ref="D1071:E1071"/>
    <mergeCell ref="G1071:H1071"/>
    <mergeCell ref="I1071:K1071"/>
    <mergeCell ref="L1071:M1071"/>
    <mergeCell ref="D1119:E1119"/>
    <mergeCell ref="G1119:H1119"/>
    <mergeCell ref="I1119:K1119"/>
    <mergeCell ref="L1119:M1119"/>
    <mergeCell ref="J1109:L1110"/>
    <mergeCell ref="A1106:M1106"/>
    <mergeCell ref="A1107:A1108"/>
    <mergeCell ref="B1107:B1108"/>
    <mergeCell ref="C1107:C1108"/>
    <mergeCell ref="D1107:F1107"/>
    <mergeCell ref="G1107:I1107"/>
    <mergeCell ref="J1107:L1108"/>
    <mergeCell ref="M1107:M1108"/>
    <mergeCell ref="A1105:B1105"/>
    <mergeCell ref="D1105:E1105"/>
    <mergeCell ref="A1111:L1111"/>
    <mergeCell ref="A1112:L1112"/>
    <mergeCell ref="B1113:K1113"/>
    <mergeCell ref="D687:E687"/>
    <mergeCell ref="G687:H687"/>
    <mergeCell ref="I687:K687"/>
    <mergeCell ref="L687:M687"/>
    <mergeCell ref="D735:E735"/>
    <mergeCell ref="G735:H735"/>
    <mergeCell ref="I735:K735"/>
    <mergeCell ref="L735:M735"/>
    <mergeCell ref="D783:E783"/>
    <mergeCell ref="G783:H783"/>
    <mergeCell ref="I783:K783"/>
    <mergeCell ref="L783:M783"/>
    <mergeCell ref="D831:E831"/>
    <mergeCell ref="G831:H831"/>
    <mergeCell ref="I831:K831"/>
    <mergeCell ref="L831:M831"/>
    <mergeCell ref="D879:E879"/>
    <mergeCell ref="G879:H879"/>
    <mergeCell ref="I879:K879"/>
    <mergeCell ref="L879:M879"/>
    <mergeCell ref="D877:E877"/>
    <mergeCell ref="F858:G858"/>
    <mergeCell ref="H858:I858"/>
    <mergeCell ref="J858:M858"/>
    <mergeCell ref="A859:M859"/>
    <mergeCell ref="D861:F861"/>
    <mergeCell ref="G861:I861"/>
    <mergeCell ref="A861:A862"/>
    <mergeCell ref="B861:B862"/>
    <mergeCell ref="C861:C862"/>
    <mergeCell ref="J861:L861"/>
    <mergeCell ref="M861:M862"/>
    <mergeCell ref="I399:K399"/>
    <mergeCell ref="L399:M399"/>
    <mergeCell ref="D447:E447"/>
    <mergeCell ref="G447:H447"/>
    <mergeCell ref="I447:K447"/>
    <mergeCell ref="L447:M447"/>
    <mergeCell ref="D495:E495"/>
    <mergeCell ref="G495:H495"/>
    <mergeCell ref="I495:K495"/>
    <mergeCell ref="L495:M495"/>
    <mergeCell ref="D543:E543"/>
    <mergeCell ref="G543:H543"/>
    <mergeCell ref="I543:K543"/>
    <mergeCell ref="L543:M543"/>
    <mergeCell ref="D591:E591"/>
    <mergeCell ref="G591:H591"/>
    <mergeCell ref="I591:K591"/>
    <mergeCell ref="L591:M591"/>
    <mergeCell ref="J573:L573"/>
    <mergeCell ref="M573:M574"/>
    <mergeCell ref="G541:H541"/>
    <mergeCell ref="I541:K541"/>
    <mergeCell ref="L541:M541"/>
    <mergeCell ref="G525:I525"/>
    <mergeCell ref="J525:L525"/>
    <mergeCell ref="M525:M526"/>
    <mergeCell ref="D446:E446"/>
    <mergeCell ref="G446:H446"/>
    <mergeCell ref="I446:K446"/>
    <mergeCell ref="L446:M446"/>
    <mergeCell ref="D448:E448"/>
    <mergeCell ref="G448:H448"/>
    <mergeCell ref="A1336:M1336"/>
    <mergeCell ref="F1337:G1337"/>
    <mergeCell ref="H1337:I1337"/>
    <mergeCell ref="J1337:M1337"/>
    <mergeCell ref="D1338:E1338"/>
    <mergeCell ref="F1338:G1338"/>
    <mergeCell ref="L15:M15"/>
    <mergeCell ref="I15:K15"/>
    <mergeCell ref="D15:E15"/>
    <mergeCell ref="G15:H15"/>
    <mergeCell ref="D63:E63"/>
    <mergeCell ref="G63:H63"/>
    <mergeCell ref="I63:K63"/>
    <mergeCell ref="L63:M63"/>
    <mergeCell ref="D111:E111"/>
    <mergeCell ref="G111:H111"/>
    <mergeCell ref="I111:K111"/>
    <mergeCell ref="L111:M111"/>
    <mergeCell ref="D159:E159"/>
    <mergeCell ref="G159:H159"/>
    <mergeCell ref="I159:K159"/>
    <mergeCell ref="L159:M159"/>
    <mergeCell ref="D207:E207"/>
    <mergeCell ref="G207:H207"/>
    <mergeCell ref="I207:K207"/>
    <mergeCell ref="L207:M207"/>
    <mergeCell ref="D137:E137"/>
    <mergeCell ref="F137:G137"/>
    <mergeCell ref="H137:I137"/>
    <mergeCell ref="J137:M137"/>
    <mergeCell ref="D138:E138"/>
    <mergeCell ref="F138:G138"/>
    <mergeCell ref="D1310:E1310"/>
    <mergeCell ref="G1310:H1310"/>
    <mergeCell ref="I1310:K1310"/>
    <mergeCell ref="L1310:M1310"/>
    <mergeCell ref="D1312:E1312"/>
    <mergeCell ref="G1312:H1312"/>
    <mergeCell ref="I1312:K1312"/>
    <mergeCell ref="L1312:M1312"/>
    <mergeCell ref="A1324:B1324"/>
    <mergeCell ref="A1325:M1325"/>
    <mergeCell ref="A1326:A1328"/>
    <mergeCell ref="B1326:B1328"/>
    <mergeCell ref="D1326:F1326"/>
    <mergeCell ref="D1327:F1327"/>
    <mergeCell ref="G1327:I1327"/>
    <mergeCell ref="A1332:B1332"/>
    <mergeCell ref="A1335:L1335"/>
    <mergeCell ref="D1262:E1262"/>
    <mergeCell ref="G1262:H1262"/>
    <mergeCell ref="I1262:K1262"/>
    <mergeCell ref="L1262:M1262"/>
    <mergeCell ref="D1264:E1264"/>
    <mergeCell ref="G1264:H1264"/>
    <mergeCell ref="I1264:K1264"/>
    <mergeCell ref="L1264:M1264"/>
    <mergeCell ref="A1265:B1265"/>
    <mergeCell ref="C1265:K1265"/>
    <mergeCell ref="L1265:M1265"/>
    <mergeCell ref="A1266:M1266"/>
    <mergeCell ref="A1267:A1269"/>
    <mergeCell ref="B1267:B1269"/>
    <mergeCell ref="A1292:M1292"/>
    <mergeCell ref="A1293:A1294"/>
    <mergeCell ref="B1293:B1294"/>
    <mergeCell ref="C1293:C1294"/>
    <mergeCell ref="D1293:F1293"/>
    <mergeCell ref="G1293:I1293"/>
    <mergeCell ref="M1293:M1294"/>
    <mergeCell ref="A1287:L1287"/>
    <mergeCell ref="A1288:M1288"/>
    <mergeCell ref="D1289:E1289"/>
    <mergeCell ref="F1289:G1289"/>
    <mergeCell ref="H1289:I1289"/>
    <mergeCell ref="J1289:M1289"/>
    <mergeCell ref="D1290:E1290"/>
    <mergeCell ref="F1290:G1290"/>
    <mergeCell ref="H1290:I1290"/>
    <mergeCell ref="J1290:M1290"/>
    <mergeCell ref="D1267:F1267"/>
    <mergeCell ref="J1253:L1254"/>
    <mergeCell ref="A1255:L1255"/>
    <mergeCell ref="L1258:M1258"/>
    <mergeCell ref="L1261:M1261"/>
    <mergeCell ref="A1256:L1256"/>
    <mergeCell ref="B1257:K1257"/>
    <mergeCell ref="L1257:M1257"/>
    <mergeCell ref="C1258:K1258"/>
    <mergeCell ref="A1259:B1259"/>
    <mergeCell ref="D1259:M1259"/>
    <mergeCell ref="A1260:M1260"/>
    <mergeCell ref="D1261:E1261"/>
    <mergeCell ref="G1261:H1261"/>
    <mergeCell ref="I1261:K1261"/>
    <mergeCell ref="A1249:B1249"/>
    <mergeCell ref="D1249:E1249"/>
    <mergeCell ref="A1250:M1250"/>
    <mergeCell ref="A1251:A1252"/>
    <mergeCell ref="B1251:B1252"/>
    <mergeCell ref="C1251:C1252"/>
    <mergeCell ref="D1251:F1251"/>
    <mergeCell ref="G1251:I1251"/>
    <mergeCell ref="J1251:L1252"/>
    <mergeCell ref="M1251:M1252"/>
    <mergeCell ref="A1208:L1208"/>
    <mergeCell ref="B1209:K1209"/>
    <mergeCell ref="L1209:M1209"/>
    <mergeCell ref="C1210:K1210"/>
    <mergeCell ref="L1210:M1210"/>
    <mergeCell ref="D1230:F1230"/>
    <mergeCell ref="A1237:L1237"/>
    <mergeCell ref="A1238:L1238"/>
    <mergeCell ref="A1240:M1240"/>
    <mergeCell ref="A1229:M1229"/>
    <mergeCell ref="A1230:A1232"/>
    <mergeCell ref="B1230:B1232"/>
    <mergeCell ref="D1231:F1231"/>
    <mergeCell ref="G1231:I1231"/>
    <mergeCell ref="A1236:B1236"/>
    <mergeCell ref="A1239:L1239"/>
    <mergeCell ref="A1217:B1217"/>
    <mergeCell ref="C1217:K1217"/>
    <mergeCell ref="L1217:M1217"/>
    <mergeCell ref="A1218:M1218"/>
    <mergeCell ref="A1219:A1221"/>
    <mergeCell ref="B1219:B1221"/>
    <mergeCell ref="G1219:M1219"/>
    <mergeCell ref="D1220:F1220"/>
    <mergeCell ref="G1220:I1220"/>
    <mergeCell ref="J1220:L1220"/>
    <mergeCell ref="A1228:B1228"/>
    <mergeCell ref="D1214:E1214"/>
    <mergeCell ref="G1214:H1214"/>
    <mergeCell ref="D1215:E1215"/>
    <mergeCell ref="G1215:H1215"/>
    <mergeCell ref="I1215:K1215"/>
    <mergeCell ref="A1170:M1170"/>
    <mergeCell ref="D1172:F1172"/>
    <mergeCell ref="D1183:F1183"/>
    <mergeCell ref="G1183:I1183"/>
    <mergeCell ref="A1171:A1173"/>
    <mergeCell ref="B1171:B1173"/>
    <mergeCell ref="D1171:F1171"/>
    <mergeCell ref="G1171:M1171"/>
    <mergeCell ref="G1172:I1172"/>
    <mergeCell ref="J1172:L1172"/>
    <mergeCell ref="A1180:B1180"/>
    <mergeCell ref="A1181:M1181"/>
    <mergeCell ref="A1182:A1184"/>
    <mergeCell ref="B1182:B1184"/>
    <mergeCell ref="D1182:F1182"/>
    <mergeCell ref="A1188:B1188"/>
    <mergeCell ref="A1207:L1207"/>
    <mergeCell ref="D1203:F1203"/>
    <mergeCell ref="G1203:I1203"/>
    <mergeCell ref="M1203:M1204"/>
    <mergeCell ref="J1205:L1206"/>
    <mergeCell ref="C1162:K1162"/>
    <mergeCell ref="L1162:M1162"/>
    <mergeCell ref="A1163:B1163"/>
    <mergeCell ref="D1163:M1163"/>
    <mergeCell ref="D1166:E1166"/>
    <mergeCell ref="G1166:H1166"/>
    <mergeCell ref="I1166:K1166"/>
    <mergeCell ref="L1166:M1166"/>
    <mergeCell ref="D1168:E1168"/>
    <mergeCell ref="G1168:H1168"/>
    <mergeCell ref="I1168:K1168"/>
    <mergeCell ref="L1168:M1168"/>
    <mergeCell ref="L1169:M1169"/>
    <mergeCell ref="A1164:M1164"/>
    <mergeCell ref="D1165:E1165"/>
    <mergeCell ref="G1165:H1165"/>
    <mergeCell ref="I1165:K1165"/>
    <mergeCell ref="L1165:M1165"/>
    <mergeCell ref="A1169:B1169"/>
    <mergeCell ref="C1169:K1169"/>
    <mergeCell ref="D1167:E1167"/>
    <mergeCell ref="G1167:H1167"/>
    <mergeCell ref="I1167:K1167"/>
    <mergeCell ref="L1167:M1167"/>
    <mergeCell ref="H1146:I1146"/>
    <mergeCell ref="J1146:M1146"/>
    <mergeCell ref="A1153:B1153"/>
    <mergeCell ref="D1153:E1153"/>
    <mergeCell ref="A1154:M1154"/>
    <mergeCell ref="A1155:A1156"/>
    <mergeCell ref="B1155:B1156"/>
    <mergeCell ref="C1155:C1156"/>
    <mergeCell ref="D1155:F1155"/>
    <mergeCell ref="G1155:I1155"/>
    <mergeCell ref="J1155:L1156"/>
    <mergeCell ref="M1155:M1156"/>
    <mergeCell ref="J1157:L1158"/>
    <mergeCell ref="A1159:L1159"/>
    <mergeCell ref="A1160:L1160"/>
    <mergeCell ref="B1161:K1161"/>
    <mergeCell ref="L1161:M1161"/>
    <mergeCell ref="A1075:A1077"/>
    <mergeCell ref="A1115:B1115"/>
    <mergeCell ref="D1115:M1115"/>
    <mergeCell ref="A1116:M1116"/>
    <mergeCell ref="D1117:E1117"/>
    <mergeCell ref="G1117:H1117"/>
    <mergeCell ref="I1117:K1117"/>
    <mergeCell ref="L1117:M1117"/>
    <mergeCell ref="A1132:B1132"/>
    <mergeCell ref="A1133:M1133"/>
    <mergeCell ref="A1134:A1136"/>
    <mergeCell ref="B1134:B1136"/>
    <mergeCell ref="D1134:F1134"/>
    <mergeCell ref="D1135:F1135"/>
    <mergeCell ref="G1135:I1135"/>
    <mergeCell ref="A1140:B1140"/>
    <mergeCell ref="D1118:E1118"/>
    <mergeCell ref="G1118:H1118"/>
    <mergeCell ref="I1118:K1118"/>
    <mergeCell ref="L1118:M1118"/>
    <mergeCell ref="D1120:E1120"/>
    <mergeCell ref="G1120:H1120"/>
    <mergeCell ref="I1120:K1120"/>
    <mergeCell ref="L1120:M1120"/>
    <mergeCell ref="A1121:B1121"/>
    <mergeCell ref="C1121:K1121"/>
    <mergeCell ref="A1122:M1122"/>
    <mergeCell ref="A1123:A1125"/>
    <mergeCell ref="B1123:B1125"/>
    <mergeCell ref="D1123:F1123"/>
    <mergeCell ref="G1123:M1123"/>
    <mergeCell ref="D1124:F1124"/>
    <mergeCell ref="J1028:L1028"/>
    <mergeCell ref="A1010:M1010"/>
    <mergeCell ref="L1113:M1113"/>
    <mergeCell ref="C1114:K1114"/>
    <mergeCell ref="L1114:M1114"/>
    <mergeCell ref="G1069:H1069"/>
    <mergeCell ref="I1069:K1069"/>
    <mergeCell ref="A1057:B1057"/>
    <mergeCell ref="D1057:E1057"/>
    <mergeCell ref="A1058:M1058"/>
    <mergeCell ref="A1059:A1060"/>
    <mergeCell ref="B1059:B1060"/>
    <mergeCell ref="C1059:C1060"/>
    <mergeCell ref="A1085:M1085"/>
    <mergeCell ref="A1086:A1088"/>
    <mergeCell ref="B1086:B1088"/>
    <mergeCell ref="D1086:F1086"/>
    <mergeCell ref="D1087:F1087"/>
    <mergeCell ref="G1087:I1087"/>
    <mergeCell ref="A1092:B1092"/>
    <mergeCell ref="D1059:F1059"/>
    <mergeCell ref="G1059:I1059"/>
    <mergeCell ref="J1059:L1060"/>
    <mergeCell ref="M1059:M1060"/>
    <mergeCell ref="G1070:H1070"/>
    <mergeCell ref="I1070:K1070"/>
    <mergeCell ref="L1070:M1070"/>
    <mergeCell ref="D1072:E1072"/>
    <mergeCell ref="G1072:H1072"/>
    <mergeCell ref="I1072:K1072"/>
    <mergeCell ref="L1072:M1072"/>
    <mergeCell ref="C1073:K1073"/>
    <mergeCell ref="D1002:E1002"/>
    <mergeCell ref="F1002:G1002"/>
    <mergeCell ref="H1002:I1002"/>
    <mergeCell ref="J1002:M1002"/>
    <mergeCell ref="A1003:M1003"/>
    <mergeCell ref="A1004:M1004"/>
    <mergeCell ref="A1005:A1006"/>
    <mergeCell ref="B1005:B1006"/>
    <mergeCell ref="J1013:L1014"/>
    <mergeCell ref="A1015:L1015"/>
    <mergeCell ref="A1016:L1016"/>
    <mergeCell ref="B1017:K1017"/>
    <mergeCell ref="L1017:M1017"/>
    <mergeCell ref="C1018:K1018"/>
    <mergeCell ref="L1018:M1018"/>
    <mergeCell ref="L1024:M1024"/>
    <mergeCell ref="A1019:B1019"/>
    <mergeCell ref="D1019:M1019"/>
    <mergeCell ref="A1020:M1020"/>
    <mergeCell ref="D1021:E1021"/>
    <mergeCell ref="G1021:H1021"/>
    <mergeCell ref="I1021:K1021"/>
    <mergeCell ref="L1021:M1021"/>
    <mergeCell ref="D1022:E1022"/>
    <mergeCell ref="G1022:H1022"/>
    <mergeCell ref="I1022:K1022"/>
    <mergeCell ref="L1022:M1022"/>
    <mergeCell ref="D1024:E1024"/>
    <mergeCell ref="G1024:H1024"/>
    <mergeCell ref="A996:B996"/>
    <mergeCell ref="G990:M990"/>
    <mergeCell ref="J991:L991"/>
    <mergeCell ref="A997:L997"/>
    <mergeCell ref="A998:L998"/>
    <mergeCell ref="A999:L999"/>
    <mergeCell ref="A1000:M1000"/>
    <mergeCell ref="L970:M970"/>
    <mergeCell ref="A971:B971"/>
    <mergeCell ref="D971:M971"/>
    <mergeCell ref="A972:M972"/>
    <mergeCell ref="D973:E973"/>
    <mergeCell ref="G973:H973"/>
    <mergeCell ref="I973:K973"/>
    <mergeCell ref="L973:M973"/>
    <mergeCell ref="D974:E974"/>
    <mergeCell ref="G974:H974"/>
    <mergeCell ref="I974:K974"/>
    <mergeCell ref="L974:M974"/>
    <mergeCell ref="D976:E976"/>
    <mergeCell ref="G976:H976"/>
    <mergeCell ref="I976:K976"/>
    <mergeCell ref="J980:L980"/>
    <mergeCell ref="A963:A964"/>
    <mergeCell ref="B963:B964"/>
    <mergeCell ref="C963:C964"/>
    <mergeCell ref="D963:F963"/>
    <mergeCell ref="G963:I963"/>
    <mergeCell ref="J963:L964"/>
    <mergeCell ref="M963:M964"/>
    <mergeCell ref="J965:L966"/>
    <mergeCell ref="A967:L967"/>
    <mergeCell ref="A968:L968"/>
    <mergeCell ref="B969:K969"/>
    <mergeCell ref="L969:M969"/>
    <mergeCell ref="C970:K970"/>
    <mergeCell ref="A988:B988"/>
    <mergeCell ref="A989:M989"/>
    <mergeCell ref="A990:A992"/>
    <mergeCell ref="B990:B992"/>
    <mergeCell ref="D990:F990"/>
    <mergeCell ref="D991:F991"/>
    <mergeCell ref="G991:I991"/>
    <mergeCell ref="A914:M914"/>
    <mergeCell ref="A915:A916"/>
    <mergeCell ref="B915:B916"/>
    <mergeCell ref="C915:C916"/>
    <mergeCell ref="D915:F915"/>
    <mergeCell ref="G915:I915"/>
    <mergeCell ref="J915:L916"/>
    <mergeCell ref="M915:M916"/>
    <mergeCell ref="J917:L918"/>
    <mergeCell ref="A919:L919"/>
    <mergeCell ref="A929:B929"/>
    <mergeCell ref="C929:K929"/>
    <mergeCell ref="L929:M929"/>
    <mergeCell ref="A930:M930"/>
    <mergeCell ref="A931:A933"/>
    <mergeCell ref="B931:B933"/>
    <mergeCell ref="D931:F931"/>
    <mergeCell ref="G931:M931"/>
    <mergeCell ref="D932:F932"/>
    <mergeCell ref="G932:I932"/>
    <mergeCell ref="J932:L932"/>
    <mergeCell ref="A920:L920"/>
    <mergeCell ref="B921:K921"/>
    <mergeCell ref="L921:M921"/>
    <mergeCell ref="C922:K922"/>
    <mergeCell ref="L922:M922"/>
    <mergeCell ref="D923:M923"/>
    <mergeCell ref="D925:E925"/>
    <mergeCell ref="G925:H925"/>
    <mergeCell ref="I925:K925"/>
    <mergeCell ref="L925:M925"/>
    <mergeCell ref="D926:E926"/>
    <mergeCell ref="A913:B913"/>
    <mergeCell ref="D906:E906"/>
    <mergeCell ref="F906:G906"/>
    <mergeCell ref="H906:I906"/>
    <mergeCell ref="J906:M906"/>
    <mergeCell ref="A907:M907"/>
    <mergeCell ref="A908:M908"/>
    <mergeCell ref="A909:A910"/>
    <mergeCell ref="B909:B910"/>
    <mergeCell ref="C909:C910"/>
    <mergeCell ref="D909:F909"/>
    <mergeCell ref="G909:I909"/>
    <mergeCell ref="J909:L909"/>
    <mergeCell ref="M909:M910"/>
    <mergeCell ref="D913:E913"/>
    <mergeCell ref="A903:L903"/>
    <mergeCell ref="A904:M904"/>
    <mergeCell ref="D905:E905"/>
    <mergeCell ref="F905:G905"/>
    <mergeCell ref="H905:I905"/>
    <mergeCell ref="J905:M905"/>
    <mergeCell ref="D880:E880"/>
    <mergeCell ref="G880:H880"/>
    <mergeCell ref="I880:K880"/>
    <mergeCell ref="L880:M880"/>
    <mergeCell ref="J869:L870"/>
    <mergeCell ref="A871:L871"/>
    <mergeCell ref="A872:L872"/>
    <mergeCell ref="B873:K873"/>
    <mergeCell ref="L873:M873"/>
    <mergeCell ref="C874:K874"/>
    <mergeCell ref="L874:M874"/>
    <mergeCell ref="A875:B875"/>
    <mergeCell ref="D875:M875"/>
    <mergeCell ref="A876:M876"/>
    <mergeCell ref="G877:H877"/>
    <mergeCell ref="I877:K877"/>
    <mergeCell ref="L877:M877"/>
    <mergeCell ref="D878:E878"/>
    <mergeCell ref="G878:H878"/>
    <mergeCell ref="I878:K878"/>
    <mergeCell ref="L878:M878"/>
    <mergeCell ref="A867:A868"/>
    <mergeCell ref="B867:B868"/>
    <mergeCell ref="C867:C868"/>
    <mergeCell ref="D867:F867"/>
    <mergeCell ref="A823:L823"/>
    <mergeCell ref="A824:L824"/>
    <mergeCell ref="D832:E832"/>
    <mergeCell ref="J821:L822"/>
    <mergeCell ref="B825:K825"/>
    <mergeCell ref="L825:M825"/>
    <mergeCell ref="C826:K826"/>
    <mergeCell ref="L826:M826"/>
    <mergeCell ref="A827:B827"/>
    <mergeCell ref="D827:M827"/>
    <mergeCell ref="A828:M828"/>
    <mergeCell ref="D829:E829"/>
    <mergeCell ref="G829:H829"/>
    <mergeCell ref="I829:K829"/>
    <mergeCell ref="L829:M829"/>
    <mergeCell ref="D830:E830"/>
    <mergeCell ref="G830:H830"/>
    <mergeCell ref="I830:K830"/>
    <mergeCell ref="L830:M830"/>
    <mergeCell ref="G832:H832"/>
    <mergeCell ref="I832:K832"/>
    <mergeCell ref="L832:M832"/>
    <mergeCell ref="A833:B833"/>
    <mergeCell ref="C833:K833"/>
    <mergeCell ref="L833:M833"/>
    <mergeCell ref="D782:E782"/>
    <mergeCell ref="D788:F788"/>
    <mergeCell ref="G788:I788"/>
    <mergeCell ref="A797:M797"/>
    <mergeCell ref="A798:A800"/>
    <mergeCell ref="B798:B800"/>
    <mergeCell ref="D798:F798"/>
    <mergeCell ref="D799:F799"/>
    <mergeCell ref="G799:I799"/>
    <mergeCell ref="A804:B804"/>
    <mergeCell ref="A805:L805"/>
    <mergeCell ref="G782:H782"/>
    <mergeCell ref="I782:K782"/>
    <mergeCell ref="L782:M782"/>
    <mergeCell ref="D784:E784"/>
    <mergeCell ref="G784:H784"/>
    <mergeCell ref="I784:K784"/>
    <mergeCell ref="L784:M784"/>
    <mergeCell ref="A785:B785"/>
    <mergeCell ref="C785:K785"/>
    <mergeCell ref="L785:M785"/>
    <mergeCell ref="A786:M786"/>
    <mergeCell ref="A787:A789"/>
    <mergeCell ref="B787:B789"/>
    <mergeCell ref="D787:F787"/>
    <mergeCell ref="G787:M787"/>
    <mergeCell ref="D779:M779"/>
    <mergeCell ref="J773:L774"/>
    <mergeCell ref="D781:E781"/>
    <mergeCell ref="G781:H781"/>
    <mergeCell ref="I781:K781"/>
    <mergeCell ref="L781:M781"/>
    <mergeCell ref="B765:B766"/>
    <mergeCell ref="C765:C766"/>
    <mergeCell ref="D765:F765"/>
    <mergeCell ref="G765:I765"/>
    <mergeCell ref="J765:L765"/>
    <mergeCell ref="M765:M766"/>
    <mergeCell ref="A769:B769"/>
    <mergeCell ref="D769:E769"/>
    <mergeCell ref="A770:M770"/>
    <mergeCell ref="A771:A772"/>
    <mergeCell ref="B771:B772"/>
    <mergeCell ref="C771:C772"/>
    <mergeCell ref="D771:F771"/>
    <mergeCell ref="G771:I771"/>
    <mergeCell ref="J771:L772"/>
    <mergeCell ref="M771:M772"/>
    <mergeCell ref="A749:M749"/>
    <mergeCell ref="A750:A752"/>
    <mergeCell ref="B750:B752"/>
    <mergeCell ref="D750:F750"/>
    <mergeCell ref="D751:F751"/>
    <mergeCell ref="G751:I751"/>
    <mergeCell ref="A756:B756"/>
    <mergeCell ref="L734:M734"/>
    <mergeCell ref="D736:E736"/>
    <mergeCell ref="G736:H736"/>
    <mergeCell ref="I736:K736"/>
    <mergeCell ref="L736:M736"/>
    <mergeCell ref="A737:B737"/>
    <mergeCell ref="C737:K737"/>
    <mergeCell ref="L737:M737"/>
    <mergeCell ref="A738:M738"/>
    <mergeCell ref="A739:A741"/>
    <mergeCell ref="B739:B741"/>
    <mergeCell ref="D739:F739"/>
    <mergeCell ref="G739:M739"/>
    <mergeCell ref="D688:E688"/>
    <mergeCell ref="G688:H688"/>
    <mergeCell ref="I688:K688"/>
    <mergeCell ref="L688:M688"/>
    <mergeCell ref="A709:L709"/>
    <mergeCell ref="A710:L710"/>
    <mergeCell ref="A721:B721"/>
    <mergeCell ref="A722:M722"/>
    <mergeCell ref="D723:F723"/>
    <mergeCell ref="G723:I723"/>
    <mergeCell ref="A711:L711"/>
    <mergeCell ref="A712:M712"/>
    <mergeCell ref="D713:E713"/>
    <mergeCell ref="F713:G713"/>
    <mergeCell ref="H713:I713"/>
    <mergeCell ref="J713:M713"/>
    <mergeCell ref="D714:E714"/>
    <mergeCell ref="F714:G714"/>
    <mergeCell ref="H714:I714"/>
    <mergeCell ref="J714:M714"/>
    <mergeCell ref="A715:M715"/>
    <mergeCell ref="A716:M716"/>
    <mergeCell ref="A717:A718"/>
    <mergeCell ref="B717:B718"/>
    <mergeCell ref="A689:B689"/>
    <mergeCell ref="C689:K689"/>
    <mergeCell ref="L689:M689"/>
    <mergeCell ref="A690:M690"/>
    <mergeCell ref="A691:A693"/>
    <mergeCell ref="B691:B693"/>
    <mergeCell ref="D691:F691"/>
    <mergeCell ref="G691:M691"/>
    <mergeCell ref="A683:B683"/>
    <mergeCell ref="D685:E685"/>
    <mergeCell ref="G685:H685"/>
    <mergeCell ref="I685:K685"/>
    <mergeCell ref="L685:M685"/>
    <mergeCell ref="A679:L679"/>
    <mergeCell ref="A680:L680"/>
    <mergeCell ref="B681:K681"/>
    <mergeCell ref="L681:M681"/>
    <mergeCell ref="C682:K682"/>
    <mergeCell ref="L682:M682"/>
    <mergeCell ref="D683:M683"/>
    <mergeCell ref="A684:M684"/>
    <mergeCell ref="D686:E686"/>
    <mergeCell ref="G686:H686"/>
    <mergeCell ref="I686:K686"/>
    <mergeCell ref="L686:M686"/>
    <mergeCell ref="A642:M642"/>
    <mergeCell ref="D644:F644"/>
    <mergeCell ref="G644:I644"/>
    <mergeCell ref="J644:L644"/>
    <mergeCell ref="D640:E640"/>
    <mergeCell ref="G640:H640"/>
    <mergeCell ref="I640:K640"/>
    <mergeCell ref="L640:M640"/>
    <mergeCell ref="A641:B641"/>
    <mergeCell ref="C641:K641"/>
    <mergeCell ref="L641:M641"/>
    <mergeCell ref="A643:A645"/>
    <mergeCell ref="B643:B645"/>
    <mergeCell ref="D643:F643"/>
    <mergeCell ref="M627:M628"/>
    <mergeCell ref="J629:L630"/>
    <mergeCell ref="A631:L631"/>
    <mergeCell ref="A632:L632"/>
    <mergeCell ref="B633:K633"/>
    <mergeCell ref="L633:M633"/>
    <mergeCell ref="C634:K634"/>
    <mergeCell ref="L634:M634"/>
    <mergeCell ref="A635:B635"/>
    <mergeCell ref="A636:M636"/>
    <mergeCell ref="D637:E637"/>
    <mergeCell ref="D639:E639"/>
    <mergeCell ref="G639:H639"/>
    <mergeCell ref="I639:K639"/>
    <mergeCell ref="L639:M639"/>
    <mergeCell ref="G637:H637"/>
    <mergeCell ref="I637:K637"/>
    <mergeCell ref="L637:M637"/>
    <mergeCell ref="D595:F595"/>
    <mergeCell ref="G595:M595"/>
    <mergeCell ref="D596:F596"/>
    <mergeCell ref="G596:I596"/>
    <mergeCell ref="J596:L596"/>
    <mergeCell ref="A604:B604"/>
    <mergeCell ref="A625:B625"/>
    <mergeCell ref="D625:E625"/>
    <mergeCell ref="A605:M605"/>
    <mergeCell ref="A606:A608"/>
    <mergeCell ref="B606:B608"/>
    <mergeCell ref="D606:F606"/>
    <mergeCell ref="D607:F607"/>
    <mergeCell ref="G607:I607"/>
    <mergeCell ref="A612:B612"/>
    <mergeCell ref="A626:M626"/>
    <mergeCell ref="A627:A628"/>
    <mergeCell ref="B627:B628"/>
    <mergeCell ref="C627:C628"/>
    <mergeCell ref="D627:F627"/>
    <mergeCell ref="G627:I627"/>
    <mergeCell ref="J627:L628"/>
    <mergeCell ref="J617:M617"/>
    <mergeCell ref="D618:E618"/>
    <mergeCell ref="F618:G618"/>
    <mergeCell ref="H618:I618"/>
    <mergeCell ref="J618:M618"/>
    <mergeCell ref="A619:M619"/>
    <mergeCell ref="D621:F621"/>
    <mergeCell ref="G621:I621"/>
    <mergeCell ref="J621:L621"/>
    <mergeCell ref="A620:M620"/>
    <mergeCell ref="A579:A580"/>
    <mergeCell ref="B579:B580"/>
    <mergeCell ref="C579:C580"/>
    <mergeCell ref="D590:E590"/>
    <mergeCell ref="G590:H590"/>
    <mergeCell ref="I590:K590"/>
    <mergeCell ref="L590:M590"/>
    <mergeCell ref="D579:F579"/>
    <mergeCell ref="G579:I579"/>
    <mergeCell ref="J579:L580"/>
    <mergeCell ref="M579:M580"/>
    <mergeCell ref="J581:L582"/>
    <mergeCell ref="A583:L583"/>
    <mergeCell ref="A584:L584"/>
    <mergeCell ref="B585:K585"/>
    <mergeCell ref="L585:M585"/>
    <mergeCell ref="C586:K586"/>
    <mergeCell ref="L586:M586"/>
    <mergeCell ref="A587:B587"/>
    <mergeCell ref="D587:M587"/>
    <mergeCell ref="A588:M588"/>
    <mergeCell ref="D589:E589"/>
    <mergeCell ref="C545:K545"/>
    <mergeCell ref="L545:M545"/>
    <mergeCell ref="A546:M546"/>
    <mergeCell ref="A547:A549"/>
    <mergeCell ref="B547:B549"/>
    <mergeCell ref="D547:F547"/>
    <mergeCell ref="G547:M547"/>
    <mergeCell ref="D548:F548"/>
    <mergeCell ref="G548:I548"/>
    <mergeCell ref="J548:L548"/>
    <mergeCell ref="D542:E542"/>
    <mergeCell ref="G542:H542"/>
    <mergeCell ref="I542:K542"/>
    <mergeCell ref="L542:M542"/>
    <mergeCell ref="A577:B577"/>
    <mergeCell ref="D577:E577"/>
    <mergeCell ref="A578:M578"/>
    <mergeCell ref="I448:K448"/>
    <mergeCell ref="L448:M448"/>
    <mergeCell ref="A449:B449"/>
    <mergeCell ref="C449:K449"/>
    <mergeCell ref="L449:M449"/>
    <mergeCell ref="A450:M450"/>
    <mergeCell ref="A451:A453"/>
    <mergeCell ref="D483:F483"/>
    <mergeCell ref="G483:I483"/>
    <mergeCell ref="A482:M482"/>
    <mergeCell ref="A483:A484"/>
    <mergeCell ref="B483:B484"/>
    <mergeCell ref="C483:C484"/>
    <mergeCell ref="J483:L484"/>
    <mergeCell ref="M483:M484"/>
    <mergeCell ref="B451:B453"/>
    <mergeCell ref="D451:F451"/>
    <mergeCell ref="G451:M451"/>
    <mergeCell ref="D452:F452"/>
    <mergeCell ref="G452:I452"/>
    <mergeCell ref="J452:L452"/>
    <mergeCell ref="A460:B460"/>
    <mergeCell ref="A461:M461"/>
    <mergeCell ref="A462:A464"/>
    <mergeCell ref="B462:B464"/>
    <mergeCell ref="D462:F462"/>
    <mergeCell ref="D463:F463"/>
    <mergeCell ref="G463:I463"/>
    <mergeCell ref="A468:B468"/>
    <mergeCell ref="C477:C478"/>
    <mergeCell ref="D477:F477"/>
    <mergeCell ref="G477:I477"/>
    <mergeCell ref="A395:B395"/>
    <mergeCell ref="D403:F403"/>
    <mergeCell ref="A413:M413"/>
    <mergeCell ref="D414:F414"/>
    <mergeCell ref="A402:M402"/>
    <mergeCell ref="A403:A405"/>
    <mergeCell ref="B403:B405"/>
    <mergeCell ref="G403:M403"/>
    <mergeCell ref="D404:F404"/>
    <mergeCell ref="G404:I404"/>
    <mergeCell ref="J404:L404"/>
    <mergeCell ref="A412:B412"/>
    <mergeCell ref="A414:A416"/>
    <mergeCell ref="B414:B416"/>
    <mergeCell ref="D415:F415"/>
    <mergeCell ref="D395:M395"/>
    <mergeCell ref="A396:M396"/>
    <mergeCell ref="D397:E397"/>
    <mergeCell ref="G397:H397"/>
    <mergeCell ref="I397:K397"/>
    <mergeCell ref="L397:M397"/>
    <mergeCell ref="D398:E398"/>
    <mergeCell ref="G398:H398"/>
    <mergeCell ref="I398:K398"/>
    <mergeCell ref="L398:M398"/>
    <mergeCell ref="D400:E400"/>
    <mergeCell ref="G400:H400"/>
    <mergeCell ref="I400:K400"/>
    <mergeCell ref="L400:M400"/>
    <mergeCell ref="A401:B401"/>
    <mergeCell ref="D399:E399"/>
    <mergeCell ref="G399:H399"/>
    <mergeCell ref="D385:E385"/>
    <mergeCell ref="A385:B385"/>
    <mergeCell ref="A386:M386"/>
    <mergeCell ref="A387:A388"/>
    <mergeCell ref="B387:B388"/>
    <mergeCell ref="C387:C388"/>
    <mergeCell ref="D387:F387"/>
    <mergeCell ref="G387:I387"/>
    <mergeCell ref="J387:L388"/>
    <mergeCell ref="M387:M388"/>
    <mergeCell ref="J389:L390"/>
    <mergeCell ref="A391:L391"/>
    <mergeCell ref="A392:L392"/>
    <mergeCell ref="B393:K393"/>
    <mergeCell ref="L393:M393"/>
    <mergeCell ref="C394:K394"/>
    <mergeCell ref="L394:M394"/>
    <mergeCell ref="D356:F356"/>
    <mergeCell ref="G356:I356"/>
    <mergeCell ref="A343:L343"/>
    <mergeCell ref="A344:L344"/>
    <mergeCell ref="B345:K345"/>
    <mergeCell ref="L345:M345"/>
    <mergeCell ref="C346:K346"/>
    <mergeCell ref="L346:M346"/>
    <mergeCell ref="A347:B347"/>
    <mergeCell ref="D347:M347"/>
    <mergeCell ref="A348:M348"/>
    <mergeCell ref="D349:E349"/>
    <mergeCell ref="G349:H349"/>
    <mergeCell ref="I349:K349"/>
    <mergeCell ref="L349:M349"/>
    <mergeCell ref="D350:E350"/>
    <mergeCell ref="A354:M354"/>
    <mergeCell ref="A355:A357"/>
    <mergeCell ref="B355:B357"/>
    <mergeCell ref="D355:F355"/>
    <mergeCell ref="G355:M355"/>
    <mergeCell ref="J356:L356"/>
    <mergeCell ref="D351:E351"/>
    <mergeCell ref="G351:H351"/>
    <mergeCell ref="I351:K351"/>
    <mergeCell ref="L351:M351"/>
    <mergeCell ref="A316:B316"/>
    <mergeCell ref="A317:M317"/>
    <mergeCell ref="A318:A320"/>
    <mergeCell ref="B318:B320"/>
    <mergeCell ref="D318:F318"/>
    <mergeCell ref="D319:F319"/>
    <mergeCell ref="G319:I319"/>
    <mergeCell ref="A324:B324"/>
    <mergeCell ref="A337:B337"/>
    <mergeCell ref="A338:M338"/>
    <mergeCell ref="D337:E337"/>
    <mergeCell ref="A339:A340"/>
    <mergeCell ref="B339:B340"/>
    <mergeCell ref="C339:C340"/>
    <mergeCell ref="D339:F339"/>
    <mergeCell ref="G339:I339"/>
    <mergeCell ref="J339:L340"/>
    <mergeCell ref="M339:M340"/>
    <mergeCell ref="A325:L325"/>
    <mergeCell ref="A326:L326"/>
    <mergeCell ref="A327:L327"/>
    <mergeCell ref="A328:M328"/>
    <mergeCell ref="D329:E329"/>
    <mergeCell ref="F329:G329"/>
    <mergeCell ref="H329:I329"/>
    <mergeCell ref="J329:M329"/>
    <mergeCell ref="D330:E330"/>
    <mergeCell ref="F330:G330"/>
    <mergeCell ref="H330:I330"/>
    <mergeCell ref="J330:M330"/>
    <mergeCell ref="C298:K298"/>
    <mergeCell ref="L298:M298"/>
    <mergeCell ref="A299:B299"/>
    <mergeCell ref="D299:M299"/>
    <mergeCell ref="A300:M300"/>
    <mergeCell ref="D301:E301"/>
    <mergeCell ref="G301:H301"/>
    <mergeCell ref="I301:K301"/>
    <mergeCell ref="L301:M301"/>
    <mergeCell ref="A283:M283"/>
    <mergeCell ref="A284:M284"/>
    <mergeCell ref="A285:A286"/>
    <mergeCell ref="B285:B286"/>
    <mergeCell ref="C285:C286"/>
    <mergeCell ref="D285:F285"/>
    <mergeCell ref="G285:I285"/>
    <mergeCell ref="J285:L285"/>
    <mergeCell ref="M285:M286"/>
    <mergeCell ref="A289:B289"/>
    <mergeCell ref="D289:E289"/>
    <mergeCell ref="A290:M290"/>
    <mergeCell ref="A291:A292"/>
    <mergeCell ref="B291:B292"/>
    <mergeCell ref="B222:B224"/>
    <mergeCell ref="D222:F222"/>
    <mergeCell ref="D255:E255"/>
    <mergeCell ref="G255:H255"/>
    <mergeCell ref="I255:K255"/>
    <mergeCell ref="L255:M255"/>
    <mergeCell ref="A277:L277"/>
    <mergeCell ref="A278:L278"/>
    <mergeCell ref="D282:E282"/>
    <mergeCell ref="F282:G282"/>
    <mergeCell ref="H282:I282"/>
    <mergeCell ref="J282:M282"/>
    <mergeCell ref="J293:L294"/>
    <mergeCell ref="A295:L295"/>
    <mergeCell ref="A296:L296"/>
    <mergeCell ref="B297:K297"/>
    <mergeCell ref="L297:M297"/>
    <mergeCell ref="A172:B172"/>
    <mergeCell ref="A173:M173"/>
    <mergeCell ref="A174:A176"/>
    <mergeCell ref="B174:B176"/>
    <mergeCell ref="D174:F174"/>
    <mergeCell ref="D175:F175"/>
    <mergeCell ref="G175:I175"/>
    <mergeCell ref="A180:B180"/>
    <mergeCell ref="C189:C190"/>
    <mergeCell ref="D189:F189"/>
    <mergeCell ref="G189:I189"/>
    <mergeCell ref="J189:L189"/>
    <mergeCell ref="M189:M190"/>
    <mergeCell ref="A204:M204"/>
    <mergeCell ref="D234:E234"/>
    <mergeCell ref="F234:G234"/>
    <mergeCell ref="H234:I234"/>
    <mergeCell ref="J234:M234"/>
    <mergeCell ref="D205:E205"/>
    <mergeCell ref="G205:H205"/>
    <mergeCell ref="I205:K205"/>
    <mergeCell ref="L205:M205"/>
    <mergeCell ref="D206:E206"/>
    <mergeCell ref="G206:H206"/>
    <mergeCell ref="I206:K206"/>
    <mergeCell ref="L206:M206"/>
    <mergeCell ref="D208:E208"/>
    <mergeCell ref="G208:H208"/>
    <mergeCell ref="I208:K208"/>
    <mergeCell ref="L208:M208"/>
    <mergeCell ref="A209:B209"/>
    <mergeCell ref="C209:K209"/>
    <mergeCell ref="A155:B155"/>
    <mergeCell ref="D155:M155"/>
    <mergeCell ref="A139:M139"/>
    <mergeCell ref="A140:M140"/>
    <mergeCell ref="A141:A142"/>
    <mergeCell ref="B141:B142"/>
    <mergeCell ref="C141:C142"/>
    <mergeCell ref="D141:F141"/>
    <mergeCell ref="G141:I141"/>
    <mergeCell ref="J141:L141"/>
    <mergeCell ref="M141:M142"/>
    <mergeCell ref="A145:B145"/>
    <mergeCell ref="D145:E145"/>
    <mergeCell ref="A146:M146"/>
    <mergeCell ref="A147:A148"/>
    <mergeCell ref="B147:B148"/>
    <mergeCell ref="C147:C148"/>
    <mergeCell ref="J149:L150"/>
    <mergeCell ref="A151:L151"/>
    <mergeCell ref="A152:L152"/>
    <mergeCell ref="B153:K153"/>
    <mergeCell ref="D116:F116"/>
    <mergeCell ref="G116:I116"/>
    <mergeCell ref="J116:L116"/>
    <mergeCell ref="A124:B124"/>
    <mergeCell ref="A125:M125"/>
    <mergeCell ref="A126:A128"/>
    <mergeCell ref="B126:B128"/>
    <mergeCell ref="D126:F126"/>
    <mergeCell ref="D127:F127"/>
    <mergeCell ref="G127:I127"/>
    <mergeCell ref="A132:B132"/>
    <mergeCell ref="A133:L133"/>
    <mergeCell ref="A134:L134"/>
    <mergeCell ref="G126:M126"/>
    <mergeCell ref="J127:L127"/>
    <mergeCell ref="L153:M153"/>
    <mergeCell ref="C154:K154"/>
    <mergeCell ref="L154:M154"/>
    <mergeCell ref="H138:I138"/>
    <mergeCell ref="J138:M138"/>
    <mergeCell ref="A181:L181"/>
    <mergeCell ref="A182:L182"/>
    <mergeCell ref="A183:L183"/>
    <mergeCell ref="A184:M184"/>
    <mergeCell ref="D185:E185"/>
    <mergeCell ref="F185:G185"/>
    <mergeCell ref="H185:I185"/>
    <mergeCell ref="J185:M185"/>
    <mergeCell ref="D186:E186"/>
    <mergeCell ref="F186:G186"/>
    <mergeCell ref="H186:I186"/>
    <mergeCell ref="J186:M186"/>
    <mergeCell ref="A187:M187"/>
    <mergeCell ref="A188:M188"/>
    <mergeCell ref="A189:A190"/>
    <mergeCell ref="B189:B190"/>
    <mergeCell ref="D110:E110"/>
    <mergeCell ref="G110:H110"/>
    <mergeCell ref="I110:K110"/>
    <mergeCell ref="L110:M110"/>
    <mergeCell ref="D112:E112"/>
    <mergeCell ref="G112:H112"/>
    <mergeCell ref="I112:K112"/>
    <mergeCell ref="L112:M112"/>
    <mergeCell ref="A113:B113"/>
    <mergeCell ref="C113:K113"/>
    <mergeCell ref="L113:M113"/>
    <mergeCell ref="A114:M114"/>
    <mergeCell ref="A115:A117"/>
    <mergeCell ref="B115:B117"/>
    <mergeCell ref="D115:F115"/>
    <mergeCell ref="G115:M115"/>
    <mergeCell ref="D13:E13"/>
    <mergeCell ref="G13:H13"/>
    <mergeCell ref="I13:K13"/>
    <mergeCell ref="L13:M13"/>
    <mergeCell ref="L9:M9"/>
    <mergeCell ref="L10:M10"/>
    <mergeCell ref="C10:K10"/>
    <mergeCell ref="A103:L103"/>
    <mergeCell ref="B105:K105"/>
    <mergeCell ref="C106:K106"/>
    <mergeCell ref="A97:B97"/>
    <mergeCell ref="D97:E97"/>
    <mergeCell ref="A98:M98"/>
    <mergeCell ref="A99:A100"/>
    <mergeCell ref="B99:B100"/>
    <mergeCell ref="C99:C100"/>
    <mergeCell ref="D99:F99"/>
    <mergeCell ref="G99:I99"/>
    <mergeCell ref="J99:L100"/>
    <mergeCell ref="M99:M100"/>
    <mergeCell ref="J101:L102"/>
    <mergeCell ref="A104:L104"/>
    <mergeCell ref="L105:M105"/>
    <mergeCell ref="L106:M106"/>
    <mergeCell ref="L65:M65"/>
    <mergeCell ref="A49:B49"/>
    <mergeCell ref="D49:E49"/>
    <mergeCell ref="L58:M58"/>
    <mergeCell ref="A45:A46"/>
    <mergeCell ref="B45:B46"/>
    <mergeCell ref="C45:C46"/>
    <mergeCell ref="D45:F45"/>
    <mergeCell ref="G45:I45"/>
    <mergeCell ref="D64:E64"/>
    <mergeCell ref="G64:H64"/>
    <mergeCell ref="I64:K64"/>
    <mergeCell ref="L64:M64"/>
    <mergeCell ref="B9:K9"/>
    <mergeCell ref="A28:B28"/>
    <mergeCell ref="A37:L37"/>
    <mergeCell ref="A38:L38"/>
    <mergeCell ref="A39:L39"/>
    <mergeCell ref="A43:M43"/>
    <mergeCell ref="A17:B17"/>
    <mergeCell ref="C17:K17"/>
    <mergeCell ref="L17:M17"/>
    <mergeCell ref="A18:M18"/>
    <mergeCell ref="A19:A21"/>
    <mergeCell ref="B19:B21"/>
    <mergeCell ref="D19:F19"/>
    <mergeCell ref="G19:M19"/>
    <mergeCell ref="D20:F20"/>
    <mergeCell ref="G20:I20"/>
    <mergeCell ref="A11:B11"/>
    <mergeCell ref="D11:M11"/>
    <mergeCell ref="A12:M12"/>
    <mergeCell ref="D61:E61"/>
    <mergeCell ref="G61:H61"/>
    <mergeCell ref="I61:K61"/>
    <mergeCell ref="L61:M61"/>
    <mergeCell ref="D62:E62"/>
    <mergeCell ref="G62:H62"/>
    <mergeCell ref="I62:K62"/>
    <mergeCell ref="L62:M62"/>
    <mergeCell ref="A65:B65"/>
    <mergeCell ref="C65:K65"/>
    <mergeCell ref="A66:M66"/>
    <mergeCell ref="A67:A69"/>
    <mergeCell ref="B67:B69"/>
    <mergeCell ref="D31:F31"/>
    <mergeCell ref="G31:I31"/>
    <mergeCell ref="A36:B36"/>
    <mergeCell ref="J45:L45"/>
    <mergeCell ref="M45:M46"/>
    <mergeCell ref="A30:A32"/>
    <mergeCell ref="B30:B32"/>
    <mergeCell ref="D30:F30"/>
    <mergeCell ref="A44:M44"/>
    <mergeCell ref="A50:M50"/>
    <mergeCell ref="A51:A52"/>
    <mergeCell ref="B51:B52"/>
    <mergeCell ref="C51:C52"/>
    <mergeCell ref="D51:F51"/>
    <mergeCell ref="G51:I51"/>
    <mergeCell ref="M51:M52"/>
    <mergeCell ref="J51:L52"/>
    <mergeCell ref="D67:F67"/>
    <mergeCell ref="G67:M67"/>
    <mergeCell ref="A8:K8"/>
    <mergeCell ref="L8:M8"/>
    <mergeCell ref="A40:M40"/>
    <mergeCell ref="D42:E42"/>
    <mergeCell ref="D41:E41"/>
    <mergeCell ref="F41:G41"/>
    <mergeCell ref="F42:G42"/>
    <mergeCell ref="H41:I41"/>
    <mergeCell ref="H42:I42"/>
    <mergeCell ref="J41:M41"/>
    <mergeCell ref="J42:M42"/>
    <mergeCell ref="B57:K57"/>
    <mergeCell ref="L57:M57"/>
    <mergeCell ref="C58:K58"/>
    <mergeCell ref="A59:B59"/>
    <mergeCell ref="D59:M59"/>
    <mergeCell ref="A60:M60"/>
    <mergeCell ref="D14:E14"/>
    <mergeCell ref="G14:H14"/>
    <mergeCell ref="I14:K14"/>
    <mergeCell ref="L14:M14"/>
    <mergeCell ref="D16:E16"/>
    <mergeCell ref="G16:H16"/>
    <mergeCell ref="I16:K16"/>
    <mergeCell ref="L16:M16"/>
    <mergeCell ref="A29:M29"/>
    <mergeCell ref="J20:L20"/>
    <mergeCell ref="J53:L54"/>
    <mergeCell ref="A55:L55"/>
    <mergeCell ref="A56:L56"/>
    <mergeCell ref="J31:L31"/>
    <mergeCell ref="G30:M30"/>
    <mergeCell ref="D68:F68"/>
    <mergeCell ref="G68:I68"/>
    <mergeCell ref="J68:L68"/>
    <mergeCell ref="A76:B76"/>
    <mergeCell ref="A77:M77"/>
    <mergeCell ref="A78:A80"/>
    <mergeCell ref="B78:B80"/>
    <mergeCell ref="D78:F78"/>
    <mergeCell ref="D79:F79"/>
    <mergeCell ref="G79:I79"/>
    <mergeCell ref="A84:B84"/>
    <mergeCell ref="A85:L85"/>
    <mergeCell ref="A86:L86"/>
    <mergeCell ref="G78:M78"/>
    <mergeCell ref="J79:L79"/>
    <mergeCell ref="A88:M88"/>
    <mergeCell ref="D89:E89"/>
    <mergeCell ref="F89:G89"/>
    <mergeCell ref="H89:I89"/>
    <mergeCell ref="J89:M89"/>
    <mergeCell ref="A87:L87"/>
    <mergeCell ref="B163:B165"/>
    <mergeCell ref="D163:F163"/>
    <mergeCell ref="G163:M163"/>
    <mergeCell ref="D164:F164"/>
    <mergeCell ref="G164:I164"/>
    <mergeCell ref="J164:L164"/>
    <mergeCell ref="D90:E90"/>
    <mergeCell ref="F90:G90"/>
    <mergeCell ref="H90:I90"/>
    <mergeCell ref="J90:M90"/>
    <mergeCell ref="A91:M91"/>
    <mergeCell ref="A92:M92"/>
    <mergeCell ref="A93:A94"/>
    <mergeCell ref="B93:B94"/>
    <mergeCell ref="C93:C94"/>
    <mergeCell ref="D93:F93"/>
    <mergeCell ref="G93:I93"/>
    <mergeCell ref="J93:L93"/>
    <mergeCell ref="M93:M94"/>
    <mergeCell ref="D147:F147"/>
    <mergeCell ref="G147:I147"/>
    <mergeCell ref="J147:L148"/>
    <mergeCell ref="M147:M148"/>
    <mergeCell ref="A135:L135"/>
    <mergeCell ref="A136:M136"/>
    <mergeCell ref="A107:B107"/>
    <mergeCell ref="D107:M107"/>
    <mergeCell ref="A108:M108"/>
    <mergeCell ref="D109:E109"/>
    <mergeCell ref="G109:H109"/>
    <mergeCell ref="I109:K109"/>
    <mergeCell ref="L109:M109"/>
    <mergeCell ref="A156:M156"/>
    <mergeCell ref="D157:E157"/>
    <mergeCell ref="G157:H157"/>
    <mergeCell ref="I157:K157"/>
    <mergeCell ref="L157:M157"/>
    <mergeCell ref="A193:B193"/>
    <mergeCell ref="D193:E193"/>
    <mergeCell ref="A194:M194"/>
    <mergeCell ref="A195:A196"/>
    <mergeCell ref="B195:B196"/>
    <mergeCell ref="C195:C196"/>
    <mergeCell ref="D195:F195"/>
    <mergeCell ref="G195:I195"/>
    <mergeCell ref="J195:L196"/>
    <mergeCell ref="M195:M196"/>
    <mergeCell ref="J197:L198"/>
    <mergeCell ref="A199:L199"/>
    <mergeCell ref="G174:M174"/>
    <mergeCell ref="J175:L175"/>
    <mergeCell ref="D158:E158"/>
    <mergeCell ref="G158:H158"/>
    <mergeCell ref="I158:K158"/>
    <mergeCell ref="L158:M158"/>
    <mergeCell ref="D160:E160"/>
    <mergeCell ref="G160:H160"/>
    <mergeCell ref="I160:K160"/>
    <mergeCell ref="L160:M160"/>
    <mergeCell ref="A161:B161"/>
    <mergeCell ref="C161:K161"/>
    <mergeCell ref="L161:M161"/>
    <mergeCell ref="A162:M162"/>
    <mergeCell ref="A163:A165"/>
    <mergeCell ref="A200:L200"/>
    <mergeCell ref="B201:K201"/>
    <mergeCell ref="C202:K202"/>
    <mergeCell ref="A203:B203"/>
    <mergeCell ref="D203:M203"/>
    <mergeCell ref="L201:M201"/>
    <mergeCell ref="L202:M202"/>
    <mergeCell ref="D223:F223"/>
    <mergeCell ref="G223:I223"/>
    <mergeCell ref="A228:B228"/>
    <mergeCell ref="A229:L229"/>
    <mergeCell ref="A230:L230"/>
    <mergeCell ref="A231:L231"/>
    <mergeCell ref="A232:M232"/>
    <mergeCell ref="D233:E233"/>
    <mergeCell ref="F233:G233"/>
    <mergeCell ref="H233:I233"/>
    <mergeCell ref="J233:M233"/>
    <mergeCell ref="G222:M222"/>
    <mergeCell ref="J223:L223"/>
    <mergeCell ref="L209:M209"/>
    <mergeCell ref="A210:M210"/>
    <mergeCell ref="A211:A213"/>
    <mergeCell ref="B211:B213"/>
    <mergeCell ref="D211:F211"/>
    <mergeCell ref="G211:M211"/>
    <mergeCell ref="D212:F212"/>
    <mergeCell ref="G212:I212"/>
    <mergeCell ref="J212:L212"/>
    <mergeCell ref="A220:B220"/>
    <mergeCell ref="A221:M221"/>
    <mergeCell ref="A222:A224"/>
    <mergeCell ref="A243:A244"/>
    <mergeCell ref="B243:B244"/>
    <mergeCell ref="C243:C244"/>
    <mergeCell ref="D243:F243"/>
    <mergeCell ref="G243:I243"/>
    <mergeCell ref="J243:L244"/>
    <mergeCell ref="M243:M244"/>
    <mergeCell ref="J245:L246"/>
    <mergeCell ref="A247:L247"/>
    <mergeCell ref="A235:M235"/>
    <mergeCell ref="A236:M236"/>
    <mergeCell ref="A237:A238"/>
    <mergeCell ref="B237:B238"/>
    <mergeCell ref="C237:C238"/>
    <mergeCell ref="D237:F237"/>
    <mergeCell ref="G237:I237"/>
    <mergeCell ref="J237:L237"/>
    <mergeCell ref="M237:M238"/>
    <mergeCell ref="A241:B241"/>
    <mergeCell ref="D241:E241"/>
    <mergeCell ref="A242:M242"/>
    <mergeCell ref="A248:L248"/>
    <mergeCell ref="B249:K249"/>
    <mergeCell ref="A251:B251"/>
    <mergeCell ref="D251:M251"/>
    <mergeCell ref="A252:M252"/>
    <mergeCell ref="D253:E253"/>
    <mergeCell ref="G253:H253"/>
    <mergeCell ref="I253:K253"/>
    <mergeCell ref="L253:M253"/>
    <mergeCell ref="L249:M249"/>
    <mergeCell ref="C250:K250"/>
    <mergeCell ref="L250:M250"/>
    <mergeCell ref="D259:F259"/>
    <mergeCell ref="G259:M259"/>
    <mergeCell ref="D260:F260"/>
    <mergeCell ref="G260:I260"/>
    <mergeCell ref="J260:L260"/>
    <mergeCell ref="D254:E254"/>
    <mergeCell ref="G254:H254"/>
    <mergeCell ref="I254:K254"/>
    <mergeCell ref="L254:M254"/>
    <mergeCell ref="D256:E256"/>
    <mergeCell ref="G256:H256"/>
    <mergeCell ref="I256:K256"/>
    <mergeCell ref="L256:M256"/>
    <mergeCell ref="A257:B257"/>
    <mergeCell ref="C257:K257"/>
    <mergeCell ref="L257:M257"/>
    <mergeCell ref="A258:M258"/>
    <mergeCell ref="A259:A261"/>
    <mergeCell ref="B259:B261"/>
    <mergeCell ref="C291:C292"/>
    <mergeCell ref="D291:F291"/>
    <mergeCell ref="G291:I291"/>
    <mergeCell ref="J291:L292"/>
    <mergeCell ref="M291:M292"/>
    <mergeCell ref="A279:L279"/>
    <mergeCell ref="A280:M280"/>
    <mergeCell ref="D281:E281"/>
    <mergeCell ref="F281:G281"/>
    <mergeCell ref="H281:I281"/>
    <mergeCell ref="J281:M281"/>
    <mergeCell ref="A268:B268"/>
    <mergeCell ref="A269:M269"/>
    <mergeCell ref="A270:A272"/>
    <mergeCell ref="B270:B272"/>
    <mergeCell ref="D270:F270"/>
    <mergeCell ref="D271:F271"/>
    <mergeCell ref="G271:I271"/>
    <mergeCell ref="A276:B276"/>
    <mergeCell ref="G270:M270"/>
    <mergeCell ref="J271:L271"/>
    <mergeCell ref="I302:K302"/>
    <mergeCell ref="L302:M302"/>
    <mergeCell ref="D304:E304"/>
    <mergeCell ref="G304:H304"/>
    <mergeCell ref="I304:K304"/>
    <mergeCell ref="L304:M304"/>
    <mergeCell ref="A305:B305"/>
    <mergeCell ref="C305:K305"/>
    <mergeCell ref="L305:M305"/>
    <mergeCell ref="A306:M306"/>
    <mergeCell ref="A307:A309"/>
    <mergeCell ref="B307:B309"/>
    <mergeCell ref="D307:F307"/>
    <mergeCell ref="G307:M307"/>
    <mergeCell ref="D308:F308"/>
    <mergeCell ref="G308:I308"/>
    <mergeCell ref="J308:L308"/>
    <mergeCell ref="D302:E302"/>
    <mergeCell ref="G302:H302"/>
    <mergeCell ref="D303:E303"/>
    <mergeCell ref="G303:H303"/>
    <mergeCell ref="I303:K303"/>
    <mergeCell ref="L303:M303"/>
    <mergeCell ref="A331:M331"/>
    <mergeCell ref="A332:M332"/>
    <mergeCell ref="A333:A334"/>
    <mergeCell ref="B333:B334"/>
    <mergeCell ref="C333:C334"/>
    <mergeCell ref="D333:F333"/>
    <mergeCell ref="G333:I333"/>
    <mergeCell ref="J333:L333"/>
    <mergeCell ref="M333:M334"/>
    <mergeCell ref="G350:H350"/>
    <mergeCell ref="I350:K350"/>
    <mergeCell ref="L350:M350"/>
    <mergeCell ref="D352:E352"/>
    <mergeCell ref="G352:H352"/>
    <mergeCell ref="I352:K352"/>
    <mergeCell ref="L352:M352"/>
    <mergeCell ref="A353:B353"/>
    <mergeCell ref="C353:K353"/>
    <mergeCell ref="L353:M353"/>
    <mergeCell ref="J341:L342"/>
    <mergeCell ref="A364:B364"/>
    <mergeCell ref="A375:L375"/>
    <mergeCell ref="A376:M376"/>
    <mergeCell ref="D377:E377"/>
    <mergeCell ref="F377:G377"/>
    <mergeCell ref="H377:I377"/>
    <mergeCell ref="J377:M377"/>
    <mergeCell ref="D378:E378"/>
    <mergeCell ref="F378:G378"/>
    <mergeCell ref="H378:I378"/>
    <mergeCell ref="J378:M378"/>
    <mergeCell ref="A379:M379"/>
    <mergeCell ref="A380:M380"/>
    <mergeCell ref="A381:A382"/>
    <mergeCell ref="B381:B382"/>
    <mergeCell ref="C381:C382"/>
    <mergeCell ref="D381:F381"/>
    <mergeCell ref="G381:I381"/>
    <mergeCell ref="J381:L381"/>
    <mergeCell ref="M381:M382"/>
    <mergeCell ref="A372:B372"/>
    <mergeCell ref="A365:M365"/>
    <mergeCell ref="A366:A368"/>
    <mergeCell ref="B366:B368"/>
    <mergeCell ref="D366:F366"/>
    <mergeCell ref="D367:F367"/>
    <mergeCell ref="G367:I367"/>
    <mergeCell ref="A373:L373"/>
    <mergeCell ref="A374:L374"/>
    <mergeCell ref="C401:K401"/>
    <mergeCell ref="L401:M401"/>
    <mergeCell ref="G415:I415"/>
    <mergeCell ref="A420:B420"/>
    <mergeCell ref="A421:L421"/>
    <mergeCell ref="A422:L422"/>
    <mergeCell ref="A423:L423"/>
    <mergeCell ref="A424:M424"/>
    <mergeCell ref="D425:E425"/>
    <mergeCell ref="F425:G425"/>
    <mergeCell ref="H425:I425"/>
    <mergeCell ref="J425:M425"/>
    <mergeCell ref="D426:E426"/>
    <mergeCell ref="F426:G426"/>
    <mergeCell ref="H426:I426"/>
    <mergeCell ref="J426:M426"/>
    <mergeCell ref="A427:M427"/>
    <mergeCell ref="A428:M428"/>
    <mergeCell ref="A429:A430"/>
    <mergeCell ref="B429:B430"/>
    <mergeCell ref="C429:C430"/>
    <mergeCell ref="D429:F429"/>
    <mergeCell ref="G429:I429"/>
    <mergeCell ref="J429:L429"/>
    <mergeCell ref="M429:M430"/>
    <mergeCell ref="A443:B443"/>
    <mergeCell ref="D443:M443"/>
    <mergeCell ref="A444:M444"/>
    <mergeCell ref="D445:E445"/>
    <mergeCell ref="G445:H445"/>
    <mergeCell ref="I445:K445"/>
    <mergeCell ref="L445:M445"/>
    <mergeCell ref="D433:E433"/>
    <mergeCell ref="A433:B433"/>
    <mergeCell ref="A434:M434"/>
    <mergeCell ref="A435:A436"/>
    <mergeCell ref="B435:B436"/>
    <mergeCell ref="C435:C436"/>
    <mergeCell ref="D435:F435"/>
    <mergeCell ref="G435:I435"/>
    <mergeCell ref="J435:L436"/>
    <mergeCell ref="M435:M436"/>
    <mergeCell ref="J437:L438"/>
    <mergeCell ref="A439:L439"/>
    <mergeCell ref="A440:L440"/>
    <mergeCell ref="B441:K441"/>
    <mergeCell ref="L441:M441"/>
    <mergeCell ref="C442:K442"/>
    <mergeCell ref="L442:M442"/>
    <mergeCell ref="I493:K493"/>
    <mergeCell ref="L493:M493"/>
    <mergeCell ref="D494:E494"/>
    <mergeCell ref="G494:H494"/>
    <mergeCell ref="I494:K494"/>
    <mergeCell ref="L494:M494"/>
    <mergeCell ref="D496:E496"/>
    <mergeCell ref="G496:H496"/>
    <mergeCell ref="I496:K496"/>
    <mergeCell ref="J477:L477"/>
    <mergeCell ref="M477:M478"/>
    <mergeCell ref="A470:L470"/>
    <mergeCell ref="A471:L471"/>
    <mergeCell ref="A476:M476"/>
    <mergeCell ref="A469:L469"/>
    <mergeCell ref="A472:M472"/>
    <mergeCell ref="D473:E473"/>
    <mergeCell ref="F473:G473"/>
    <mergeCell ref="H473:I473"/>
    <mergeCell ref="J473:M473"/>
    <mergeCell ref="D474:E474"/>
    <mergeCell ref="F474:G474"/>
    <mergeCell ref="H474:I474"/>
    <mergeCell ref="J474:M474"/>
    <mergeCell ref="A475:M475"/>
    <mergeCell ref="A477:A478"/>
    <mergeCell ref="B477:B478"/>
    <mergeCell ref="A481:B481"/>
    <mergeCell ref="D481:E481"/>
    <mergeCell ref="A567:L567"/>
    <mergeCell ref="F569:G569"/>
    <mergeCell ref="H569:I569"/>
    <mergeCell ref="J569:M569"/>
    <mergeCell ref="F570:G570"/>
    <mergeCell ref="H570:I570"/>
    <mergeCell ref="J570:M570"/>
    <mergeCell ref="J485:L486"/>
    <mergeCell ref="A487:L487"/>
    <mergeCell ref="A488:L488"/>
    <mergeCell ref="B489:K489"/>
    <mergeCell ref="L489:M489"/>
    <mergeCell ref="A497:B497"/>
    <mergeCell ref="C497:K497"/>
    <mergeCell ref="L497:M497"/>
    <mergeCell ref="A498:M498"/>
    <mergeCell ref="A499:A501"/>
    <mergeCell ref="B499:B501"/>
    <mergeCell ref="D499:F499"/>
    <mergeCell ref="G499:M499"/>
    <mergeCell ref="D500:F500"/>
    <mergeCell ref="G500:I500"/>
    <mergeCell ref="J500:L500"/>
    <mergeCell ref="A491:B491"/>
    <mergeCell ref="A492:M492"/>
    <mergeCell ref="C490:K490"/>
    <mergeCell ref="L490:M490"/>
    <mergeCell ref="D491:M491"/>
    <mergeCell ref="D493:E493"/>
    <mergeCell ref="G493:H493"/>
    <mergeCell ref="H521:I521"/>
    <mergeCell ref="J521:M521"/>
    <mergeCell ref="D522:E522"/>
    <mergeCell ref="F522:G522"/>
    <mergeCell ref="J533:L534"/>
    <mergeCell ref="A535:L535"/>
    <mergeCell ref="A536:L536"/>
    <mergeCell ref="B537:K537"/>
    <mergeCell ref="L537:M537"/>
    <mergeCell ref="G544:H544"/>
    <mergeCell ref="I544:K544"/>
    <mergeCell ref="L544:M544"/>
    <mergeCell ref="L496:M496"/>
    <mergeCell ref="A509:M509"/>
    <mergeCell ref="A510:A512"/>
    <mergeCell ref="B510:B512"/>
    <mergeCell ref="D510:F510"/>
    <mergeCell ref="D511:F511"/>
    <mergeCell ref="G511:I511"/>
    <mergeCell ref="A516:B516"/>
    <mergeCell ref="A529:B529"/>
    <mergeCell ref="D529:E529"/>
    <mergeCell ref="A530:M530"/>
    <mergeCell ref="A531:A532"/>
    <mergeCell ref="B531:B532"/>
    <mergeCell ref="C531:C532"/>
    <mergeCell ref="D531:F531"/>
    <mergeCell ref="G531:I531"/>
    <mergeCell ref="J531:L532"/>
    <mergeCell ref="M531:M532"/>
    <mergeCell ref="A621:A622"/>
    <mergeCell ref="B621:B622"/>
    <mergeCell ref="C621:C622"/>
    <mergeCell ref="M621:M622"/>
    <mergeCell ref="A595:A597"/>
    <mergeCell ref="B595:B597"/>
    <mergeCell ref="D544:E544"/>
    <mergeCell ref="G589:H589"/>
    <mergeCell ref="I589:K589"/>
    <mergeCell ref="L589:M589"/>
    <mergeCell ref="A557:M557"/>
    <mergeCell ref="D558:F558"/>
    <mergeCell ref="A558:A560"/>
    <mergeCell ref="B558:B560"/>
    <mergeCell ref="D559:F559"/>
    <mergeCell ref="G559:I559"/>
    <mergeCell ref="A564:B564"/>
    <mergeCell ref="A568:M568"/>
    <mergeCell ref="D569:E569"/>
    <mergeCell ref="D570:E570"/>
    <mergeCell ref="A565:L565"/>
    <mergeCell ref="A566:L566"/>
    <mergeCell ref="J559:L559"/>
    <mergeCell ref="A571:M571"/>
    <mergeCell ref="A572:M572"/>
    <mergeCell ref="A573:A574"/>
    <mergeCell ref="B573:B574"/>
    <mergeCell ref="C573:C574"/>
    <mergeCell ref="D573:F573"/>
    <mergeCell ref="G573:I573"/>
    <mergeCell ref="A556:B556"/>
    <mergeCell ref="A545:B545"/>
    <mergeCell ref="D638:E638"/>
    <mergeCell ref="G638:H638"/>
    <mergeCell ref="I638:K638"/>
    <mergeCell ref="L638:M638"/>
    <mergeCell ref="G643:M643"/>
    <mergeCell ref="A652:B652"/>
    <mergeCell ref="A653:M653"/>
    <mergeCell ref="A654:A656"/>
    <mergeCell ref="B654:B656"/>
    <mergeCell ref="D654:F654"/>
    <mergeCell ref="D655:F655"/>
    <mergeCell ref="G655:I655"/>
    <mergeCell ref="A660:B660"/>
    <mergeCell ref="D592:E592"/>
    <mergeCell ref="G592:H592"/>
    <mergeCell ref="I592:K592"/>
    <mergeCell ref="L592:M592"/>
    <mergeCell ref="A593:B593"/>
    <mergeCell ref="C593:K593"/>
    <mergeCell ref="L593:M593"/>
    <mergeCell ref="D635:M635"/>
    <mergeCell ref="A594:M594"/>
    <mergeCell ref="D617:E617"/>
    <mergeCell ref="A613:L613"/>
    <mergeCell ref="A614:L614"/>
    <mergeCell ref="A615:L615"/>
    <mergeCell ref="A616:M616"/>
    <mergeCell ref="F617:G617"/>
    <mergeCell ref="H617:I617"/>
    <mergeCell ref="G606:M606"/>
    <mergeCell ref="J607:L607"/>
    <mergeCell ref="G654:M654"/>
    <mergeCell ref="A661:L661"/>
    <mergeCell ref="A662:L662"/>
    <mergeCell ref="A663:L663"/>
    <mergeCell ref="A664:M664"/>
    <mergeCell ref="D665:E665"/>
    <mergeCell ref="F665:G665"/>
    <mergeCell ref="H665:I665"/>
    <mergeCell ref="J665:M665"/>
    <mergeCell ref="A674:M674"/>
    <mergeCell ref="A675:A676"/>
    <mergeCell ref="B675:B676"/>
    <mergeCell ref="C675:C676"/>
    <mergeCell ref="D675:F675"/>
    <mergeCell ref="G675:I675"/>
    <mergeCell ref="J675:L676"/>
    <mergeCell ref="M675:M676"/>
    <mergeCell ref="J677:L678"/>
    <mergeCell ref="D666:E666"/>
    <mergeCell ref="F666:G666"/>
    <mergeCell ref="H666:I666"/>
    <mergeCell ref="J666:M666"/>
    <mergeCell ref="A667:M667"/>
    <mergeCell ref="A668:M668"/>
    <mergeCell ref="A669:A670"/>
    <mergeCell ref="B669:B670"/>
    <mergeCell ref="C669:C670"/>
    <mergeCell ref="D669:F669"/>
    <mergeCell ref="G669:I669"/>
    <mergeCell ref="J669:L669"/>
    <mergeCell ref="M669:M670"/>
    <mergeCell ref="A673:B673"/>
    <mergeCell ref="D673:E673"/>
    <mergeCell ref="G733:H733"/>
    <mergeCell ref="I733:K733"/>
    <mergeCell ref="L733:M733"/>
    <mergeCell ref="D734:E734"/>
    <mergeCell ref="G734:H734"/>
    <mergeCell ref="I734:K734"/>
    <mergeCell ref="D692:F692"/>
    <mergeCell ref="G692:I692"/>
    <mergeCell ref="J692:L692"/>
    <mergeCell ref="A700:B700"/>
    <mergeCell ref="A701:M701"/>
    <mergeCell ref="A702:A704"/>
    <mergeCell ref="B702:B704"/>
    <mergeCell ref="D702:F702"/>
    <mergeCell ref="D703:F703"/>
    <mergeCell ref="G703:I703"/>
    <mergeCell ref="A708:B708"/>
    <mergeCell ref="C717:C718"/>
    <mergeCell ref="D717:F717"/>
    <mergeCell ref="G717:I717"/>
    <mergeCell ref="J717:L717"/>
    <mergeCell ref="M717:M718"/>
    <mergeCell ref="A763:M763"/>
    <mergeCell ref="A764:M764"/>
    <mergeCell ref="A765:A766"/>
    <mergeCell ref="A776:L776"/>
    <mergeCell ref="A780:M780"/>
    <mergeCell ref="A775:L775"/>
    <mergeCell ref="B777:K777"/>
    <mergeCell ref="L777:M777"/>
    <mergeCell ref="C778:K778"/>
    <mergeCell ref="L778:M778"/>
    <mergeCell ref="A779:B779"/>
    <mergeCell ref="D721:E721"/>
    <mergeCell ref="A723:A724"/>
    <mergeCell ref="B723:B724"/>
    <mergeCell ref="C723:C724"/>
    <mergeCell ref="J723:L724"/>
    <mergeCell ref="M723:M724"/>
    <mergeCell ref="J725:L726"/>
    <mergeCell ref="A727:L727"/>
    <mergeCell ref="A728:L728"/>
    <mergeCell ref="B729:K729"/>
    <mergeCell ref="L729:M729"/>
    <mergeCell ref="C730:K730"/>
    <mergeCell ref="L730:M730"/>
    <mergeCell ref="D740:F740"/>
    <mergeCell ref="G740:I740"/>
    <mergeCell ref="J740:L740"/>
    <mergeCell ref="A748:B748"/>
    <mergeCell ref="A731:B731"/>
    <mergeCell ref="D731:M731"/>
    <mergeCell ref="A732:M732"/>
    <mergeCell ref="D733:E733"/>
    <mergeCell ref="A817:B817"/>
    <mergeCell ref="D817:E817"/>
    <mergeCell ref="A818:M818"/>
    <mergeCell ref="A819:A820"/>
    <mergeCell ref="B819:B820"/>
    <mergeCell ref="C819:C820"/>
    <mergeCell ref="D819:F819"/>
    <mergeCell ref="G819:I819"/>
    <mergeCell ref="J819:L820"/>
    <mergeCell ref="M819:M820"/>
    <mergeCell ref="A806:L806"/>
    <mergeCell ref="A807:L807"/>
    <mergeCell ref="A808:M808"/>
    <mergeCell ref="D809:E809"/>
    <mergeCell ref="F809:G809"/>
    <mergeCell ref="H809:I809"/>
    <mergeCell ref="J809:M809"/>
    <mergeCell ref="D810:E810"/>
    <mergeCell ref="F810:G810"/>
    <mergeCell ref="H810:I810"/>
    <mergeCell ref="J810:M810"/>
    <mergeCell ref="A811:M811"/>
    <mergeCell ref="A812:M812"/>
    <mergeCell ref="A813:A814"/>
    <mergeCell ref="B813:B814"/>
    <mergeCell ref="C813:C814"/>
    <mergeCell ref="D813:F813"/>
    <mergeCell ref="G813:I813"/>
    <mergeCell ref="J813:L813"/>
    <mergeCell ref="M813:M814"/>
    <mergeCell ref="A834:M834"/>
    <mergeCell ref="A835:A837"/>
    <mergeCell ref="B835:B837"/>
    <mergeCell ref="D835:F835"/>
    <mergeCell ref="G835:M835"/>
    <mergeCell ref="D836:F836"/>
    <mergeCell ref="G836:I836"/>
    <mergeCell ref="J836:L836"/>
    <mergeCell ref="G867:I867"/>
    <mergeCell ref="J867:L868"/>
    <mergeCell ref="M867:M868"/>
    <mergeCell ref="A844:B844"/>
    <mergeCell ref="A845:M845"/>
    <mergeCell ref="A846:A848"/>
    <mergeCell ref="B846:B848"/>
    <mergeCell ref="D846:F846"/>
    <mergeCell ref="D847:F847"/>
    <mergeCell ref="G847:I847"/>
    <mergeCell ref="A852:B852"/>
    <mergeCell ref="A860:M860"/>
    <mergeCell ref="A853:L853"/>
    <mergeCell ref="A854:L854"/>
    <mergeCell ref="A855:L855"/>
    <mergeCell ref="A856:M856"/>
    <mergeCell ref="D857:E857"/>
    <mergeCell ref="F857:G857"/>
    <mergeCell ref="H857:I857"/>
    <mergeCell ref="J857:M857"/>
    <mergeCell ref="D858:E858"/>
    <mergeCell ref="A865:B865"/>
    <mergeCell ref="D865:E865"/>
    <mergeCell ref="A866:M866"/>
    <mergeCell ref="A892:B892"/>
    <mergeCell ref="A893:M893"/>
    <mergeCell ref="A894:A896"/>
    <mergeCell ref="B894:B896"/>
    <mergeCell ref="D894:F894"/>
    <mergeCell ref="D895:F895"/>
    <mergeCell ref="G895:I895"/>
    <mergeCell ref="A900:B900"/>
    <mergeCell ref="A901:L901"/>
    <mergeCell ref="A902:L902"/>
    <mergeCell ref="A881:B881"/>
    <mergeCell ref="C881:K881"/>
    <mergeCell ref="L881:M881"/>
    <mergeCell ref="A882:M882"/>
    <mergeCell ref="A883:A885"/>
    <mergeCell ref="B883:B885"/>
    <mergeCell ref="D883:F883"/>
    <mergeCell ref="G883:M883"/>
    <mergeCell ref="D884:F884"/>
    <mergeCell ref="G884:I884"/>
    <mergeCell ref="M957:M958"/>
    <mergeCell ref="A961:B961"/>
    <mergeCell ref="D961:E961"/>
    <mergeCell ref="A962:M962"/>
    <mergeCell ref="A940:B940"/>
    <mergeCell ref="A941:M941"/>
    <mergeCell ref="A942:A944"/>
    <mergeCell ref="B942:B944"/>
    <mergeCell ref="D942:F942"/>
    <mergeCell ref="D943:F943"/>
    <mergeCell ref="G943:I943"/>
    <mergeCell ref="A952:M952"/>
    <mergeCell ref="A948:B948"/>
    <mergeCell ref="A949:L949"/>
    <mergeCell ref="A950:L950"/>
    <mergeCell ref="A951:L951"/>
    <mergeCell ref="D953:E953"/>
    <mergeCell ref="F953:G953"/>
    <mergeCell ref="H953:I953"/>
    <mergeCell ref="J953:M953"/>
    <mergeCell ref="D954:E954"/>
    <mergeCell ref="F954:G954"/>
    <mergeCell ref="H954:I954"/>
    <mergeCell ref="J954:M954"/>
    <mergeCell ref="C1011:C1012"/>
    <mergeCell ref="D1011:F1011"/>
    <mergeCell ref="G1011:I1011"/>
    <mergeCell ref="M1011:M1012"/>
    <mergeCell ref="A1009:B1009"/>
    <mergeCell ref="D1009:E1009"/>
    <mergeCell ref="J1011:L1012"/>
    <mergeCell ref="G926:H926"/>
    <mergeCell ref="I926:K926"/>
    <mergeCell ref="L926:M926"/>
    <mergeCell ref="D928:E928"/>
    <mergeCell ref="G928:H928"/>
    <mergeCell ref="I928:K928"/>
    <mergeCell ref="L928:M928"/>
    <mergeCell ref="A955:M955"/>
    <mergeCell ref="A956:M956"/>
    <mergeCell ref="A957:A958"/>
    <mergeCell ref="B957:B958"/>
    <mergeCell ref="A977:B977"/>
    <mergeCell ref="C977:K977"/>
    <mergeCell ref="L977:M977"/>
    <mergeCell ref="A978:M978"/>
    <mergeCell ref="A979:A981"/>
    <mergeCell ref="B979:B981"/>
    <mergeCell ref="D979:F979"/>
    <mergeCell ref="G979:M979"/>
    <mergeCell ref="D980:F980"/>
    <mergeCell ref="G980:I980"/>
    <mergeCell ref="C957:C958"/>
    <mergeCell ref="D957:F957"/>
    <mergeCell ref="G957:I957"/>
    <mergeCell ref="J957:L957"/>
    <mergeCell ref="A1048:M1048"/>
    <mergeCell ref="D1049:E1049"/>
    <mergeCell ref="F1049:G1049"/>
    <mergeCell ref="H1049:I1049"/>
    <mergeCell ref="J1049:M1049"/>
    <mergeCell ref="D1050:E1050"/>
    <mergeCell ref="F1050:G1050"/>
    <mergeCell ref="H1050:I1050"/>
    <mergeCell ref="J1050:M1050"/>
    <mergeCell ref="L976:M976"/>
    <mergeCell ref="D1001:E1001"/>
    <mergeCell ref="F1001:G1001"/>
    <mergeCell ref="H1001:I1001"/>
    <mergeCell ref="J1001:M1001"/>
    <mergeCell ref="C1005:C1006"/>
    <mergeCell ref="D1005:F1005"/>
    <mergeCell ref="G1005:I1005"/>
    <mergeCell ref="J1005:L1005"/>
    <mergeCell ref="M1005:M1006"/>
    <mergeCell ref="I1024:K1024"/>
    <mergeCell ref="A1025:B1025"/>
    <mergeCell ref="C1025:K1025"/>
    <mergeCell ref="L1025:M1025"/>
    <mergeCell ref="A1026:M1026"/>
    <mergeCell ref="A1027:A1029"/>
    <mergeCell ref="B1027:B1029"/>
    <mergeCell ref="D1027:F1027"/>
    <mergeCell ref="G1027:M1027"/>
    <mergeCell ref="D1028:F1028"/>
    <mergeCell ref="G1028:I1028"/>
    <mergeCell ref="A1011:A1012"/>
    <mergeCell ref="B1011:B1012"/>
    <mergeCell ref="L1069:M1069"/>
    <mergeCell ref="J1061:L1062"/>
    <mergeCell ref="A1063:L1063"/>
    <mergeCell ref="A1064:L1064"/>
    <mergeCell ref="B1065:K1065"/>
    <mergeCell ref="L1065:M1065"/>
    <mergeCell ref="C1066:K1066"/>
    <mergeCell ref="L1066:M1066"/>
    <mergeCell ref="A1067:B1067"/>
    <mergeCell ref="D1067:M1067"/>
    <mergeCell ref="A1068:M1068"/>
    <mergeCell ref="D1069:E1069"/>
    <mergeCell ref="A1036:B1036"/>
    <mergeCell ref="A1037:M1037"/>
    <mergeCell ref="A1038:A1040"/>
    <mergeCell ref="B1038:B1040"/>
    <mergeCell ref="D1038:F1038"/>
    <mergeCell ref="D1039:F1039"/>
    <mergeCell ref="G1039:I1039"/>
    <mergeCell ref="A1044:B1044"/>
    <mergeCell ref="A1051:M1051"/>
    <mergeCell ref="A1052:M1052"/>
    <mergeCell ref="A1053:A1054"/>
    <mergeCell ref="B1053:B1054"/>
    <mergeCell ref="C1053:C1054"/>
    <mergeCell ref="D1053:F1053"/>
    <mergeCell ref="G1053:I1053"/>
    <mergeCell ref="J1053:L1053"/>
    <mergeCell ref="M1053:M1054"/>
    <mergeCell ref="A1045:L1045"/>
    <mergeCell ref="A1046:L1046"/>
    <mergeCell ref="A1047:L1047"/>
    <mergeCell ref="A1084:B1084"/>
    <mergeCell ref="D1070:E1070"/>
    <mergeCell ref="A1073:B1073"/>
    <mergeCell ref="A1074:M1074"/>
    <mergeCell ref="F1097:G1097"/>
    <mergeCell ref="H1097:I1097"/>
    <mergeCell ref="J1097:M1097"/>
    <mergeCell ref="D1098:E1098"/>
    <mergeCell ref="F1098:G1098"/>
    <mergeCell ref="H1098:I1098"/>
    <mergeCell ref="J1098:M1098"/>
    <mergeCell ref="A1099:M1099"/>
    <mergeCell ref="A1100:M1100"/>
    <mergeCell ref="A1101:A1102"/>
    <mergeCell ref="B1101:B1102"/>
    <mergeCell ref="C1101:C1102"/>
    <mergeCell ref="D1101:F1101"/>
    <mergeCell ref="G1101:I1101"/>
    <mergeCell ref="J1101:L1101"/>
    <mergeCell ref="M1101:M1102"/>
    <mergeCell ref="A1093:L1093"/>
    <mergeCell ref="A1094:L1094"/>
    <mergeCell ref="A1095:L1095"/>
    <mergeCell ref="A1096:M1096"/>
    <mergeCell ref="D1097:E1097"/>
    <mergeCell ref="D1075:F1075"/>
    <mergeCell ref="G1075:M1075"/>
    <mergeCell ref="D1076:F1076"/>
    <mergeCell ref="G1076:I1076"/>
    <mergeCell ref="J1076:L1076"/>
    <mergeCell ref="B1075:B1077"/>
    <mergeCell ref="L1073:M1073"/>
    <mergeCell ref="J1124:L1124"/>
    <mergeCell ref="L1121:M1121"/>
    <mergeCell ref="A1189:L1189"/>
    <mergeCell ref="A1192:M1192"/>
    <mergeCell ref="D1193:E1193"/>
    <mergeCell ref="F1193:G1193"/>
    <mergeCell ref="H1193:I1193"/>
    <mergeCell ref="J1193:M1193"/>
    <mergeCell ref="D1194:E1194"/>
    <mergeCell ref="F1194:G1194"/>
    <mergeCell ref="H1194:I1194"/>
    <mergeCell ref="J1194:M1194"/>
    <mergeCell ref="A1147:M1147"/>
    <mergeCell ref="A1148:M1148"/>
    <mergeCell ref="A1149:A1150"/>
    <mergeCell ref="B1149:B1150"/>
    <mergeCell ref="C1149:C1150"/>
    <mergeCell ref="D1149:F1149"/>
    <mergeCell ref="G1149:I1149"/>
    <mergeCell ref="J1149:L1149"/>
    <mergeCell ref="M1149:M1150"/>
    <mergeCell ref="A1141:L1141"/>
    <mergeCell ref="A1142:L1142"/>
    <mergeCell ref="A1143:L1143"/>
    <mergeCell ref="A1144:M1144"/>
    <mergeCell ref="D1145:E1145"/>
    <mergeCell ref="F1145:G1145"/>
    <mergeCell ref="H1145:I1145"/>
    <mergeCell ref="J1145:M1145"/>
    <mergeCell ref="D1146:E1146"/>
    <mergeCell ref="G1124:I1124"/>
    <mergeCell ref="F1146:G1146"/>
    <mergeCell ref="D1241:E1241"/>
    <mergeCell ref="F1241:G1241"/>
    <mergeCell ref="H1241:I1241"/>
    <mergeCell ref="J1241:M1241"/>
    <mergeCell ref="A1195:M1195"/>
    <mergeCell ref="A1196:M1196"/>
    <mergeCell ref="A1197:A1198"/>
    <mergeCell ref="B1197:B1198"/>
    <mergeCell ref="C1197:C1198"/>
    <mergeCell ref="D1197:F1197"/>
    <mergeCell ref="G1197:I1197"/>
    <mergeCell ref="J1197:L1197"/>
    <mergeCell ref="M1197:M1198"/>
    <mergeCell ref="A1190:L1190"/>
    <mergeCell ref="A1191:L1191"/>
    <mergeCell ref="A1211:B1211"/>
    <mergeCell ref="D1211:M1211"/>
    <mergeCell ref="A1212:M1212"/>
    <mergeCell ref="D1216:E1216"/>
    <mergeCell ref="G1216:H1216"/>
    <mergeCell ref="I1216:K1216"/>
    <mergeCell ref="A1201:B1201"/>
    <mergeCell ref="D1201:E1201"/>
    <mergeCell ref="A1202:M1202"/>
    <mergeCell ref="J1203:L1204"/>
    <mergeCell ref="D1213:E1213"/>
    <mergeCell ref="G1213:H1213"/>
    <mergeCell ref="I1213:K1213"/>
    <mergeCell ref="L1213:M1213"/>
    <mergeCell ref="A1203:A1204"/>
    <mergeCell ref="B1203:B1204"/>
    <mergeCell ref="C1203:C1204"/>
    <mergeCell ref="A1276:B1276"/>
    <mergeCell ref="A1277:M1277"/>
    <mergeCell ref="A1278:A1280"/>
    <mergeCell ref="B1278:B1280"/>
    <mergeCell ref="D1278:F1278"/>
    <mergeCell ref="D1279:F1279"/>
    <mergeCell ref="G1279:I1279"/>
    <mergeCell ref="A1284:B1284"/>
    <mergeCell ref="A1285:L1285"/>
    <mergeCell ref="A1286:L1286"/>
    <mergeCell ref="A1291:M1291"/>
    <mergeCell ref="J1293:L1293"/>
    <mergeCell ref="A1297:B1297"/>
    <mergeCell ref="D1297:E1297"/>
    <mergeCell ref="A1298:M1298"/>
    <mergeCell ref="I1214:K1214"/>
    <mergeCell ref="L1214:M1214"/>
    <mergeCell ref="L1216:M1216"/>
    <mergeCell ref="D1219:F1219"/>
    <mergeCell ref="D1242:E1242"/>
    <mergeCell ref="F1242:G1242"/>
    <mergeCell ref="H1242:I1242"/>
    <mergeCell ref="J1242:M1242"/>
    <mergeCell ref="A1243:M1243"/>
    <mergeCell ref="A1244:M1244"/>
    <mergeCell ref="A1245:A1246"/>
    <mergeCell ref="B1245:B1246"/>
    <mergeCell ref="C1245:C1246"/>
    <mergeCell ref="D1245:F1245"/>
    <mergeCell ref="G1245:I1245"/>
    <mergeCell ref="J1245:L1245"/>
    <mergeCell ref="M1245:M1246"/>
    <mergeCell ref="A1299:A1300"/>
    <mergeCell ref="B1299:B1300"/>
    <mergeCell ref="C1299:C1300"/>
    <mergeCell ref="D1299:F1299"/>
    <mergeCell ref="G1299:I1299"/>
    <mergeCell ref="J1299:L1300"/>
    <mergeCell ref="M1299:M1300"/>
    <mergeCell ref="J1301:L1302"/>
    <mergeCell ref="A1303:L1303"/>
    <mergeCell ref="A1304:L1304"/>
    <mergeCell ref="B1305:K1305"/>
    <mergeCell ref="C1306:K1306"/>
    <mergeCell ref="L1305:M1305"/>
    <mergeCell ref="L1306:M1306"/>
    <mergeCell ref="L1313:M1313"/>
    <mergeCell ref="A1314:M1314"/>
    <mergeCell ref="A1315:A1317"/>
    <mergeCell ref="B1315:B1317"/>
    <mergeCell ref="D1315:F1315"/>
    <mergeCell ref="G1315:M1315"/>
    <mergeCell ref="D1316:F1316"/>
    <mergeCell ref="G1316:I1316"/>
    <mergeCell ref="J1316:L1316"/>
    <mergeCell ref="A1313:B1313"/>
    <mergeCell ref="C1313:K1313"/>
    <mergeCell ref="A1307:B1307"/>
    <mergeCell ref="A1308:M1308"/>
    <mergeCell ref="D1307:M1307"/>
    <mergeCell ref="D1309:E1309"/>
    <mergeCell ref="G1309:H1309"/>
    <mergeCell ref="I1309:K1309"/>
    <mergeCell ref="L1309:M1309"/>
    <mergeCell ref="H1338:I1338"/>
    <mergeCell ref="J1338:M1338"/>
    <mergeCell ref="A1339:M1339"/>
    <mergeCell ref="A1340:M1340"/>
    <mergeCell ref="A1341:A1342"/>
    <mergeCell ref="B1341:B1342"/>
    <mergeCell ref="C1341:C1342"/>
    <mergeCell ref="D1341:F1341"/>
    <mergeCell ref="G1341:I1341"/>
    <mergeCell ref="J1341:L1341"/>
    <mergeCell ref="M1341:M1342"/>
    <mergeCell ref="J1349:L1350"/>
    <mergeCell ref="A1351:L1351"/>
    <mergeCell ref="A1352:L1352"/>
    <mergeCell ref="B1353:K1353"/>
    <mergeCell ref="C1354:K1354"/>
    <mergeCell ref="L1354:M1354"/>
    <mergeCell ref="J1347:L1348"/>
    <mergeCell ref="M1347:M1348"/>
    <mergeCell ref="A1355:B1355"/>
    <mergeCell ref="D1355:M1355"/>
    <mergeCell ref="L1353:M1353"/>
    <mergeCell ref="A1356:M1356"/>
    <mergeCell ref="D1357:E1357"/>
    <mergeCell ref="G1357:H1357"/>
    <mergeCell ref="I1357:K1357"/>
    <mergeCell ref="L1357:M1357"/>
    <mergeCell ref="D1358:E1358"/>
    <mergeCell ref="G1358:H1358"/>
    <mergeCell ref="I1358:K1358"/>
    <mergeCell ref="L1358:M1358"/>
    <mergeCell ref="D1360:E1360"/>
    <mergeCell ref="G1360:H1360"/>
    <mergeCell ref="I1360:K1360"/>
    <mergeCell ref="L1360:M1360"/>
    <mergeCell ref="A1361:B1361"/>
    <mergeCell ref="C1361:K1361"/>
    <mergeCell ref="L1361:M1361"/>
    <mergeCell ref="A1362:M1362"/>
    <mergeCell ref="A1389:A1390"/>
    <mergeCell ref="B1389:B1390"/>
    <mergeCell ref="C1389:C1390"/>
    <mergeCell ref="D1389:F1389"/>
    <mergeCell ref="G1389:I1389"/>
    <mergeCell ref="J1389:L1389"/>
    <mergeCell ref="M1389:M1390"/>
    <mergeCell ref="A1384:M1384"/>
    <mergeCell ref="A1363:A1365"/>
    <mergeCell ref="B1363:B1365"/>
    <mergeCell ref="D1363:F1363"/>
    <mergeCell ref="G1363:M1363"/>
    <mergeCell ref="D1364:F1364"/>
    <mergeCell ref="G1364:I1364"/>
    <mergeCell ref="J1364:L1364"/>
    <mergeCell ref="A1372:B1372"/>
    <mergeCell ref="A1373:M1373"/>
    <mergeCell ref="A1374:A1376"/>
    <mergeCell ref="B1374:B1376"/>
    <mergeCell ref="D1374:F1374"/>
    <mergeCell ref="D1375:F1375"/>
    <mergeCell ref="G1375:I1375"/>
    <mergeCell ref="A1380:B1380"/>
    <mergeCell ref="H1434:I1434"/>
    <mergeCell ref="J1434:M1434"/>
    <mergeCell ref="A1393:B1393"/>
    <mergeCell ref="D1393:E1393"/>
    <mergeCell ref="A1394:M1394"/>
    <mergeCell ref="A1395:A1396"/>
    <mergeCell ref="B1395:B1396"/>
    <mergeCell ref="C1395:C1396"/>
    <mergeCell ref="D1395:F1395"/>
    <mergeCell ref="G1395:I1395"/>
    <mergeCell ref="J1395:L1396"/>
    <mergeCell ref="M1395:M1396"/>
    <mergeCell ref="J1397:L1398"/>
    <mergeCell ref="A1399:L1399"/>
    <mergeCell ref="A1400:L1400"/>
    <mergeCell ref="B1401:K1401"/>
    <mergeCell ref="L1401:M1401"/>
    <mergeCell ref="C1402:K1402"/>
    <mergeCell ref="L1402:M1402"/>
    <mergeCell ref="A1403:B1403"/>
    <mergeCell ref="D1403:M1403"/>
    <mergeCell ref="A1404:M1404"/>
    <mergeCell ref="D1405:E1405"/>
    <mergeCell ref="G1405:H1405"/>
    <mergeCell ref="I1405:K1405"/>
    <mergeCell ref="L1405:M1405"/>
    <mergeCell ref="D1406:E1406"/>
    <mergeCell ref="G1406:H1406"/>
    <mergeCell ref="I1406:K1406"/>
    <mergeCell ref="L1406:M1406"/>
    <mergeCell ref="D1408:E1408"/>
    <mergeCell ref="G1408:H1408"/>
    <mergeCell ref="A1409:B1409"/>
    <mergeCell ref="C1409:K1409"/>
    <mergeCell ref="L1409:M1409"/>
    <mergeCell ref="G1411:M1411"/>
    <mergeCell ref="D1412:F1412"/>
    <mergeCell ref="G1412:I1412"/>
    <mergeCell ref="J1412:L1412"/>
    <mergeCell ref="A1420:B1420"/>
    <mergeCell ref="A1421:M1421"/>
    <mergeCell ref="A1422:A1424"/>
    <mergeCell ref="B1422:B1424"/>
    <mergeCell ref="D1422:F1422"/>
    <mergeCell ref="D1423:F1423"/>
    <mergeCell ref="G1423:I1423"/>
    <mergeCell ref="A1428:B1428"/>
    <mergeCell ref="A1410:M1410"/>
    <mergeCell ref="A1411:A1413"/>
    <mergeCell ref="B1411:B1413"/>
    <mergeCell ref="D1411:F1411"/>
    <mergeCell ref="J1423:L1423"/>
    <mergeCell ref="J1445:L1446"/>
    <mergeCell ref="A1429:L1429"/>
    <mergeCell ref="A1430:L1430"/>
    <mergeCell ref="A1431:L1431"/>
    <mergeCell ref="A1432:M1432"/>
    <mergeCell ref="D1433:E1433"/>
    <mergeCell ref="F1433:G1433"/>
    <mergeCell ref="H1433:I1433"/>
    <mergeCell ref="J1433:M1433"/>
    <mergeCell ref="D1434:E1434"/>
    <mergeCell ref="F1434:G1434"/>
    <mergeCell ref="A1447:L1447"/>
    <mergeCell ref="A1448:L1448"/>
    <mergeCell ref="A1435:M1435"/>
    <mergeCell ref="A1436:M1436"/>
    <mergeCell ref="A1437:A1438"/>
    <mergeCell ref="B1437:B1438"/>
    <mergeCell ref="C1437:C1438"/>
    <mergeCell ref="D1437:F1437"/>
    <mergeCell ref="G1437:I1437"/>
    <mergeCell ref="J1437:L1437"/>
    <mergeCell ref="M1437:M1438"/>
    <mergeCell ref="A1441:B1441"/>
    <mergeCell ref="D1441:E1441"/>
    <mergeCell ref="A1442:M1442"/>
    <mergeCell ref="A1443:A1444"/>
    <mergeCell ref="B1443:B1444"/>
    <mergeCell ref="C1443:C1444"/>
    <mergeCell ref="D1443:F1443"/>
    <mergeCell ref="G1443:I1443"/>
    <mergeCell ref="J1443:L1444"/>
    <mergeCell ref="M1443:M1444"/>
    <mergeCell ref="G318:M318"/>
    <mergeCell ref="J319:L319"/>
    <mergeCell ref="G366:M366"/>
    <mergeCell ref="J367:L367"/>
    <mergeCell ref="G414:M414"/>
    <mergeCell ref="J415:L415"/>
    <mergeCell ref="G462:M462"/>
    <mergeCell ref="J463:L463"/>
    <mergeCell ref="G510:M510"/>
    <mergeCell ref="J511:L511"/>
    <mergeCell ref="G558:M558"/>
    <mergeCell ref="H522:I522"/>
    <mergeCell ref="J522:M522"/>
    <mergeCell ref="A523:M523"/>
    <mergeCell ref="A524:M524"/>
    <mergeCell ref="A525:A526"/>
    <mergeCell ref="B525:B526"/>
    <mergeCell ref="C525:C526"/>
    <mergeCell ref="D525:F525"/>
    <mergeCell ref="C538:K538"/>
    <mergeCell ref="L538:M538"/>
    <mergeCell ref="A539:B539"/>
    <mergeCell ref="D539:M539"/>
    <mergeCell ref="A540:M540"/>
    <mergeCell ref="D541:E541"/>
    <mergeCell ref="A508:B508"/>
    <mergeCell ref="A517:L517"/>
    <mergeCell ref="A518:L518"/>
    <mergeCell ref="A519:L519"/>
    <mergeCell ref="A520:M520"/>
    <mergeCell ref="D521:E521"/>
    <mergeCell ref="F521:G521"/>
    <mergeCell ref="J655:L655"/>
    <mergeCell ref="G702:M702"/>
    <mergeCell ref="J703:L703"/>
    <mergeCell ref="G750:M750"/>
    <mergeCell ref="J751:L751"/>
    <mergeCell ref="G798:M798"/>
    <mergeCell ref="J799:L799"/>
    <mergeCell ref="G846:M846"/>
    <mergeCell ref="J847:L847"/>
    <mergeCell ref="G894:M894"/>
    <mergeCell ref="J895:L895"/>
    <mergeCell ref="G942:M942"/>
    <mergeCell ref="J943:L943"/>
    <mergeCell ref="J884:L884"/>
    <mergeCell ref="A757:L757"/>
    <mergeCell ref="A758:L758"/>
    <mergeCell ref="A759:L759"/>
    <mergeCell ref="A760:M760"/>
    <mergeCell ref="D761:E761"/>
    <mergeCell ref="F761:G761"/>
    <mergeCell ref="H761:I761"/>
    <mergeCell ref="J761:M761"/>
    <mergeCell ref="D762:E762"/>
    <mergeCell ref="F762:G762"/>
    <mergeCell ref="H762:I762"/>
    <mergeCell ref="J762:M762"/>
    <mergeCell ref="J788:L788"/>
    <mergeCell ref="A796:B796"/>
    <mergeCell ref="A923:B923"/>
    <mergeCell ref="A924:M924"/>
    <mergeCell ref="D927:E927"/>
    <mergeCell ref="G927:H927"/>
    <mergeCell ref="G1038:M1038"/>
    <mergeCell ref="J1039:L1039"/>
    <mergeCell ref="G1086:M1086"/>
    <mergeCell ref="J1087:L1087"/>
    <mergeCell ref="G1134:M1134"/>
    <mergeCell ref="J1135:L1135"/>
    <mergeCell ref="G1182:M1182"/>
    <mergeCell ref="J1183:L1183"/>
    <mergeCell ref="G1230:M1230"/>
    <mergeCell ref="J1231:L1231"/>
    <mergeCell ref="G1278:M1278"/>
    <mergeCell ref="J1279:L1279"/>
    <mergeCell ref="G1326:M1326"/>
    <mergeCell ref="J1327:L1327"/>
    <mergeCell ref="G1374:M1374"/>
    <mergeCell ref="J1375:L1375"/>
    <mergeCell ref="G1422:M1422"/>
    <mergeCell ref="I1408:K1408"/>
    <mergeCell ref="L1408:M1408"/>
    <mergeCell ref="A1381:L1381"/>
    <mergeCell ref="A1382:L1382"/>
    <mergeCell ref="A1383:L1383"/>
    <mergeCell ref="D1385:E1385"/>
    <mergeCell ref="F1385:G1385"/>
    <mergeCell ref="H1385:I1385"/>
    <mergeCell ref="J1385:M1385"/>
    <mergeCell ref="D1386:E1386"/>
    <mergeCell ref="F1386:G1386"/>
    <mergeCell ref="H1386:I1386"/>
    <mergeCell ref="J1386:M1386"/>
    <mergeCell ref="A1387:M1387"/>
    <mergeCell ref="A1388:M1388"/>
  </mergeCells>
  <dataValidations count="4">
    <dataValidation type="list" allowBlank="1" showInputMessage="1" showErrorMessage="1" sqref="B10 B1354 B58 B106 B154 B202 B250 B298 B346 B394 B442 B490 B538 B586 B634 B682 B730 B778 B826 B874 B922 B970 B1018 B1066 B1114 B1162 B1210 B1258 B1306 B1402" xr:uid="{00000000-0002-0000-0300-000000000000}">
      <formula1>TypeOfExp</formula1>
    </dataValidation>
    <dataValidation type="whole" allowBlank="1" showInputMessage="1" showErrorMessage="1" sqref="C11 C1355 C59 C107 C155 C203 C251 C299 C347 C395 C443 C491 C539 C587 C635 C683 C731 C779 C827 C875 C923 C971 C1019 C1067 C1115 C1163 C1211 C1259 C1307 C1403" xr:uid="{00000000-0002-0000-0300-000001000000}">
      <formula1>0</formula1>
      <formula2>8</formula2>
    </dataValidation>
    <dataValidation type="whole" allowBlank="1" showInputMessage="1" showErrorMessage="1" sqref="C14:C15 C1358:C1359 C62:C63 C110:C111 C158:C159 C206:C207 C254:C255 C302:C303 C350:C351 C398:C399 C446:C447 C494:C495 C542:C543 C590:C591 C638:C639 C686:C687 C734:C735 C782:C783 C830:C831 C878:C879 C926:C927 C974:C975 C1022:C1023 C1070:C1071 C1118:C1119 C1166:C1167 C1214:C1215 C1262:C1263 C1310:C1311 C1406:C1407" xr:uid="{2393FF7B-96F5-44F1-AC79-772B616CFDE7}">
      <formula1>0</formula1>
      <formula2>100</formula2>
    </dataValidation>
    <dataValidation type="whole" operator="greaterThanOrEqual" allowBlank="1" showInputMessage="1" showErrorMessage="1" sqref="C16 F14:F15 I16:K16 C22:C27 C33:C35 C42 C47:C48 C53:C54 E53:E54 H53:H54 C1445:C1446 E1445:E1446 C1425:C1427 C70:C75 H1445:H1446 C90 C95:C96 C101:C102 E101:E102 H101:H102 C64 F62:F63 I64:K64 C118:C123 C81:C83 C138 C143:C144 C149:C150 E149:E150 H149:H150 C112 F110:F111 I112:K112 C166:C171 C129:C131 C186 C191:C192 C197:C198 E197:E198 H197:H198 C160 F158:F159 I160:K160 C214:C219 C177:C179 C234 C239:C240 C245:C246 E245:E246 H245:H246 C208 F206:F207 I208:K208 C262:C267 C225:C227 C282 C287:C288 C293:C294 E293:E294 H293:H294 C256 F254:F255 I256:K256 C310:C315 C273:C275 C330 C335:C336 C341:C342 E341:E342 H341:H342 C304 F302:F303 I304:K304 C358:C363 C321:C323 C378 C383:C384 C389:C390 E389:E390 H389:H390 C352 F350:F351 I352:K352 C406:C411 C369:C371 C426 C431:C432 C437:C438 E437:E438 H437:H438 C400 F398:F399 I400:K400 C454:C459 C417:C419 C474 C479:C480 C485:C486 E485:E486 H485:H486 C448 F446:F447 I448:K448 C502:C507 C465:C467 C522 C527:C528 C533:C534 E533:E534 H533:H534 C496 F494:F495 I496:K496 C550:C555 C513:C515 C570 C575:C576 C581:C582 E581:E582 H581:H582 C544 F542:F543 I544:K544 C598:C603 C561:C563 C618 C623:C624 C629:C630 E629:E630 H629:H630 C592 F590:F591 I592:K592 C646:C651 C609:C611 C666 C671:C672 C677:C678 E677:E678 H677:H678 C640 F638:F639 I640:K640 C694:C699 C657:C659 C714 C719:C720 C725:C726 E725:E726 H725:H726 C688 F686:F687 I688:K688 C742:C747 C705:C707 C762 C767:C768 C773:C774 E773:E774 H773:H774 C736 F734:F735 I736:K736 C790:C795 C753:C755 C810 C815:C816 C821:C822 E821:E822 H821:H822 C784 F782:F783 I784:K784 C838:C843 C801:C803 C858 C863:C864 C869:C870 E869:E870 H869:H870 C832 F830:F831 I832:K832 C886:C891 C849:C851 C906 C911:C912 C917:C918 E917:E918 H917:H918 C880 F878:F879 I880:K880 C934:C939 C897:C899 C954 C959:C960 C965:C966 E965:E966 H965:H966 C928 F926:F927 I928:K928 C982:C987 C945:C947 C1002 C1007:C1008 C1013:C1014 E1013:E1014 H1013:H1014 C976 F974:F975 I976:K976 C1030:C1035 C993:C995 C1050 C1055:C1056 C1061:C1062 E1061:E1062 H1061:H1062 C1024 F1022:F1023 I1024:K1024 C1078:C1083 C1041:C1043 C1098 C1103:C1104 C1109:C1110 E1109:E1110 H1109:H1110 C1072 F1070:F1071 I1072:K1072 C1126:C1131 C1089:C1091 C1146 C1151:C1152 C1157:C1158 E1157:E1158 H1157:H1158 C1120 F1118:F1119 I1120:K1120 C1174:C1179 C1137:C1139 C1194 C1199:C1200 C1205:C1206 E1205:E1206 H1205:H1206 C1168 F1166:F1167 I1168:K1168 C1222:C1227 C1185:C1187 C1242 C1247:C1248 C1253:C1254 E1253:E1254 H1253:H1254 C1216 F1214:F1215 I1216:K1216 C1270:C1275 C1233:C1235 C1290 C1295:C1296 C1301:C1302 E1301:E1302 H1301:H1302 C1264 F1262:F1263 I1264:K1264 C1318:C1323 C1281:C1283 C1338 C1343:C1344 C1349:C1350 E1349:E1350 H1349:H1350 C1312 F1310:F1311 I1312:K1312 C1366:C1371 C1329:C1331 C1386 C1391:C1392 C1397:C1398 E1397:E1398 H1397:H1398 C1360 F1358:F1359 I1360:K1360 C1414:C1419 C1377:C1379 C1434 C1439:C1440 C1408 F1406:F1407 I1408:K1408" xr:uid="{D476BD70-00DE-4834-ACCE-7037B3A623E7}">
      <formula1>0</formula1>
    </dataValidation>
  </dataValidations>
  <pageMargins left="0.7" right="0.7" top="0.25" bottom="0.19" header="0.18" footer="7.0000000000000007E-2"/>
  <pageSetup paperSize="9" scale="16" fitToHeight="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00B050"/>
    <pageSetUpPr fitToPage="1"/>
  </sheetPr>
  <dimension ref="A1:R18"/>
  <sheetViews>
    <sheetView zoomScale="110" zoomScaleNormal="110" workbookViewId="0">
      <selection activeCell="D15" sqref="D15:D18"/>
    </sheetView>
  </sheetViews>
  <sheetFormatPr defaultRowHeight="15" x14ac:dyDescent="0.25"/>
  <cols>
    <col min="1" max="1" width="11.42578125" customWidth="1"/>
    <col min="3" max="3" width="14" customWidth="1"/>
    <col min="4" max="4" width="17.85546875" customWidth="1"/>
    <col min="5" max="5" width="22.42578125" customWidth="1"/>
    <col min="6" max="6" width="14.140625" bestFit="1" customWidth="1"/>
    <col min="7" max="7" width="9.7109375" bestFit="1" customWidth="1"/>
    <col min="8" max="8" width="17.7109375" bestFit="1" customWidth="1"/>
    <col min="9" max="13" width="9.140625" customWidth="1"/>
    <col min="14" max="14" width="15" customWidth="1"/>
    <col min="15" max="15" width="12.42578125" bestFit="1" customWidth="1"/>
    <col min="16" max="16" width="14.42578125" bestFit="1" customWidth="1"/>
    <col min="17" max="17" width="16.140625" bestFit="1" customWidth="1"/>
    <col min="18" max="18" width="20" bestFit="1" customWidth="1"/>
    <col min="19" max="19" width="9.140625" customWidth="1"/>
  </cols>
  <sheetData>
    <row r="1" spans="1:18" ht="33.75" thickBot="1" x14ac:dyDescent="0.95">
      <c r="A1" s="492" t="s">
        <v>154</v>
      </c>
      <c r="B1" s="492"/>
      <c r="C1" s="492"/>
      <c r="D1" s="492"/>
      <c r="E1" s="492"/>
      <c r="F1" s="492"/>
      <c r="G1" s="492"/>
      <c r="H1" s="492"/>
      <c r="N1" s="59"/>
    </row>
    <row r="2" spans="1:18" ht="25.5" x14ac:dyDescent="0.7">
      <c r="A2" s="496" t="s">
        <v>46</v>
      </c>
      <c r="B2" s="497"/>
      <c r="C2" s="498" t="s">
        <v>5</v>
      </c>
      <c r="D2" s="498"/>
      <c r="E2" s="499"/>
      <c r="F2" s="499"/>
      <c r="G2" s="499"/>
      <c r="H2" s="187"/>
    </row>
    <row r="3" spans="1:18" ht="54.75" customHeight="1" x14ac:dyDescent="0.25">
      <c r="A3" s="500" t="s">
        <v>67</v>
      </c>
      <c r="B3" s="501"/>
      <c r="C3" s="502"/>
      <c r="D3" s="56" t="s">
        <v>78</v>
      </c>
      <c r="E3" s="56" t="s">
        <v>79</v>
      </c>
      <c r="F3" s="56" t="s">
        <v>77</v>
      </c>
      <c r="G3" s="57" t="s">
        <v>72</v>
      </c>
      <c r="H3" s="188" t="s">
        <v>1</v>
      </c>
      <c r="O3" s="493"/>
      <c r="P3" s="494"/>
      <c r="Q3" s="495"/>
      <c r="R3" s="495"/>
    </row>
    <row r="4" spans="1:18" ht="29.25" x14ac:dyDescent="0.65">
      <c r="A4" s="513" t="s">
        <v>112</v>
      </c>
      <c r="B4" s="514"/>
      <c r="C4" s="514"/>
      <c r="D4" s="514"/>
      <c r="E4" s="514"/>
      <c r="F4" s="514"/>
      <c r="G4" s="514"/>
      <c r="H4" s="189">
        <f>SUM(H5,H9,H14)</f>
        <v>0</v>
      </c>
      <c r="O4" s="503" t="s">
        <v>80</v>
      </c>
      <c r="P4" s="503"/>
      <c r="Q4" s="183" t="s">
        <v>153</v>
      </c>
      <c r="R4" s="183" t="s">
        <v>129</v>
      </c>
    </row>
    <row r="5" spans="1:18" ht="23.25" customHeight="1" x14ac:dyDescent="0.25">
      <c r="A5" s="510" t="s">
        <v>110</v>
      </c>
      <c r="B5" s="511"/>
      <c r="C5" s="511"/>
      <c r="D5" s="511"/>
      <c r="E5" s="511"/>
      <c r="F5" s="511"/>
      <c r="G5" s="512"/>
      <c r="H5" s="189">
        <f>SUM(H6:H8)</f>
        <v>0</v>
      </c>
      <c r="O5" s="198">
        <v>62025</v>
      </c>
      <c r="P5" s="196">
        <f>H4</f>
        <v>0</v>
      </c>
      <c r="Q5" s="196">
        <f>IF(C2=Main!$B$2,P5,0)</f>
        <v>0</v>
      </c>
      <c r="R5" s="197">
        <f>IF(C2=Main!$B$3,P5,0)</f>
        <v>0</v>
      </c>
    </row>
    <row r="6" spans="1:18" ht="25.5" customHeight="1" x14ac:dyDescent="0.25">
      <c r="A6" s="504" t="s">
        <v>82</v>
      </c>
      <c r="B6" s="505"/>
      <c r="C6" s="506"/>
      <c r="D6" s="58"/>
      <c r="E6" s="62">
        <f>D6</f>
        <v>0</v>
      </c>
      <c r="F6" s="63" t="s">
        <v>85</v>
      </c>
      <c r="G6" s="60">
        <v>240000</v>
      </c>
      <c r="H6" s="190">
        <f>IFERROR(G6*E6,0)</f>
        <v>0</v>
      </c>
      <c r="O6" s="51"/>
      <c r="P6" s="184"/>
      <c r="Q6" s="185"/>
      <c r="R6" s="186"/>
    </row>
    <row r="7" spans="1:18" ht="25.5" customHeight="1" x14ac:dyDescent="0.25">
      <c r="A7" s="504" t="s">
        <v>83</v>
      </c>
      <c r="B7" s="505"/>
      <c r="C7" s="506"/>
      <c r="D7" s="58"/>
      <c r="E7" s="62">
        <f>D7</f>
        <v>0</v>
      </c>
      <c r="F7" s="63" t="s">
        <v>85</v>
      </c>
      <c r="G7" s="60">
        <v>240000</v>
      </c>
      <c r="H7" s="190">
        <f>IFERROR(G7*E7,0)</f>
        <v>0</v>
      </c>
      <c r="O7" s="51"/>
      <c r="P7" s="51"/>
      <c r="Q7" s="51"/>
      <c r="R7" s="51"/>
    </row>
    <row r="8" spans="1:18" ht="25.5" customHeight="1" x14ac:dyDescent="0.25">
      <c r="A8" s="504" t="s">
        <v>84</v>
      </c>
      <c r="B8" s="505"/>
      <c r="C8" s="506"/>
      <c r="D8" s="58"/>
      <c r="E8" s="62">
        <f>D8</f>
        <v>0</v>
      </c>
      <c r="F8" s="63" t="s">
        <v>85</v>
      </c>
      <c r="G8" s="60">
        <v>360000</v>
      </c>
      <c r="H8" s="190">
        <f>IFERROR(G8*E8,0)</f>
        <v>0</v>
      </c>
    </row>
    <row r="9" spans="1:18" ht="23.25" x14ac:dyDescent="0.25">
      <c r="A9" s="510" t="s">
        <v>111</v>
      </c>
      <c r="B9" s="511"/>
      <c r="C9" s="511"/>
      <c r="D9" s="511"/>
      <c r="E9" s="511"/>
      <c r="F9" s="511"/>
      <c r="G9" s="511"/>
      <c r="H9" s="189">
        <f>SUM(H10:H13)</f>
        <v>0</v>
      </c>
      <c r="Q9" s="1"/>
      <c r="R9" s="41"/>
    </row>
    <row r="10" spans="1:18" ht="23.25" x14ac:dyDescent="0.25">
      <c r="A10" s="504" t="s">
        <v>73</v>
      </c>
      <c r="B10" s="505"/>
      <c r="C10" s="506"/>
      <c r="D10" s="58"/>
      <c r="E10" s="61">
        <f>D10*25%</f>
        <v>0</v>
      </c>
      <c r="F10" s="43"/>
      <c r="G10" s="60">
        <v>80000</v>
      </c>
      <c r="H10" s="190">
        <f>IFERROR(G10*F10*E10,0)</f>
        <v>0</v>
      </c>
      <c r="Q10" s="1"/>
      <c r="R10" s="41"/>
    </row>
    <row r="11" spans="1:18" ht="23.25" x14ac:dyDescent="0.25">
      <c r="A11" s="504" t="s">
        <v>74</v>
      </c>
      <c r="B11" s="505"/>
      <c r="C11" s="506"/>
      <c r="D11" s="58"/>
      <c r="E11" s="61">
        <f>D11*10%</f>
        <v>0</v>
      </c>
      <c r="F11" s="43"/>
      <c r="G11" s="60">
        <v>45000</v>
      </c>
      <c r="H11" s="190">
        <f t="shared" ref="H11:H12" si="0">IFERROR(G11*F11*E11,0)</f>
        <v>0</v>
      </c>
    </row>
    <row r="12" spans="1:18" ht="23.25" x14ac:dyDescent="0.25">
      <c r="A12" s="504" t="s">
        <v>75</v>
      </c>
      <c r="B12" s="505"/>
      <c r="C12" s="506"/>
      <c r="D12" s="58"/>
      <c r="E12" s="61">
        <f>D12*35%</f>
        <v>0</v>
      </c>
      <c r="F12" s="43"/>
      <c r="G12" s="60">
        <v>40000</v>
      </c>
      <c r="H12" s="190">
        <f t="shared" si="0"/>
        <v>0</v>
      </c>
    </row>
    <row r="13" spans="1:18" ht="23.25" x14ac:dyDescent="0.25">
      <c r="A13" s="504" t="s">
        <v>76</v>
      </c>
      <c r="B13" s="505"/>
      <c r="C13" s="506"/>
      <c r="D13" s="58"/>
      <c r="E13" s="61">
        <f>D13*35%</f>
        <v>0</v>
      </c>
      <c r="F13" s="43"/>
      <c r="G13" s="60">
        <v>30000</v>
      </c>
      <c r="H13" s="190">
        <f>IFERROR(G13*F13*E13,0)</f>
        <v>0</v>
      </c>
    </row>
    <row r="14" spans="1:18" ht="23.25" x14ac:dyDescent="0.25">
      <c r="A14" s="515" t="s">
        <v>115</v>
      </c>
      <c r="B14" s="516"/>
      <c r="C14" s="516"/>
      <c r="D14" s="516"/>
      <c r="E14" s="516"/>
      <c r="F14" s="516"/>
      <c r="G14" s="516"/>
      <c r="H14" s="189">
        <f>SUM(H15:H18)</f>
        <v>0</v>
      </c>
    </row>
    <row r="15" spans="1:18" ht="23.25" x14ac:dyDescent="0.25">
      <c r="A15" s="504" t="s">
        <v>68</v>
      </c>
      <c r="B15" s="505"/>
      <c r="C15" s="506"/>
      <c r="D15" s="58"/>
      <c r="E15" s="62">
        <f>D15</f>
        <v>0</v>
      </c>
      <c r="F15" s="43"/>
      <c r="G15" s="60">
        <v>80000</v>
      </c>
      <c r="H15" s="190">
        <f>IFERROR(G15*F15*E15,0)</f>
        <v>0</v>
      </c>
    </row>
    <row r="16" spans="1:18" ht="23.25" x14ac:dyDescent="0.25">
      <c r="A16" s="504" t="s">
        <v>69</v>
      </c>
      <c r="B16" s="505"/>
      <c r="C16" s="506"/>
      <c r="D16" s="58"/>
      <c r="E16" s="62">
        <f t="shared" ref="E16:E18" si="1">D16</f>
        <v>0</v>
      </c>
      <c r="F16" s="43"/>
      <c r="G16" s="60">
        <v>45000</v>
      </c>
      <c r="H16" s="190">
        <f t="shared" ref="H16:H18" si="2">IFERROR(G16*F16*E16,0)</f>
        <v>0</v>
      </c>
    </row>
    <row r="17" spans="1:8" ht="23.25" x14ac:dyDescent="0.25">
      <c r="A17" s="504" t="s">
        <v>70</v>
      </c>
      <c r="B17" s="505"/>
      <c r="C17" s="506"/>
      <c r="D17" s="58"/>
      <c r="E17" s="62">
        <f t="shared" si="1"/>
        <v>0</v>
      </c>
      <c r="F17" s="43"/>
      <c r="G17" s="60">
        <v>40000</v>
      </c>
      <c r="H17" s="190">
        <f t="shared" si="2"/>
        <v>0</v>
      </c>
    </row>
    <row r="18" spans="1:8" ht="24" thickBot="1" x14ac:dyDescent="0.3">
      <c r="A18" s="507" t="s">
        <v>71</v>
      </c>
      <c r="B18" s="508"/>
      <c r="C18" s="509"/>
      <c r="D18" s="191"/>
      <c r="E18" s="192">
        <f t="shared" si="1"/>
        <v>0</v>
      </c>
      <c r="F18" s="193"/>
      <c r="G18" s="194">
        <v>30000</v>
      </c>
      <c r="H18" s="195">
        <f t="shared" si="2"/>
        <v>0</v>
      </c>
    </row>
  </sheetData>
  <sheetProtection algorithmName="SHA-512" hashValue="3SkL0FjYlFXTeXL/anA8ItxSaofK4xJLLdGvhiRT0VG5JutNbLWrKulz4e38K5rMwNludUpNrZn/65azkh0PUw==" saltValue="ndYU25vnOJb4qe6r5Y0EBA==" spinCount="100000" sheet="1" formatCells="0" formatColumns="0" formatRows="0"/>
  <mergeCells count="23">
    <mergeCell ref="O4:P4"/>
    <mergeCell ref="A15:C15"/>
    <mergeCell ref="A16:C16"/>
    <mergeCell ref="A17:C17"/>
    <mergeCell ref="A18:C18"/>
    <mergeCell ref="A6:C6"/>
    <mergeCell ref="A7:C7"/>
    <mergeCell ref="A10:C10"/>
    <mergeCell ref="A11:C11"/>
    <mergeCell ref="A5:G5"/>
    <mergeCell ref="A4:G4"/>
    <mergeCell ref="A9:G9"/>
    <mergeCell ref="A14:G14"/>
    <mergeCell ref="A12:C12"/>
    <mergeCell ref="A13:C13"/>
    <mergeCell ref="A8:C8"/>
    <mergeCell ref="A1:H1"/>
    <mergeCell ref="O3:P3"/>
    <mergeCell ref="Q3:R3"/>
    <mergeCell ref="A2:B2"/>
    <mergeCell ref="C2:D2"/>
    <mergeCell ref="E2:G2"/>
    <mergeCell ref="A3:C3"/>
  </mergeCells>
  <dataValidations count="1">
    <dataValidation type="list" allowBlank="1" showInputMessage="1" showErrorMessage="1" sqref="C2:D2" xr:uid="{00000000-0002-0000-0400-000000000000}">
      <formula1>TypeOfExp</formula1>
    </dataValidation>
  </dataValidations>
  <pageMargins left="0.7" right="0.7" top="0.45" bottom="0.35" header="0.3" footer="0.3"/>
  <pageSetup paperSize="9" scale="12"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20"/>
  <sheetViews>
    <sheetView topLeftCell="A10" zoomScale="150" zoomScaleNormal="150" workbookViewId="0">
      <selection activeCell="D4" sqref="D4"/>
    </sheetView>
  </sheetViews>
  <sheetFormatPr defaultRowHeight="15" x14ac:dyDescent="0.25"/>
  <cols>
    <col min="1" max="1" width="12.42578125" bestFit="1" customWidth="1"/>
    <col min="2" max="2" width="18.5703125" bestFit="1" customWidth="1"/>
    <col min="3" max="3" width="16.140625" bestFit="1" customWidth="1"/>
    <col min="4" max="4" width="20" bestFit="1" customWidth="1"/>
    <col min="6" max="6" width="18.5703125" bestFit="1" customWidth="1"/>
    <col min="8" max="8" width="12.85546875" bestFit="1" customWidth="1"/>
  </cols>
  <sheetData>
    <row r="1" spans="1:8" ht="30" thickBot="1" x14ac:dyDescent="0.85">
      <c r="A1" s="229" t="s">
        <v>0</v>
      </c>
      <c r="B1" s="230" t="s">
        <v>1</v>
      </c>
      <c r="C1" s="230" t="s">
        <v>5</v>
      </c>
      <c r="D1" s="231" t="s">
        <v>129</v>
      </c>
      <c r="E1" s="199"/>
    </row>
    <row r="2" spans="1:8" ht="16.5" x14ac:dyDescent="0.3">
      <c r="A2" s="232">
        <v>61041</v>
      </c>
      <c r="B2" s="233">
        <f>SUM(C2:D2)</f>
        <v>0</v>
      </c>
      <c r="C2" s="233">
        <f>SUM(SUMIFS(សិក្ខាសាលា!$U$2:$U$7,សិក្ខាសាលា!$R$2:$R$7,A2),SUMIFS(វគ្គបណ្ដុះបណ្ដាល!$U$2:$U$7,វគ្គបណ្ដុះបណ្ដាល!$R$2:$R$7,A2),SUMIFS(បេសកកម្ម!$S$2:$S$7,បេសកកម្ម!$Q$2:$Q$7,A2),SUMIFS(អាហារូបករណ៍!$Q$5,អាហារូបករណ៍!$O$5,A2))</f>
        <v>0</v>
      </c>
      <c r="D2" s="234">
        <f>SUM(SUMIFS(សិក្ខាសាលា!$V$2:$V$7,សិក្ខាសាលា!$R$2:$R$7,A2),SUMIFS(វគ្គបណ្ដុះបណ្ដាល!$V$2:$V$7,វគ្គបណ្ដុះបណ្ដាល!$R$2:$R$7,A2),SUMIFS(បេសកកម្ម!$T$2:$T$7,បេសកកម្ម!$Q$2:$Q$7,A2),SUMIFS(អាហារូបករណ៍!$R$5,អាហារូបករណ៍!$O$5,A2))</f>
        <v>0</v>
      </c>
    </row>
    <row r="3" spans="1:8" ht="16.5" x14ac:dyDescent="0.3">
      <c r="A3" s="225">
        <v>61103</v>
      </c>
      <c r="B3" s="235">
        <f t="shared" ref="B3:B6" si="0">SUM(C3:D3)</f>
        <v>0</v>
      </c>
      <c r="C3" s="235">
        <f>SUM(SUMIFS(សិក្ខាសាលា!$U$2:$U$7,សិក្ខាសាលា!$R$2:$R$7,A3),SUMIFS(វគ្គបណ្ដុះបណ្ដាល!$U$2:$U$7,វគ្គបណ្ដុះបណ្ដាល!$R$2:$R$7,A3),SUMIFS(បេសកកម្ម!$S$2:$S$7,បេសកកម្ម!$Q$2:$Q$7,A3),SUMIFS(អាហារូបករណ៍!$Q$5,អាហារូបករណ៍!$O$5,A3))</f>
        <v>0</v>
      </c>
      <c r="D3" s="236">
        <f>SUM(SUMIFS(សិក្ខាសាលា!$V$2:$V$7,សិក្ខាសាលា!$R$2:$R$7,A3),SUMIFS(វគ្គបណ្ដុះបណ្ដាល!$V$2:$V$7,វគ្គបណ្ដុះបណ្ដាល!$R$2:$R$7,A3),SUMIFS(បេសកកម្ម!$T$2:$T$7,បេសកកម្ម!$Q$2:$Q$7,A3),SUMIFS(អាហារូបករណ៍!$R$5,អាហារូបករណ៍!$O$5,A3))</f>
        <v>0</v>
      </c>
    </row>
    <row r="4" spans="1:8" ht="16.5" x14ac:dyDescent="0.3">
      <c r="A4" s="225">
        <v>61121</v>
      </c>
      <c r="B4" s="235">
        <f t="shared" si="0"/>
        <v>0</v>
      </c>
      <c r="C4" s="235">
        <f>SUM(SUMIFS(សិក្ខាសាលា!$U$2:$U$7,សិក្ខាសាលា!$R$2:$R$7,A4),SUMIFS(វគ្គបណ្ដុះបណ្ដាល!$U$2:$U$7,វគ្គបណ្ដុះបណ្ដាល!$R$2:$R$7,A4),SUMIFS(បេសកកម្ម!$S$2:$S$7,បេសកកម្ម!$Q$2:$Q$7,A4),SUMIFS(អាហារូបករណ៍!$Q$5,អាហារូបករណ៍!$O$5,A4))</f>
        <v>0</v>
      </c>
      <c r="D4" s="236">
        <f>SUM(SUMIFS(សិក្ខាសាលា!$V$2:$V$7,សិក្ខាសាលា!$R$2:$R$7,A4),SUMIFS(វគ្គបណ្ដុះបណ្ដាល!$V$2:$V$7,វគ្គបណ្ដុះបណ្ដាល!$R$2:$R$7,A4),SUMIFS(បេសកកម្ម!$T$2:$T$7,បេសកកម្ម!$Q$2:$Q$7,A4),SUMIFS(អាហារូបករណ៍!$R$5,អាហារូបករណ៍!$O$5,A4))</f>
        <v>0</v>
      </c>
    </row>
    <row r="5" spans="1:8" ht="16.5" x14ac:dyDescent="0.3">
      <c r="A5" s="225">
        <v>61122</v>
      </c>
      <c r="B5" s="235">
        <f t="shared" si="0"/>
        <v>0</v>
      </c>
      <c r="C5" s="235">
        <f>SUM(SUMIFS(សិក្ខាសាលា!$U$2:$U$7,សិក្ខាសាលា!$R$2:$R$7,A5),SUMIFS(វគ្គបណ្ដុះបណ្ដាល!$U$2:$U$7,វគ្គបណ្ដុះបណ្ដាល!$R$2:$R$7,A5),SUMIFS(បេសកកម្ម!$S$2:$S$7,បេសកកម្ម!$Q$2:$Q$7,A5),SUMIFS(អាហារូបករណ៍!$Q$5,អាហារូបករណ៍!$O$5,A5))</f>
        <v>0</v>
      </c>
      <c r="D5" s="236">
        <f>SUM(SUMIFS(សិក្ខាសាលា!$V$2:$V$7,សិក្ខាសាលា!$R$2:$R$7,A5),SUMIFS(វគ្គបណ្ដុះបណ្ដាល!$V$2:$V$7,វគ្គបណ្ដុះបណ្ដាល!$R$2:$R$7,A5),SUMIFS(បេសកកម្ម!$T$2:$T$7,បេសកកម្ម!$Q$2:$Q$7,A5),SUMIFS(អាហារូបករណ៍!$R$5,អាហារូបករណ៍!$O$5,A5))</f>
        <v>0</v>
      </c>
    </row>
    <row r="6" spans="1:8" ht="16.5" x14ac:dyDescent="0.3">
      <c r="A6" s="225">
        <v>61123</v>
      </c>
      <c r="B6" s="235">
        <f t="shared" si="0"/>
        <v>0</v>
      </c>
      <c r="C6" s="235">
        <f>SUM(SUMIFS(សិក្ខាសាលា!$U$2:$U$7,សិក្ខាសាលា!$R$2:$R$7,A6),SUMIFS(វគ្គបណ្ដុះបណ្ដាល!$U$2:$U$7,វគ្គបណ្ដុះបណ្ដាល!$R$2:$R$7,A6),SUMIFS(បេសកកម្ម!$S$2:$S$7,បេសកកម្ម!$Q$2:$Q$7,A6),SUMIFS(អាហារូបករណ៍!$Q$5,អាហារូបករណ៍!$O$5,A6))</f>
        <v>0</v>
      </c>
      <c r="D6" s="236">
        <f>SUM(SUMIFS(សិក្ខាសាលា!$V$2:$V$7,សិក្ខាសាលា!$R$2:$R$7,A6),SUMIFS(វគ្គបណ្ដុះបណ្ដាល!$V$2:$V$7,វគ្គបណ្ដុះបណ្ដាល!$R$2:$R$7,A6),SUMIFS(បេសកកម្ម!$T$2:$T$7,បេសកកម្ម!$Q$2:$Q$7,A6),SUMIFS(អាហារូបករណ៍!$R$5,អាហារូបករណ៍!$O$5,A6))</f>
        <v>0</v>
      </c>
    </row>
    <row r="7" spans="1:8" ht="16.5" x14ac:dyDescent="0.3">
      <c r="A7" s="225">
        <v>61128</v>
      </c>
      <c r="B7" s="235">
        <f>SUM(C7:D7)</f>
        <v>0</v>
      </c>
      <c r="C7" s="235">
        <f>SUM(SUMIFS(សិក្ខាសាលា!$U$2:$U$7,សិក្ខាសាលា!$R$2:$R$7,A7),SUMIFS(វគ្គបណ្ដុះបណ្ដាល!$U$2:$U$7,វគ្គបណ្ដុះបណ្ដាល!$R$2:$R$7,A7),SUMIFS(បេសកកម្ម!$S$2:$S$7,បេសកកម្ម!$Q$2:$Q$7,A7),SUMIFS(អាហារូបករណ៍!$Q$5,អាហារូបករណ៍!$O$5,A7))</f>
        <v>0</v>
      </c>
      <c r="D7" s="236">
        <f>SUM(SUMIFS(សិក្ខាសាលា!$V$2:$V$7,សិក្ខាសាលា!$R$2:$R$7,A7),SUMIFS(វគ្គបណ្ដុះបណ្ដាល!$V$2:$V$7,វគ្គបណ្ដុះបណ្ដាល!$R$2:$R$7,A7),SUMIFS(បេសកកម្ម!$T$2:$T$7,បេសកកម្ម!$Q$2:$Q$7,A7),SUMIFS(អាហារូបករណ៍!$R$5,អាហារូបករណ៍!$O$5,A7))</f>
        <v>0</v>
      </c>
    </row>
    <row r="8" spans="1:8" ht="16.5" x14ac:dyDescent="0.3">
      <c r="A8" s="225">
        <v>62035</v>
      </c>
      <c r="B8" s="235">
        <f>SUM(C8:D8)</f>
        <v>0</v>
      </c>
      <c r="C8" s="235">
        <f>SUM(SUMIFS(សិក្ខាសាលា!$U$2:$U$7,សិក្ខាសាលា!$R$2:$R$7,A8),SUMIFS(វគ្គបណ្ដុះបណ្ដាល!$U$2:$U$7,វគ្គបណ្ដុះបណ្ដាល!$R$2:$R$7,A8),SUMIFS(បេសកកម្ម!$S$2:$S$7,បេសកកម្ម!$Q$2:$Q$7,A8),SUMIFS(អាហារូបករណ៍!$Q$5,អាហារូបករណ៍!$O$5,A8))</f>
        <v>0</v>
      </c>
      <c r="D8" s="236">
        <f>SUM(SUMIFS(សិក្ខាសាលា!$V$2:$V$7,សិក្ខាសាលា!$R$2:$R$7,A8),SUMIFS(វគ្គបណ្ដុះបណ្ដាល!$V$2:$V$7,វគ្គបណ្ដុះបណ្ដាល!$R$2:$R$7,A8),SUMIFS(បេសកកម្ម!$T$2:$T$7,បេសកកម្ម!$Q$2:$Q$7,A8),SUMIFS(អាហារូបករណ៍!$R$5,អាហារូបករណ៍!$O$5,A8))</f>
        <v>0</v>
      </c>
    </row>
    <row r="9" spans="1:8" ht="17.25" thickBot="1" x14ac:dyDescent="0.35">
      <c r="A9" s="238">
        <v>62025</v>
      </c>
      <c r="B9" s="239">
        <f t="shared" ref="B9" si="1">SUM(C9:D9)</f>
        <v>0</v>
      </c>
      <c r="C9" s="239">
        <f>SUM(SUMIFS(សិក្ខាសាលា!$U$2:$U$7,សិក្ខាសាលា!$R$2:$R$7,A9),SUMIFS(វគ្គបណ្ដុះបណ្ដាល!$U$2:$U$7,វគ្គបណ្ដុះបណ្ដាល!$R$2:$R$7,A9),SUMIFS(បេសកកម្ម!$S$2:$S$7,បេសកកម្ម!$Q$2:$Q$7,A9),SUMIFS(អាហារូបករណ៍!$Q$5,អាហារូបករណ៍!$O$5,A9))</f>
        <v>0</v>
      </c>
      <c r="D9" s="240">
        <f>SUM(SUMIFS(សិក្ខាសាលា!$V$2:$V$7,សិក្ខាសាលា!$R$2:$R$7,A9),SUMIFS(វគ្គបណ្ដុះបណ្ដាល!$V$2:$V$7,វគ្គបណ្ដុះបណ្ដាល!$R$2:$R$7,A9),SUMIFS(បេសកកម្ម!$T$2:$T$7,បេសកកម្ម!$Q$2:$Q$7,A9),SUMIFS(អាហារូបករណ៍!$R$5,អាហារូបករណ៍!$O$5,A9))</f>
        <v>0</v>
      </c>
    </row>
    <row r="10" spans="1:8" ht="17.25" thickBot="1" x14ac:dyDescent="0.35">
      <c r="A10" s="241" t="s">
        <v>157</v>
      </c>
      <c r="B10" s="242">
        <f>SUM(B2:B9)</f>
        <v>0</v>
      </c>
      <c r="C10" s="242">
        <f t="shared" ref="C10:D10" si="2">SUM(C2:C9)</f>
        <v>0</v>
      </c>
      <c r="D10" s="243">
        <f t="shared" si="2"/>
        <v>0</v>
      </c>
    </row>
    <row r="11" spans="1:8" ht="15.75" thickBot="1" x14ac:dyDescent="0.3"/>
    <row r="12" spans="1:8" ht="21.75" thickBot="1" x14ac:dyDescent="0.65">
      <c r="A12" s="517" t="s">
        <v>158</v>
      </c>
      <c r="B12" s="518"/>
      <c r="C12" s="519" t="s">
        <v>159</v>
      </c>
      <c r="D12" s="520"/>
      <c r="E12" s="517" t="s">
        <v>16</v>
      </c>
      <c r="F12" s="518"/>
      <c r="G12" s="521" t="s">
        <v>160</v>
      </c>
      <c r="H12" s="522"/>
    </row>
    <row r="13" spans="1:8" x14ac:dyDescent="0.25">
      <c r="A13" s="244">
        <f>សិក្ខាសាលា!R2</f>
        <v>61103</v>
      </c>
      <c r="B13" s="245">
        <f>សិក្ខាសាលា!S2</f>
        <v>0</v>
      </c>
      <c r="C13" s="244">
        <f>វគ្គបណ្ដុះបណ្ដាល!R2</f>
        <v>61041</v>
      </c>
      <c r="D13" s="245">
        <f>វគ្គបណ្ដុះបណ្ដាល!S2</f>
        <v>0</v>
      </c>
      <c r="E13" s="246">
        <f>បេសកកម្ម!Q2</f>
        <v>61121</v>
      </c>
      <c r="F13" s="247">
        <f>បេសកកម្ម!R2</f>
        <v>0</v>
      </c>
      <c r="G13" s="248">
        <f>អាហារូបករណ៍!O5</f>
        <v>62025</v>
      </c>
      <c r="H13" s="249">
        <f>អាហារូបករណ៍!P5</f>
        <v>0</v>
      </c>
    </row>
    <row r="14" spans="1:8" x14ac:dyDescent="0.25">
      <c r="A14" s="250">
        <f>សិក្ខាសាលា!R3</f>
        <v>61121</v>
      </c>
      <c r="B14" s="251">
        <f>សិក្ខាសាលា!S3</f>
        <v>0</v>
      </c>
      <c r="C14" s="244">
        <f>វគ្គបណ្ដុះបណ្ដាល!R3</f>
        <v>61121</v>
      </c>
      <c r="D14" s="245">
        <f>វគ្គបណ្ដុះបណ្ដាល!S3</f>
        <v>0</v>
      </c>
      <c r="E14" s="252">
        <f>បេសកកម្ម!Q3</f>
        <v>61122</v>
      </c>
      <c r="F14" s="253">
        <f>បេសកកម្ម!R3</f>
        <v>0</v>
      </c>
      <c r="G14" s="254"/>
      <c r="H14" s="255"/>
    </row>
    <row r="15" spans="1:8" x14ac:dyDescent="0.25">
      <c r="A15" s="250">
        <f>សិក្ខាសាលា!R4</f>
        <v>61122</v>
      </c>
      <c r="B15" s="251">
        <f>សិក្ខាសាលា!S4</f>
        <v>0</v>
      </c>
      <c r="C15" s="244">
        <f>វគ្គបណ្ដុះបណ្ដាល!R4</f>
        <v>61122</v>
      </c>
      <c r="D15" s="245">
        <f>វគ្គបណ្ដុះបណ្ដាល!S4</f>
        <v>0</v>
      </c>
      <c r="E15" s="252">
        <f>បេសកកម្ម!Q4</f>
        <v>61123</v>
      </c>
      <c r="F15" s="253">
        <f>បេសកកម្ម!R4</f>
        <v>0</v>
      </c>
      <c r="G15" s="254"/>
      <c r="H15" s="255"/>
    </row>
    <row r="16" spans="1:8" x14ac:dyDescent="0.25">
      <c r="A16" s="250">
        <f>សិក្ខាសាលា!R5</f>
        <v>61123</v>
      </c>
      <c r="B16" s="251">
        <f>សិក្ខាសាលា!S5</f>
        <v>0</v>
      </c>
      <c r="C16" s="244">
        <f>វគ្គបណ្ដុះបណ្ដាល!R5</f>
        <v>61123</v>
      </c>
      <c r="D16" s="245">
        <f>វគ្គបណ្ដុះបណ្ដាល!S5</f>
        <v>0</v>
      </c>
      <c r="E16" s="252">
        <f>បេសកកម្ម!Q5</f>
        <v>61128</v>
      </c>
      <c r="F16" s="253">
        <f>បេសកកម្ម!R5</f>
        <v>0</v>
      </c>
      <c r="G16" s="254"/>
      <c r="H16" s="255"/>
    </row>
    <row r="17" spans="1:8" x14ac:dyDescent="0.25">
      <c r="A17" s="250">
        <f>សិក្ខាសាលា!R6</f>
        <v>62035</v>
      </c>
      <c r="B17" s="251">
        <f>សិក្ខាសាលា!S6</f>
        <v>0</v>
      </c>
      <c r="C17" s="244">
        <f>វគ្គបណ្ដុះបណ្ដាល!R6</f>
        <v>62035</v>
      </c>
      <c r="D17" s="245">
        <f>វគ្គបណ្ដុះបណ្ដាល!S6</f>
        <v>0</v>
      </c>
      <c r="E17" s="252">
        <f>បេសកកម្ម!Q6</f>
        <v>62035</v>
      </c>
      <c r="F17" s="253">
        <f>បេសកកម្ម!R6</f>
        <v>0</v>
      </c>
      <c r="G17" s="254"/>
      <c r="H17" s="255"/>
    </row>
    <row r="18" spans="1:8" x14ac:dyDescent="0.25">
      <c r="A18" s="250">
        <f>សិក្ខាសាលា!R7</f>
        <v>62025</v>
      </c>
      <c r="B18" s="251">
        <f>សិក្ខាសាលា!S7</f>
        <v>0</v>
      </c>
      <c r="C18" s="244">
        <f>វគ្គបណ្ដុះបណ្ដាល!R7</f>
        <v>62025</v>
      </c>
      <c r="D18" s="245">
        <f>វគ្គបណ្ដុះបណ្ដាល!S7</f>
        <v>0</v>
      </c>
      <c r="E18" s="252">
        <f>បេសកកម្ម!Q7</f>
        <v>62025</v>
      </c>
      <c r="F18" s="253">
        <f>បេសកកម្ម!R7</f>
        <v>0</v>
      </c>
      <c r="G18" s="254"/>
      <c r="H18" s="255"/>
    </row>
    <row r="19" spans="1:8" ht="15.75" thickBot="1" x14ac:dyDescent="0.3">
      <c r="A19" s="256" t="s">
        <v>157</v>
      </c>
      <c r="B19" s="257">
        <f>SUM(B13:B18)</f>
        <v>0</v>
      </c>
      <c r="C19" s="258" t="s">
        <v>157</v>
      </c>
      <c r="D19" s="259">
        <f>SUM(D13:D18)</f>
        <v>0</v>
      </c>
      <c r="E19" s="258" t="s">
        <v>157</v>
      </c>
      <c r="F19" s="259">
        <f>SUM(F13:F18)</f>
        <v>0</v>
      </c>
      <c r="G19" s="256" t="s">
        <v>157</v>
      </c>
      <c r="H19" s="257">
        <f>SUM(H13:H18)</f>
        <v>0</v>
      </c>
    </row>
    <row r="20" spans="1:8" ht="15.75" thickBot="1" x14ac:dyDescent="0.3">
      <c r="A20" s="256" t="s">
        <v>161</v>
      </c>
      <c r="B20" s="257">
        <f>SUM(B19,D19,F19,H19)</f>
        <v>0</v>
      </c>
      <c r="C20" s="237"/>
      <c r="D20" s="237"/>
      <c r="E20" s="237"/>
      <c r="F20" s="237"/>
      <c r="G20" s="237"/>
      <c r="H20" s="237"/>
    </row>
  </sheetData>
  <sheetProtection algorithmName="SHA-512" hashValue="2h6cZKWqai2BA+F+TUEml9bycCjyGivRVUdB9uOc+cAg6Na8TIAopx+wWBRtepBBTEZAfqi9YmRix3YEi5j7NQ==" saltValue="mMqcyAlPddraW0YuSgmZvw==" spinCount="100000" sheet="1" objects="1" scenarios="1"/>
  <mergeCells count="4">
    <mergeCell ref="A12:B12"/>
    <mergeCell ref="C12:D12"/>
    <mergeCell ref="E12:F12"/>
    <mergeCell ref="G12:H12"/>
  </mergeCells>
  <conditionalFormatting sqref="B10">
    <cfRule type="expression" dxfId="1" priority="2">
      <formula>$B$10&lt;&gt;$B$20</formula>
    </cfRule>
  </conditionalFormatting>
  <conditionalFormatting sqref="B20">
    <cfRule type="expression" dxfId="0" priority="1">
      <formula>$B$20&lt;&gt;$B$10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Main</vt:lpstr>
      <vt:lpstr>សិក្ខាសាលា</vt:lpstr>
      <vt:lpstr>វគ្គបណ្ដុះបណ្ដាល</vt:lpstr>
      <vt:lpstr>បេសកកម្ម</vt:lpstr>
      <vt:lpstr>អាហារូបករណ៍</vt:lpstr>
      <vt:lpstr>សរុប និងផ្ទៀងផ្ទាត់គម្រោង</vt:lpstr>
      <vt:lpstr>amount</vt:lpstr>
      <vt:lpstr>exclude_5p</vt:lpstr>
      <vt:lpstr>include_5p</vt:lpstr>
      <vt:lpstr>other_exp</vt:lpstr>
      <vt:lpstr>Place</vt:lpstr>
      <vt:lpstr>subaccount</vt:lpstr>
      <vt:lpstr>TypeOfExp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Bunthom Theb</cp:lastModifiedBy>
  <cp:lastPrinted>2017-06-16T07:16:26Z</cp:lastPrinted>
  <dcterms:created xsi:type="dcterms:W3CDTF">2017-04-29T14:19:48Z</dcterms:created>
  <dcterms:modified xsi:type="dcterms:W3CDTF">2018-06-30T13:55:12Z</dcterms:modified>
</cp:coreProperties>
</file>